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19420" windowHeight="11020" tabRatio="902" firstSheet="1" activeTab="2"/>
  </bookViews>
  <sheets>
    <sheet name="配置信息表" sheetId="1" r:id="rId1"/>
    <sheet name="驾驶员首页" sheetId="4" r:id="rId2"/>
    <sheet name="驾驶员座总成EBOM清单" sheetId="5" r:id="rId3"/>
  </sheets>
  <definedNames>
    <definedName name="_xlnm._FilterDatabase" localSheetId="2" hidden="1">驾驶员座总成EBOM清单!$8:$197</definedName>
    <definedName name="_xlnm.Print_Area" localSheetId="1">驾驶员首页!$A$1:$AC$36</definedName>
    <definedName name="_xlnm.Print_Area" localSheetId="2">驾驶员座总成EBOM清单!$A$1:$AO$197</definedName>
    <definedName name="_xlnm.Print_Area" localSheetId="0">配置信息表!$A$1:$F$12</definedName>
    <definedName name="_xlnm.Print_Titles" localSheetId="2">驾驶员座总成EBOM清单!$7:$8</definedName>
  </definedNames>
  <calcPr calcId="145621"/>
</workbook>
</file>

<file path=xl/calcChain.xml><?xml version="1.0" encoding="utf-8"?>
<calcChain xmlns="http://schemas.openxmlformats.org/spreadsheetml/2006/main">
  <c r="AA179" i="5" l="1"/>
  <c r="AA175" i="5"/>
  <c r="AA164" i="5" s="1"/>
  <c r="AA163" i="5" s="1"/>
  <c r="AA150" i="5"/>
  <c r="AA147" i="5" s="1"/>
  <c r="AA149" i="5"/>
  <c r="AA146" i="5"/>
  <c r="AA145" i="5"/>
  <c r="AA136" i="5"/>
  <c r="AA122" i="5"/>
  <c r="AA115" i="5"/>
  <c r="AA103" i="5"/>
  <c r="AA99" i="5"/>
  <c r="AA94" i="5"/>
  <c r="AA93" i="5" s="1"/>
  <c r="AA85" i="5"/>
  <c r="AA84" i="5"/>
  <c r="AA79" i="5"/>
  <c r="AA73" i="5"/>
  <c r="AA70" i="5"/>
  <c r="AA67" i="5" s="1"/>
  <c r="AA69" i="5"/>
  <c r="AA65" i="5" s="1"/>
  <c r="AA61" i="5" s="1"/>
  <c r="AA68" i="5"/>
  <c r="AA41" i="5"/>
  <c r="AA40" i="5"/>
  <c r="AA39" i="5"/>
  <c r="AA34" i="5" s="1"/>
  <c r="AA38" i="5"/>
  <c r="AA33" i="5" s="1"/>
  <c r="AA36" i="5"/>
  <c r="AA35" i="5"/>
  <c r="AA21" i="5"/>
  <c r="AA18" i="5"/>
  <c r="AA16" i="5"/>
  <c r="AA15" i="5"/>
  <c r="AN3" i="5"/>
  <c r="AM3" i="5"/>
  <c r="AL3" i="5"/>
  <c r="AK3" i="5"/>
  <c r="AJ3" i="5"/>
  <c r="AN2" i="5"/>
  <c r="AM2" i="5"/>
  <c r="AL2" i="5"/>
  <c r="AK2" i="5"/>
  <c r="AJ2" i="5"/>
  <c r="AN1" i="5"/>
  <c r="AM1" i="5"/>
  <c r="AL1" i="5"/>
  <c r="AK1" i="5"/>
  <c r="AJ1" i="5"/>
  <c r="AA32" i="5" l="1"/>
  <c r="AA28" i="5"/>
  <c r="AA13" i="5" s="1"/>
  <c r="AN5" i="5" s="1"/>
  <c r="AA142" i="5"/>
  <c r="AA141" i="5" s="1"/>
  <c r="AA64" i="5"/>
  <c r="AA60" i="5" s="1"/>
  <c r="AA143" i="5"/>
  <c r="AA27" i="5"/>
  <c r="AA12" i="5" s="1"/>
  <c r="AM5" i="5" s="1"/>
  <c r="AA63" i="5"/>
  <c r="AA59" i="5" s="1"/>
  <c r="AA26" i="5" s="1"/>
  <c r="AA11" i="5" s="1"/>
  <c r="AL5" i="5" s="1"/>
  <c r="AA66" i="5"/>
  <c r="AA62" i="5" s="1"/>
  <c r="AA58" i="5" s="1"/>
  <c r="AA25" i="5" s="1"/>
  <c r="AA10" i="5" s="1"/>
  <c r="AK5" i="5" s="1"/>
  <c r="AA24" i="5" l="1"/>
  <c r="AA9" i="5" s="1"/>
  <c r="AJ5" i="5" s="1"/>
</calcChain>
</file>

<file path=xl/comments1.xml><?xml version="1.0" encoding="utf-8"?>
<comments xmlns="http://schemas.openxmlformats.org/spreadsheetml/2006/main">
  <authors>
    <author>wangyangguang</author>
    <author>作者</author>
  </authors>
  <commentList>
    <comment ref="B10" authorId="0">
      <text>
        <r>
          <rPr>
            <sz val="14"/>
            <rFont val="微软雅黑"/>
            <family val="2"/>
            <charset val="134"/>
          </rPr>
          <t>基础配置</t>
        </r>
      </text>
    </comment>
    <comment ref="L10" authorId="0">
      <text>
        <r>
          <rPr>
            <sz val="14"/>
            <rFont val="微软雅黑"/>
            <family val="2"/>
            <charset val="134"/>
          </rPr>
          <t>浅绿色：需要出图标记</t>
        </r>
      </text>
    </comment>
    <comment ref="B11" authorId="0">
      <text>
        <r>
          <rPr>
            <sz val="16"/>
            <rFont val="微软雅黑"/>
            <family val="2"/>
            <charset val="134"/>
          </rPr>
          <t>深绿色，通风配置标记</t>
        </r>
      </text>
    </comment>
    <comment ref="B12" authorId="0">
      <text>
        <r>
          <rPr>
            <sz val="16"/>
            <rFont val="微软雅黑"/>
            <family val="2"/>
            <charset val="134"/>
          </rPr>
          <t>深绿色，通风配置标记</t>
        </r>
      </text>
    </comment>
    <comment ref="B13" authorId="0">
      <text>
        <r>
          <rPr>
            <sz val="16"/>
            <rFont val="微软雅黑"/>
            <family val="2"/>
            <charset val="134"/>
          </rPr>
          <t>深绿色，通风配置标记</t>
        </r>
      </text>
    </comment>
    <comment ref="L30" authorId="0">
      <text>
        <r>
          <rPr>
            <sz val="9"/>
            <rFont val="宋体"/>
            <family val="3"/>
            <charset val="134"/>
          </rPr>
          <t>借用B40L产品</t>
        </r>
      </text>
    </comment>
    <comment ref="L31" authorId="0">
      <text>
        <r>
          <rPr>
            <sz val="9"/>
            <rFont val="宋体"/>
            <family val="3"/>
            <charset val="134"/>
          </rPr>
          <t>借用B40L产品</t>
        </r>
      </text>
    </comment>
    <comment ref="L46" authorId="0">
      <text>
        <r>
          <rPr>
            <sz val="14"/>
            <rFont val="微软雅黑"/>
            <family val="2"/>
            <charset val="134"/>
          </rPr>
          <t>冯敬乾确定</t>
        </r>
      </text>
    </comment>
    <comment ref="L47" authorId="0">
      <text>
        <r>
          <rPr>
            <sz val="14"/>
            <rFont val="微软雅黑"/>
            <family val="2"/>
            <charset val="134"/>
          </rPr>
          <t>冯敬乾确定</t>
        </r>
      </text>
    </comment>
    <comment ref="M75" authorId="1">
      <text>
        <r>
          <rPr>
            <b/>
            <sz val="9"/>
            <rFont val="宋体"/>
            <family val="3"/>
            <charset val="134"/>
          </rPr>
          <t>付园用户:</t>
        </r>
        <r>
          <rPr>
            <sz val="9"/>
            <rFont val="宋体"/>
            <family val="3"/>
            <charset val="134"/>
          </rPr>
          <t xml:space="preserve">
GB/T13680-1992</t>
        </r>
      </text>
    </comment>
    <comment ref="L153" authorId="0">
      <text>
        <r>
          <rPr>
            <sz val="9"/>
            <rFont val="宋体"/>
            <family val="3"/>
            <charset val="134"/>
          </rPr>
          <t xml:space="preserve">工艺确定
</t>
        </r>
      </text>
    </comment>
    <comment ref="L154" authorId="0">
      <text>
        <r>
          <rPr>
            <sz val="9"/>
            <rFont val="宋体"/>
            <family val="3"/>
            <charset val="134"/>
          </rPr>
          <t xml:space="preserve">工艺确定
</t>
        </r>
      </text>
    </comment>
  </commentList>
</comments>
</file>

<file path=xl/sharedStrings.xml><?xml version="1.0" encoding="utf-8"?>
<sst xmlns="http://schemas.openxmlformats.org/spreadsheetml/2006/main" count="3012" uniqueCount="665">
  <si>
    <t>统帅配置说明-重汽轻卡</t>
  </si>
  <si>
    <t>序号</t>
  </si>
  <si>
    <t>零件号</t>
  </si>
  <si>
    <t>零件名称</t>
  </si>
  <si>
    <t>护面材料</t>
  </si>
  <si>
    <t>备注</t>
  </si>
  <si>
    <t>产品认证号</t>
  </si>
  <si>
    <t>LG1611510210
SLT0010386</t>
  </si>
  <si>
    <t>轻卡驾驶室主座椅总成</t>
  </si>
  <si>
    <t>织物-RC510069</t>
  </si>
  <si>
    <t>RC510040</t>
  </si>
  <si>
    <t>LG1611510310
SLT0010477</t>
  </si>
  <si>
    <t>轻卡驾驶室主座椅总成（PVC）</t>
  </si>
  <si>
    <t>主料：织物-RC510069
辅料：PVC-RC510068</t>
  </si>
  <si>
    <t>2080
基础款</t>
  </si>
  <si>
    <t>LG1611510320
SLT0010478</t>
  </si>
  <si>
    <t>轻卡驾驶室主座椅总成（通风加热）（PVC）</t>
  </si>
  <si>
    <t>LZ161351000330</t>
  </si>
  <si>
    <t>LZ161351000340</t>
  </si>
  <si>
    <t>LG1613510060
SLT0010428</t>
  </si>
  <si>
    <t>2080副座椅总成</t>
  </si>
  <si>
    <t>— —</t>
  </si>
  <si>
    <t>RC510043</t>
  </si>
  <si>
    <t>LG1613510160
SLT0010489</t>
  </si>
  <si>
    <t>2080副座椅总成 (PVC)</t>
  </si>
  <si>
    <t>基础款</t>
  </si>
  <si>
    <t>LG1612510070</t>
  </si>
  <si>
    <t>1880副座椅总成</t>
  </si>
  <si>
    <t>RC510042</t>
  </si>
  <si>
    <t>LG1612510170</t>
  </si>
  <si>
    <t>1880副座椅总成（PVC）</t>
  </si>
  <si>
    <t xml:space="preserve">版本：D
</t>
  </si>
  <si>
    <t>编号：GR-21-01-23</t>
  </si>
  <si>
    <t xml:space="preserve">    </t>
  </si>
  <si>
    <t>车型</t>
  </si>
  <si>
    <t>统帅</t>
  </si>
  <si>
    <t xml:space="preserve">                           驾驶员座椅总成EBOM清单                          </t>
  </si>
  <si>
    <t>编制</t>
  </si>
  <si>
    <t>审核</t>
  </si>
  <si>
    <t>标准化</t>
  </si>
  <si>
    <t>批准</t>
  </si>
  <si>
    <t>页次</t>
  </si>
  <si>
    <t>日 期</t>
  </si>
  <si>
    <t xml:space="preserve">                                  (首页 )</t>
  </si>
  <si>
    <t>1/1</t>
  </si>
  <si>
    <t>图示</t>
  </si>
  <si>
    <t>NO.</t>
  </si>
  <si>
    <t>件号</t>
  </si>
  <si>
    <t>件名</t>
  </si>
  <si>
    <t>产品描述</t>
  </si>
  <si>
    <t>单台用量</t>
  </si>
  <si>
    <t>车型配置</t>
  </si>
  <si>
    <t>座椅总成</t>
  </si>
  <si>
    <t>座椅总成+PVC面料</t>
  </si>
  <si>
    <t>座椅总成+PVC面料+通风+加热</t>
  </si>
  <si>
    <t>LZ161351000330
SLT0010699</t>
  </si>
  <si>
    <t>轻卡驾驶室主座椅总成（PVC）-1880</t>
  </si>
  <si>
    <t>LZ161351000340
SLT0010700</t>
  </si>
  <si>
    <t>轻卡驾驶室主座椅总成（通风加热）（PVC）-1880</t>
  </si>
  <si>
    <t>LZ161251000004
SLT0012005</t>
  </si>
  <si>
    <t>轻卡驾驶室主座椅总成（织物）</t>
  </si>
  <si>
    <t>座椅总成+织物面料+取消扶手及扶手支架</t>
  </si>
  <si>
    <t>变更履历</t>
  </si>
  <si>
    <t>No</t>
  </si>
  <si>
    <t>日期</t>
  </si>
  <si>
    <t>版本</t>
  </si>
  <si>
    <t xml:space="preserve">  变更内容</t>
  </si>
  <si>
    <t>变更原因</t>
  </si>
  <si>
    <t>变更来源</t>
  </si>
  <si>
    <t xml:space="preserve"> 日期</t>
  </si>
  <si>
    <t>2021.6.27</t>
  </si>
  <si>
    <t>A</t>
  </si>
  <si>
    <t>初次下发</t>
  </si>
  <si>
    <t>E</t>
  </si>
  <si>
    <t>SLT0012008</t>
  </si>
  <si>
    <t>驾驶员座椅靠背总成（织物）</t>
  </si>
  <si>
    <t>增加配置</t>
  </si>
  <si>
    <t>客户输入</t>
  </si>
  <si>
    <t>2021.9.16</t>
  </si>
  <si>
    <t>B</t>
  </si>
  <si>
    <t>增加1880配置</t>
  </si>
  <si>
    <t>SLT0012009</t>
  </si>
  <si>
    <t xml:space="preserve">驾驶员靠背泡沫及护面总成（织物）  </t>
  </si>
  <si>
    <t>Q2724295</t>
  </si>
  <si>
    <t>十字槽盘头自攻螺钉</t>
  </si>
  <si>
    <t>更换螺钉</t>
  </si>
  <si>
    <t>存在尖锐刺伤风险</t>
  </si>
  <si>
    <t>内部评审</t>
  </si>
  <si>
    <t>SLT0012010</t>
  </si>
  <si>
    <t>驾驶员靠背护面总成（织物）</t>
  </si>
  <si>
    <t>SLT0010696</t>
  </si>
  <si>
    <t>扶手总成</t>
  </si>
  <si>
    <t>更换扶手</t>
  </si>
  <si>
    <t>客户提出扶手长度短</t>
  </si>
  <si>
    <t>客户提出</t>
  </si>
  <si>
    <t>SLT0012011</t>
  </si>
  <si>
    <t>驾驶员座椅座垫总成</t>
  </si>
  <si>
    <t>20211206</t>
  </si>
  <si>
    <t>SLT0010731</t>
  </si>
  <si>
    <t>驾驶员左侧护板-通风加热</t>
  </si>
  <si>
    <t>新增零件号</t>
  </si>
  <si>
    <t>匹配通风加热配置</t>
  </si>
  <si>
    <t>SLT0012012</t>
  </si>
  <si>
    <t>驾驶员座垫泡沫及护面总成（织物）</t>
  </si>
  <si>
    <t>20220407</t>
  </si>
  <si>
    <t>C</t>
  </si>
  <si>
    <t>6801664X2001A</t>
  </si>
  <si>
    <t>驾驶员靠背支撑钢丝D</t>
  </si>
  <si>
    <t>删除该零件</t>
  </si>
  <si>
    <t>VAVE降本</t>
  </si>
  <si>
    <t>内部提出</t>
  </si>
  <si>
    <t>SLT0012013</t>
  </si>
  <si>
    <t>驾驶员座垫护面总成</t>
  </si>
  <si>
    <t>6801711X2001A</t>
  </si>
  <si>
    <t>驾驶员靠背支撑钢丝F</t>
  </si>
  <si>
    <t>6801231X2001A</t>
  </si>
  <si>
    <t>驾驶员座垫面套前固定钢丝</t>
  </si>
  <si>
    <t>减少两处折弯</t>
  </si>
  <si>
    <t>SLT0011327</t>
  </si>
  <si>
    <t>驾驶员靠背护面总成</t>
  </si>
  <si>
    <t>新增件号</t>
  </si>
  <si>
    <t>BOM核查</t>
  </si>
  <si>
    <t>SLT0010853</t>
  </si>
  <si>
    <t>SLT0011326</t>
  </si>
  <si>
    <t>SLT0011328</t>
  </si>
  <si>
    <t>驾驶员座垫护面总成-通风加热面料</t>
  </si>
  <si>
    <t>D</t>
  </si>
  <si>
    <t>BFA0000760（Q12618）</t>
  </si>
  <si>
    <t>不锈钢开口型抽芯铆钉</t>
  </si>
  <si>
    <t>钢丝固定方式变更</t>
  </si>
  <si>
    <t>ECR0008603</t>
  </si>
  <si>
    <t>BFA0010037</t>
  </si>
  <si>
    <t>内梅花盘头三角牙自攻钉</t>
  </si>
  <si>
    <t>SLT0010415</t>
  </si>
  <si>
    <t>驾驶员左侧护板固定钢丝A</t>
  </si>
  <si>
    <t>钢丝扩孔</t>
  </si>
  <si>
    <t>SLT0010416</t>
  </si>
  <si>
    <t>驾驶员左侧护板固定钢丝B</t>
  </si>
  <si>
    <t>SLT0010342</t>
  </si>
  <si>
    <t>驾驶员左侧护板固定支架A</t>
  </si>
  <si>
    <t>钣金件扩孔</t>
  </si>
  <si>
    <t>SLT0010380</t>
  </si>
  <si>
    <t>驾驶员左侧护板固定支架B</t>
  </si>
  <si>
    <t>6801631X2001A</t>
  </si>
  <si>
    <t>驾驶员调角器下连接板</t>
  </si>
  <si>
    <t>SLT0012006</t>
  </si>
  <si>
    <t xml:space="preserve">驾驶员头枕总成（织物）  </t>
  </si>
  <si>
    <t>SLT0012007</t>
  </si>
  <si>
    <t>驾驶员头枕护面总成</t>
  </si>
  <si>
    <t>6802100X2001B</t>
  </si>
  <si>
    <t>设计:王万胜</t>
  </si>
  <si>
    <t>校核：</t>
  </si>
  <si>
    <t>标准化：</t>
  </si>
  <si>
    <t>统帅驾驶员座总成EBOM清单</t>
  </si>
  <si>
    <t>会签：</t>
  </si>
  <si>
    <t>中文名称</t>
  </si>
  <si>
    <t xml:space="preserve">批准: </t>
  </si>
  <si>
    <t>日期：20231023</t>
  </si>
  <si>
    <t>规格型号</t>
  </si>
  <si>
    <t>新开，织物，取消扶手及扶手支架</t>
  </si>
  <si>
    <t>版本:D</t>
  </si>
  <si>
    <r>
      <t>说明：</t>
    </r>
    <r>
      <rPr>
        <sz val="14"/>
        <rFont val="微软雅黑"/>
        <family val="2"/>
        <charset val="134"/>
      </rPr>
      <t>客户新增配置，LZ161251000004在LZ161351000330上换面料，织物面料，主料：T485；辅料：9370-1</t>
    </r>
  </si>
  <si>
    <t>重量</t>
  </si>
  <si>
    <t>价格</t>
  </si>
  <si>
    <t>装配等级</t>
  </si>
  <si>
    <t>零件描述</t>
  </si>
  <si>
    <t>重要度</t>
  </si>
  <si>
    <t>单位</t>
  </si>
  <si>
    <t>数据版本</t>
  </si>
  <si>
    <t>图纸号</t>
  </si>
  <si>
    <t>图纸版本</t>
  </si>
  <si>
    <t>是否申请新零件号</t>
  </si>
  <si>
    <t>沿用件            Y/N</t>
  </si>
  <si>
    <t>零件类别</t>
  </si>
  <si>
    <t>材料</t>
  </si>
  <si>
    <t>材料标准</t>
  </si>
  <si>
    <t>轮廓尺寸
(长*宽*高)</t>
  </si>
  <si>
    <t>重量
（Kg）</t>
  </si>
  <si>
    <t>表面处理</t>
  </si>
  <si>
    <t>工艺规格</t>
  </si>
  <si>
    <t>工艺用量
（Kg）</t>
  </si>
  <si>
    <t>焊接长度
（cm）</t>
  </si>
  <si>
    <r>
      <rPr>
        <sz val="12"/>
        <rFont val="微软雅黑"/>
        <family val="2"/>
        <charset val="134"/>
      </rPr>
      <t>涂装面积
（m</t>
    </r>
    <r>
      <rPr>
        <vertAlign val="superscript"/>
        <sz val="12"/>
        <rFont val="微软雅黑"/>
        <family val="2"/>
        <charset val="134"/>
      </rPr>
      <t>2</t>
    </r>
    <r>
      <rPr>
        <sz val="12"/>
        <rFont val="微软雅黑"/>
        <family val="2"/>
        <charset val="134"/>
      </rPr>
      <t>）</t>
    </r>
  </si>
  <si>
    <t>外购/ 自制</t>
  </si>
  <si>
    <t>用量</t>
  </si>
  <si>
    <t>座椅总成，织物</t>
  </si>
  <si>
    <t>个</t>
  </si>
  <si>
    <t>Y</t>
  </si>
  <si>
    <t>N</t>
  </si>
  <si>
    <t>总成件</t>
  </si>
  <si>
    <t>ASSY</t>
  </si>
  <si>
    <t>726*564*992</t>
  </si>
  <si>
    <t>座椅总成，PVC</t>
  </si>
  <si>
    <t>座椅总成，通风加热，PVC</t>
  </si>
  <si>
    <t>新开，PVC-取消扶手以及扶手转轴焊接总成</t>
  </si>
  <si>
    <t>724*504*992</t>
  </si>
  <si>
    <t>新开，通风加热，PVC-取消扶手以及扶手转轴焊接总成</t>
  </si>
  <si>
    <t>新开，织物，主料：T485；辅料：9370-1</t>
  </si>
  <si>
    <t>SLT0010490</t>
  </si>
  <si>
    <t>新开，织物</t>
  </si>
  <si>
    <t>N/A</t>
  </si>
  <si>
    <t>分总成</t>
  </si>
  <si>
    <t>SLT0010387</t>
  </si>
  <si>
    <t xml:space="preserve">驾驶员头枕总成（PVC） </t>
  </si>
  <si>
    <t>新开，PVC</t>
  </si>
  <si>
    <t>SLT0010348</t>
  </si>
  <si>
    <t>驾驶员头枕骨架泡沫总成</t>
  </si>
  <si>
    <t>新开</t>
  </si>
  <si>
    <t>SLT0010334</t>
  </si>
  <si>
    <t>驾驶员头枕杆</t>
  </si>
  <si>
    <t>线材</t>
  </si>
  <si>
    <t>Q235 φ10</t>
  </si>
  <si>
    <t>GB/T 342
GB/T 700</t>
  </si>
  <si>
    <t>306*130*10</t>
  </si>
  <si>
    <t>SLT0010388</t>
  </si>
  <si>
    <t>驾驶员头枕泡沫</t>
  </si>
  <si>
    <t>聚氨酯</t>
  </si>
  <si>
    <r>
      <rPr>
        <sz val="12"/>
        <rFont val="微软雅黑"/>
        <family val="2"/>
        <charset val="134"/>
      </rPr>
      <t>PUR，40kg/</t>
    </r>
    <r>
      <rPr>
        <sz val="12"/>
        <rFont val="宋体"/>
        <family val="3"/>
        <charset val="134"/>
      </rPr>
      <t>㎥</t>
    </r>
  </si>
  <si>
    <r>
      <rPr>
        <sz val="12"/>
        <rFont val="微软雅黑"/>
        <family val="2"/>
        <charset val="134"/>
      </rPr>
      <t>40kg/</t>
    </r>
    <r>
      <rPr>
        <sz val="12"/>
        <rFont val="宋体"/>
        <family val="3"/>
        <charset val="134"/>
      </rPr>
      <t>㎥</t>
    </r>
  </si>
  <si>
    <t>SLT0010491</t>
  </si>
  <si>
    <t>SLT0010389</t>
  </si>
  <si>
    <t>SLT0010493</t>
  </si>
  <si>
    <t xml:space="preserve">驾驶员座椅靠背总成（织物）  </t>
  </si>
  <si>
    <t>SLT0010390</t>
  </si>
  <si>
    <t xml:space="preserve">驾驶员座椅靠背总成（PVC） </t>
  </si>
  <si>
    <t>SLT0010494</t>
  </si>
  <si>
    <t>驾驶员座椅靠背总成通风（通风加热）（PVC）</t>
  </si>
  <si>
    <t>新开，通风加热，PVC</t>
  </si>
  <si>
    <t>SLT0010703</t>
  </si>
  <si>
    <t>驾驶员座椅靠背总成（PVC）-1880</t>
  </si>
  <si>
    <t>SLT0010704</t>
  </si>
  <si>
    <t>驾驶员座椅靠背总成通风（通风加热）（PVC）-1880</t>
  </si>
  <si>
    <t>MP-X-6805070S</t>
  </si>
  <si>
    <t>头枕主插管</t>
  </si>
  <si>
    <t>借用蒙派克</t>
  </si>
  <si>
    <t>注塑件</t>
  </si>
  <si>
    <t>MP-X-6805071S</t>
  </si>
  <si>
    <t>头枕副插管</t>
  </si>
  <si>
    <t>SLT0010492</t>
  </si>
  <si>
    <t>SLT0010391</t>
  </si>
  <si>
    <t xml:space="preserve">驾驶员靠背泡沫及护面总成（PVC） </t>
  </si>
  <si>
    <t>SLT0010479</t>
  </si>
  <si>
    <t>驾驶员靠背泡沫及护面总成 （通风加热）（PVC）</t>
  </si>
  <si>
    <t>新开，通风</t>
  </si>
  <si>
    <t>SLT0010705</t>
  </si>
  <si>
    <t>驾驶员靠背泡沫及护面总成 （PVC）-1880</t>
  </si>
  <si>
    <t>新开，取消扶手护面泡沫开孔</t>
  </si>
  <si>
    <t>SLT0010706</t>
  </si>
  <si>
    <t>驾驶员靠背泡沫及护面总成 （通风加热）（PVC）-1880</t>
  </si>
  <si>
    <t>新开，通风，取消扶手护面泡沫开孔</t>
  </si>
  <si>
    <t>SLT0010349</t>
  </si>
  <si>
    <t>驾驶员靠背泡沫总成</t>
  </si>
  <si>
    <t>新开，标配</t>
  </si>
  <si>
    <t>SLT0010473</t>
  </si>
  <si>
    <t>驾驶员靠背泡沫总成（通风）</t>
  </si>
  <si>
    <t>SLT0010707</t>
  </si>
  <si>
    <t>驾驶员靠背泡沫总成-1880</t>
  </si>
  <si>
    <t>新开-取消扶手开孔</t>
  </si>
  <si>
    <t>SLT0010708</t>
  </si>
  <si>
    <t>驾驶员靠背泡沫总成（通风）-1880</t>
  </si>
  <si>
    <t>新开，通风-取消扶手开孔</t>
  </si>
  <si>
    <t>SLT0010392</t>
  </si>
  <si>
    <t>驾驶员靠背泡沫本体</t>
  </si>
  <si>
    <r>
      <rPr>
        <sz val="12"/>
        <rFont val="微软雅黑"/>
        <family val="2"/>
        <charset val="134"/>
      </rPr>
      <t>PUR，60kg/</t>
    </r>
    <r>
      <rPr>
        <sz val="12"/>
        <rFont val="宋体"/>
        <family val="3"/>
        <charset val="134"/>
      </rPr>
      <t>㎥</t>
    </r>
  </si>
  <si>
    <r>
      <rPr>
        <sz val="12"/>
        <rFont val="微软雅黑"/>
        <family val="2"/>
        <charset val="134"/>
      </rPr>
      <t>60kg/</t>
    </r>
    <r>
      <rPr>
        <sz val="12"/>
        <rFont val="宋体"/>
        <family val="3"/>
        <charset val="134"/>
      </rPr>
      <t>㎥</t>
    </r>
  </si>
  <si>
    <t>SLT0010480</t>
  </si>
  <si>
    <t>驾驶员靠背泡沫本体（通风）</t>
  </si>
  <si>
    <t>SLT0010709</t>
  </si>
  <si>
    <t>驾驶员靠背泡沫本体-1880</t>
  </si>
  <si>
    <t>SLT0010710</t>
  </si>
  <si>
    <t>驾驶员靠背泡沫本体（通风）-1880</t>
  </si>
  <si>
    <t>新开，通风-去取消扶手开孔</t>
  </si>
  <si>
    <t>SLT0000740</t>
  </si>
  <si>
    <t>预埋钢丝Φ2.5*160</t>
  </si>
  <si>
    <t>借用</t>
  </si>
  <si>
    <t>60 Φ2.5</t>
  </si>
  <si>
    <t>GB/T 342
GB/T 699</t>
  </si>
  <si>
    <t>SLT0001093</t>
  </si>
  <si>
    <t>预埋钢丝Φ2.5*270</t>
  </si>
  <si>
    <t>6805428X2001A</t>
  </si>
  <si>
    <t>驾驶员靠背泡沫无纺布</t>
  </si>
  <si>
    <t>借用BA95
标配</t>
  </si>
  <si>
    <t>无纺布</t>
  </si>
  <si>
    <t>100g/㎡</t>
  </si>
  <si>
    <t>6805424X2001A</t>
  </si>
  <si>
    <t>驾驶员靠背泡沫无纺布（通风）</t>
  </si>
  <si>
    <t>借用BA95
通风</t>
  </si>
  <si>
    <t>SLT0010517</t>
  </si>
  <si>
    <t>靠背加热垫总成</t>
  </si>
  <si>
    <t>新开，加热</t>
  </si>
  <si>
    <t>SLT0010484</t>
  </si>
  <si>
    <t>SLT0010401</t>
  </si>
  <si>
    <t>驾驶员靠背护面总成（PVC）</t>
  </si>
  <si>
    <t>驾驶员靠背护面总成（PVC）-通风加热面料-2080</t>
  </si>
  <si>
    <t>新开，PVC，通风加热面料</t>
  </si>
  <si>
    <t>驾驶员靠背护面总成（PVC）-1880-取消扶手洞</t>
  </si>
  <si>
    <t>驾驶员靠背护面总成（PVC）-通风加热面料-1880-取消扶手洞</t>
  </si>
  <si>
    <t>GHRC00001</t>
  </si>
  <si>
    <t>C型钉</t>
  </si>
  <si>
    <t>标准件</t>
  </si>
  <si>
    <t>SLT0010402</t>
  </si>
  <si>
    <t>驾驶员靠背骨架总成</t>
  </si>
  <si>
    <t>分总成，标配，新开</t>
  </si>
  <si>
    <t>SLT0010506</t>
  </si>
  <si>
    <t>驾驶员靠背骨架总成（通风）</t>
  </si>
  <si>
    <t>分总成，通风，新开</t>
  </si>
  <si>
    <t>SLT0010711</t>
  </si>
  <si>
    <t>驾驶员靠背骨架总成-1880</t>
  </si>
  <si>
    <t>分总成，新开取消扶手转轴支架总成</t>
  </si>
  <si>
    <t>SLT0010712</t>
  </si>
  <si>
    <t>驾驶员靠背骨架总成（通风）-1880</t>
  </si>
  <si>
    <t>分总成，通风，新开-取消扶手转轴支架总成</t>
  </si>
  <si>
    <t>SLT0010403</t>
  </si>
  <si>
    <t>驾驶员靠背上骨架焊接总成</t>
  </si>
  <si>
    <t>SLT0010507</t>
  </si>
  <si>
    <t>驾驶员靠背上骨架焊接总成（通风）</t>
  </si>
  <si>
    <t>SLT0010713</t>
  </si>
  <si>
    <t>驾驶员靠背上骨架焊接总成（PVC）-1880</t>
  </si>
  <si>
    <t>分总成，标配，新开-取消扶手安装钣金焊接总成</t>
  </si>
  <si>
    <t>SLT0010714</t>
  </si>
  <si>
    <t>驾驶员靠背上骨架焊接总成（通风）-1880</t>
  </si>
  <si>
    <t>分总成，通风，新开取消扶手安装钣金焊接总成</t>
  </si>
  <si>
    <t>SLT0010508</t>
  </si>
  <si>
    <t>靠背主管焊接总成</t>
  </si>
  <si>
    <t>SLT0010509</t>
  </si>
  <si>
    <t>靠背主管焊接总成（通风）</t>
  </si>
  <si>
    <t>SLT0010715</t>
  </si>
  <si>
    <t>靠背主管焊接总成（PVC）-1880</t>
  </si>
  <si>
    <t>SLT0010716</t>
  </si>
  <si>
    <t>靠背主管焊接总成（通风）-1880</t>
  </si>
  <si>
    <t>6801740X2001A</t>
  </si>
  <si>
    <t>驾驶员靠背弯管总成</t>
  </si>
  <si>
    <t>借用BA95</t>
  </si>
  <si>
    <t>6801741X2001A</t>
  </si>
  <si>
    <t>驾驶员靠背弯管</t>
  </si>
  <si>
    <t>管材</t>
  </si>
  <si>
    <r>
      <rPr>
        <sz val="12"/>
        <rFont val="微软雅黑"/>
        <family val="2"/>
        <charset val="134"/>
      </rPr>
      <t>Q</t>
    </r>
    <r>
      <rPr>
        <sz val="12"/>
        <rFont val="微软雅黑"/>
        <family val="2"/>
        <charset val="134"/>
      </rPr>
      <t>235</t>
    </r>
    <r>
      <rPr>
        <sz val="12"/>
        <rFont val="微软雅黑"/>
        <family val="2"/>
        <charset val="134"/>
      </rPr>
      <t xml:space="preserve"> φ25×</t>
    </r>
    <r>
      <rPr>
        <sz val="12"/>
        <rFont val="微软雅黑"/>
        <family val="2"/>
        <charset val="134"/>
      </rPr>
      <t>1.5</t>
    </r>
  </si>
  <si>
    <t>Q/BQB 401
Q/BQB 419</t>
  </si>
  <si>
    <t>155*405*495.5</t>
  </si>
  <si>
    <t>6801642X2001A</t>
  </si>
  <si>
    <t>驾驶员靠背弯管加强管</t>
  </si>
  <si>
    <t>Q195 φ20×1.5</t>
  </si>
  <si>
    <t>74*20.5*180</t>
  </si>
  <si>
    <t>SLT0010412</t>
  </si>
  <si>
    <t>驾驶员扶手安装钣金焊接总成</t>
  </si>
  <si>
    <t>SLT0010336</t>
  </si>
  <si>
    <t>驾驶员扶手安装钣金</t>
  </si>
  <si>
    <t>钣金件</t>
  </si>
  <si>
    <t>SPFH590 3.0</t>
  </si>
  <si>
    <t>Q/BQB 301
Q/BQB 310</t>
  </si>
  <si>
    <t>54*29*90</t>
  </si>
  <si>
    <t>BFA0000518</t>
  </si>
  <si>
    <t>焊接方螺母</t>
  </si>
  <si>
    <t>标准件
Q37108</t>
  </si>
  <si>
    <t>M8</t>
  </si>
  <si>
    <t>BQB40-6802131</t>
  </si>
  <si>
    <t>主头枕管</t>
  </si>
  <si>
    <t>借用B40</t>
  </si>
  <si>
    <t>Q195  φ20×2.0</t>
  </si>
  <si>
    <t>GB/T 13793
GB/T 700</t>
  </si>
  <si>
    <t>26*20*59</t>
  </si>
  <si>
    <t>BQB40-6802139</t>
  </si>
  <si>
    <t>副头枕管</t>
  </si>
  <si>
    <t>6801611X2001A</t>
  </si>
  <si>
    <t>驾驶员靠背下弯管</t>
  </si>
  <si>
    <t>Q235 φ20×1.5</t>
  </si>
  <si>
    <t>54*361*138</t>
  </si>
  <si>
    <t>6801720X2001A</t>
  </si>
  <si>
    <t>驾驶员调角器上连接板总成</t>
  </si>
  <si>
    <t>分总成
借用BA95</t>
  </si>
  <si>
    <t>6801621X2001A</t>
  </si>
  <si>
    <t>驾驶员调角器上连接板</t>
  </si>
  <si>
    <t>QStE500TM 2.5</t>
  </si>
  <si>
    <t>116.5*15.5*270.5</t>
  </si>
  <si>
    <t>6801622X2001A</t>
  </si>
  <si>
    <t>前排靠背复位卷簧限位支架</t>
  </si>
  <si>
    <t>19.5*30.5*13</t>
  </si>
  <si>
    <t>SLT0010190</t>
  </si>
  <si>
    <t>复位卷簧下限位支架</t>
  </si>
  <si>
    <t>20*30.5*12</t>
  </si>
  <si>
    <t>6804520X2001A</t>
  </si>
  <si>
    <t>左侧手动调角器总成</t>
  </si>
  <si>
    <t>6801660X2001A</t>
  </si>
  <si>
    <t>驾驶员靠背支撑焊接总成</t>
  </si>
  <si>
    <t>A1</t>
  </si>
  <si>
    <t>6801670X2001A</t>
  </si>
  <si>
    <t>驾驶员靠背支撑钢丝总成</t>
  </si>
  <si>
    <t>分总成，标配
借用BA95</t>
  </si>
  <si>
    <t>6801712X2001A</t>
  </si>
  <si>
    <t>驾驶员靠背支撑钢丝G</t>
  </si>
  <si>
    <t>Q235 φ5</t>
  </si>
  <si>
    <t>37.5*344*41.5</t>
  </si>
  <si>
    <t>6801713X2001A</t>
  </si>
  <si>
    <t>驾驶员靠背支撑钢丝H</t>
  </si>
  <si>
    <t>130*32.5*409</t>
  </si>
  <si>
    <t>6801716X2001A</t>
  </si>
  <si>
    <t>驾驶员靠背支撑钢丝L</t>
  </si>
  <si>
    <t>6801662X2001A</t>
  </si>
  <si>
    <t>驾驶员靠背支撑钢丝B</t>
  </si>
  <si>
    <t>13*375*32</t>
  </si>
  <si>
    <t>5*156*5</t>
  </si>
  <si>
    <t>6801612X2001A</t>
  </si>
  <si>
    <t>靠背风扇安装板</t>
  </si>
  <si>
    <t>Q235 1.0</t>
  </si>
  <si>
    <t>20*155*98</t>
  </si>
  <si>
    <t>26*355*60</t>
  </si>
  <si>
    <t>SLT0010510</t>
  </si>
  <si>
    <t>靠背下连接板焊接总成</t>
  </si>
  <si>
    <t xml:space="preserve"> </t>
  </si>
  <si>
    <t>6801630X2001A</t>
  </si>
  <si>
    <t>驾驶员调角器下连接板总成</t>
  </si>
  <si>
    <t>电泳</t>
  </si>
  <si>
    <t>QStE500TM 3.5</t>
  </si>
  <si>
    <t>190*50*195.5</t>
  </si>
  <si>
    <t>6801634X2001A</t>
  </si>
  <si>
    <t>前排靠背复位卷簧安装支架</t>
  </si>
  <si>
    <t>SAPH440 4.0</t>
  </si>
  <si>
    <t>26*54*6</t>
  </si>
  <si>
    <t>6801635X2001A</t>
  </si>
  <si>
    <t>调角器下连接板上加强板</t>
  </si>
  <si>
    <t>6801637X2001A</t>
  </si>
  <si>
    <t>调角器下连接板下加强板</t>
  </si>
  <si>
    <t>SLT0010407</t>
  </si>
  <si>
    <t>驾驶员座垫右侧安装板总成</t>
  </si>
  <si>
    <t>分总成
新开</t>
  </si>
  <si>
    <t>321721801400</t>
  </si>
  <si>
    <t>中排独立软带轴承</t>
  </si>
  <si>
    <t>借用M60</t>
  </si>
  <si>
    <t>DC01 0.5</t>
  </si>
  <si>
    <t>20*3.5*20</t>
  </si>
  <si>
    <t>SLT0010408</t>
  </si>
  <si>
    <t>驾驶员座垫右侧安装板</t>
  </si>
  <si>
    <t>BA95基础上去除下限位点</t>
  </si>
  <si>
    <t>190*60.5*195</t>
  </si>
  <si>
    <t>QC /T712</t>
  </si>
  <si>
    <t>7/16</t>
  </si>
  <si>
    <t>6801150X2001A</t>
  </si>
  <si>
    <t>驾驶员座垫后横梁总成</t>
  </si>
  <si>
    <t>6801151X2001A</t>
  </si>
  <si>
    <t>驾驶员座垫后横梁</t>
  </si>
  <si>
    <r>
      <rPr>
        <sz val="12"/>
        <rFont val="微软雅黑"/>
        <family val="2"/>
        <charset val="134"/>
      </rPr>
      <t>Q235 φ22×</t>
    </r>
    <r>
      <rPr>
        <sz val="12"/>
        <rFont val="微软雅黑"/>
        <family val="2"/>
        <charset val="134"/>
      </rPr>
      <t>1.5</t>
    </r>
  </si>
  <si>
    <t>25*434*45</t>
  </si>
  <si>
    <t>6801103X2001A</t>
  </si>
  <si>
    <t>驾驶员座垫固定支架</t>
  </si>
  <si>
    <t>QStE420TM 2.0</t>
  </si>
  <si>
    <t>65*32*22</t>
  </si>
  <si>
    <t>SLT0010193</t>
  </si>
  <si>
    <t>气管接线头固定钢丝</t>
  </si>
  <si>
    <t>SLT0010335</t>
  </si>
  <si>
    <t>驾驶员侧翼支撑钢丝</t>
  </si>
  <si>
    <t>Q235 φ6</t>
  </si>
  <si>
    <t>112.5*46*193</t>
  </si>
  <si>
    <t>1B180-6805009</t>
  </si>
  <si>
    <t>司机背右旋转阶梯螺栓</t>
  </si>
  <si>
    <t>借用M4-2060</t>
  </si>
  <si>
    <t>紧固件</t>
  </si>
  <si>
    <t>φ20 45</t>
  </si>
  <si>
    <t>20*21*20</t>
  </si>
  <si>
    <t>Q40208</t>
  </si>
  <si>
    <t>大垫圈</t>
  </si>
  <si>
    <t>8</t>
  </si>
  <si>
    <t>24*2*24</t>
  </si>
  <si>
    <t>Q395B08</t>
  </si>
  <si>
    <t>盖型螺母</t>
  </si>
  <si>
    <t>15*15*13</t>
  </si>
  <si>
    <t>6801636X2001A</t>
  </si>
  <si>
    <t>靠背调角器涡簧</t>
  </si>
  <si>
    <t>曲簧</t>
  </si>
  <si>
    <t>65Mn</t>
  </si>
  <si>
    <t>GB/T1222</t>
  </si>
  <si>
    <t>68.5*8*84</t>
  </si>
  <si>
    <t>SLT0010383</t>
  </si>
  <si>
    <t>驾驶员左侧滑轨总成</t>
  </si>
  <si>
    <t>滑轨借用BA95，前后地脚新开</t>
  </si>
  <si>
    <t>SLT0010384</t>
  </si>
  <si>
    <t>驾驶员右侧滑轨总成</t>
  </si>
  <si>
    <t>6801101X2001A</t>
  </si>
  <si>
    <t>驾驶员U型把手</t>
  </si>
  <si>
    <t>SPCC φ10</t>
  </si>
  <si>
    <t>141*379*11</t>
  </si>
  <si>
    <t>SLT0010411</t>
  </si>
  <si>
    <t>驾驶员座垫前横梁总成</t>
  </si>
  <si>
    <t>6801141X2001A</t>
  </si>
  <si>
    <t>驾驶员座垫前横管</t>
  </si>
  <si>
    <t>25*347*25</t>
  </si>
  <si>
    <t>6801142X2001A</t>
  </si>
  <si>
    <t>驾驶员座垫滑轨前搭接支架</t>
  </si>
  <si>
    <t>QStE420TM 2.5</t>
  </si>
  <si>
    <t>85*45.5*33</t>
  </si>
  <si>
    <t>Q235 2.0</t>
  </si>
  <si>
    <t>GB/T 708
GB/T 700</t>
  </si>
  <si>
    <t>60*60*25</t>
  </si>
  <si>
    <t>Q33008F31</t>
  </si>
  <si>
    <t>全金属六角法兰面锁紧螺母</t>
  </si>
  <si>
    <t>横梁，安装板与滑轨固定</t>
  </si>
  <si>
    <t>镀黑锌</t>
  </si>
  <si>
    <t>SLT0010698</t>
  </si>
  <si>
    <t>扶手安装支架焊接总成</t>
  </si>
  <si>
    <t>SLT0010337</t>
  </si>
  <si>
    <t>扶手安装支架</t>
  </si>
  <si>
    <t>SLT0010414</t>
  </si>
  <si>
    <t>扶手旋转轴</t>
  </si>
  <si>
    <t>借用DC3</t>
  </si>
  <si>
    <t>45#</t>
  </si>
  <si>
    <t>SLT0010695</t>
  </si>
  <si>
    <t>45#-M10</t>
  </si>
  <si>
    <t>SHT0011363</t>
  </si>
  <si>
    <t>焊接轴套</t>
  </si>
  <si>
    <t>借用H6，冷镦</t>
  </si>
  <si>
    <t>冷镦</t>
  </si>
  <si>
    <t>20#</t>
  </si>
  <si>
    <t>GB/T 702       GB/T699</t>
  </si>
  <si>
    <t>96*19*84</t>
  </si>
  <si>
    <t>Q150B0825</t>
  </si>
  <si>
    <t>M8*25外六角螺栓</t>
  </si>
  <si>
    <t>M8*25</t>
  </si>
  <si>
    <t>发黑</t>
  </si>
  <si>
    <t>涂螺纹胶</t>
  </si>
  <si>
    <t>左侧护板固定
新开</t>
  </si>
  <si>
    <t>电泳件</t>
  </si>
  <si>
    <t>Q12618</t>
  </si>
  <si>
    <t>固定护板钢丝
借用BA95</t>
  </si>
  <si>
    <t>φ3*12</t>
  </si>
  <si>
    <t>固定护板钢丝
借用H6</t>
  </si>
  <si>
    <t>M5*10</t>
  </si>
  <si>
    <t>6803201X2001A</t>
  </si>
  <si>
    <t>驾驶员右侧护板</t>
  </si>
  <si>
    <t>塑料件</t>
  </si>
  <si>
    <t>PP-TP15 2.5</t>
  </si>
  <si>
    <t>SLT0010346</t>
  </si>
  <si>
    <t>驾驶员左侧护板</t>
  </si>
  <si>
    <t>标准件
护板固定</t>
  </si>
  <si>
    <t>ST4.2*13</t>
  </si>
  <si>
    <t>6804410X2001A</t>
  </si>
  <si>
    <t>驾驶员靠背通风系统</t>
  </si>
  <si>
    <t>外购
借用BA95</t>
  </si>
  <si>
    <t>270*197*830</t>
  </si>
  <si>
    <t>SHT0010958</t>
  </si>
  <si>
    <t>风扇</t>
  </si>
  <si>
    <t>借用D03</t>
  </si>
  <si>
    <t>6804412X2001A</t>
  </si>
  <si>
    <t>靠背通风袋体</t>
  </si>
  <si>
    <t>6803911X2001A</t>
  </si>
  <si>
    <t>风扇延长线</t>
  </si>
  <si>
    <t>SHT0010959</t>
  </si>
  <si>
    <t>减震钉</t>
  </si>
  <si>
    <t>借用D03，风扇固定</t>
  </si>
  <si>
    <t>橡胶</t>
  </si>
  <si>
    <t>SLT0010495</t>
  </si>
  <si>
    <t>分总成，织物
新开</t>
  </si>
  <si>
    <t>SLT0010418</t>
  </si>
  <si>
    <t>分总成，PVC
新开</t>
  </si>
  <si>
    <t>SLT0010496</t>
  </si>
  <si>
    <t>分总成，通风加热，新开</t>
  </si>
  <si>
    <t>SLT0010511</t>
  </si>
  <si>
    <t>SLT0010419</t>
  </si>
  <si>
    <t>驾驶员座垫泡沫及护面总成（PVC）</t>
  </si>
  <si>
    <t>SLT0010512</t>
  </si>
  <si>
    <t>驾驶员座垫泡沫及护面总成（通风加热）（PVC）</t>
  </si>
  <si>
    <t>分总成，通风
新开</t>
  </si>
  <si>
    <t>SLT0010350</t>
  </si>
  <si>
    <t>驾驶员座垫泡沫总成</t>
  </si>
  <si>
    <t>SLT0010474</t>
  </si>
  <si>
    <t>驾驶员座垫泡沫总成（通风）</t>
  </si>
  <si>
    <t>SLT0010395</t>
  </si>
  <si>
    <t>驾驶员座垫泡沫本体</t>
  </si>
  <si>
    <t>泡沫</t>
  </si>
  <si>
    <t>PUR，65kg/m³</t>
  </si>
  <si>
    <t>65kg/m³</t>
  </si>
  <si>
    <t>SLT0010505</t>
  </si>
  <si>
    <t>驾驶员座垫泡沫本体（通风）</t>
  </si>
  <si>
    <t>借用，横向</t>
  </si>
  <si>
    <t>钢丝</t>
  </si>
  <si>
    <t>SLT0001126</t>
  </si>
  <si>
    <t>预埋钢丝Φ2.5*400</t>
  </si>
  <si>
    <t>借用，纵向</t>
  </si>
  <si>
    <t>6803225X2001A</t>
  </si>
  <si>
    <t>驾驶员座垫泡沫无纺布</t>
  </si>
  <si>
    <t>SLT0010471</t>
  </si>
  <si>
    <t>驾驶员座垫泡沫无纺布（通风）</t>
  </si>
  <si>
    <t>SLT0010518</t>
  </si>
  <si>
    <t>坐垫加热垫总成</t>
  </si>
  <si>
    <t>SLT0010485</t>
  </si>
  <si>
    <t>SLT0010421</t>
  </si>
  <si>
    <t>新开，PVC-通风加热面料2080&amp;1880</t>
  </si>
  <si>
    <t>6801120X2001A</t>
  </si>
  <si>
    <t>驾驶员座垫骨架总成</t>
  </si>
  <si>
    <t>6801130X2001A</t>
  </si>
  <si>
    <t>驾驶员座垫框架总成</t>
  </si>
  <si>
    <t>6801131X2001A</t>
  </si>
  <si>
    <t>驾驶员座垫框架左侧钢丝</t>
  </si>
  <si>
    <t>Q235 φ8</t>
  </si>
  <si>
    <t>423.5*426*91.5</t>
  </si>
  <si>
    <t>6801139X2001A</t>
  </si>
  <si>
    <t>驾驶员座垫框架右侧钢丝</t>
  </si>
  <si>
    <t>6801132X2001A</t>
  </si>
  <si>
    <t>驾驶员座垫框架前支撑钢丝</t>
  </si>
  <si>
    <t>34*425.5*38</t>
  </si>
  <si>
    <t>6801133X2001A</t>
  </si>
  <si>
    <t>驾驶员座垫框架侧翼钢丝</t>
  </si>
  <si>
    <t>65*402.5*79</t>
  </si>
  <si>
    <t>6801134X2001A</t>
  </si>
  <si>
    <t>驾驶员座垫合棉支撑钢丝</t>
  </si>
  <si>
    <t>76*388*31</t>
  </si>
  <si>
    <t>6801136X2001A</t>
  </si>
  <si>
    <t>驾驶员座垫框架左侧座垫钢丝</t>
  </si>
  <si>
    <t>267*27.5*54</t>
  </si>
  <si>
    <t>6801137X2001A</t>
  </si>
  <si>
    <t>驾驶员座垫框架右侧座垫钢丝</t>
  </si>
  <si>
    <t>260*76</t>
  </si>
  <si>
    <t>6801232X2001A</t>
  </si>
  <si>
    <t>驾驶员座垫面套后固定钢丝</t>
  </si>
  <si>
    <t>120*25</t>
  </si>
  <si>
    <t>6801105X2001A</t>
  </si>
  <si>
    <t>驾驶员座垫框架支架总成</t>
  </si>
  <si>
    <t>6801102X2001A</t>
  </si>
  <si>
    <t>驾驶员座垫框架支架</t>
  </si>
  <si>
    <t>32*27*12</t>
  </si>
  <si>
    <t>Q1980820F</t>
  </si>
  <si>
    <t>承面凸焊螺栓</t>
  </si>
  <si>
    <t>6801138X2001A</t>
  </si>
  <si>
    <t>座垫风扇安装板</t>
  </si>
  <si>
    <t>92*162*52</t>
  </si>
  <si>
    <t>SLT0010513</t>
  </si>
  <si>
    <t>驾驶员座垫通风系统</t>
  </si>
  <si>
    <t>SLT0010514</t>
  </si>
  <si>
    <t>坐垫通风袋体</t>
  </si>
  <si>
    <t>SHT0010956</t>
  </si>
  <si>
    <t>转接风道</t>
  </si>
  <si>
    <t>BQB40-6807121</t>
  </si>
  <si>
    <t>弹簧钢丝</t>
  </si>
  <si>
    <t>SLT0010345</t>
  </si>
  <si>
    <t>驾驶员调角器手柄</t>
  </si>
  <si>
    <t>PA6+GF30 2.5</t>
  </si>
  <si>
    <t>SLT0010515</t>
  </si>
  <si>
    <t>驾驶员通风、加热开关</t>
  </si>
  <si>
    <t>SLT0010516</t>
  </si>
  <si>
    <t>ECU及通风线束总成</t>
  </si>
  <si>
    <t>新开，通风加热集成开关</t>
  </si>
  <si>
    <t>SLT0010701</t>
  </si>
  <si>
    <t>扶手总成堵盖</t>
  </si>
  <si>
    <t>扶手总成自带</t>
  </si>
  <si>
    <t>SLT0010697</t>
  </si>
  <si>
    <t>扶手固定螺栓</t>
  </si>
  <si>
    <t>非标件</t>
  </si>
  <si>
    <t>M10</t>
  </si>
  <si>
    <t>BFA0010075</t>
  </si>
  <si>
    <t>标准件-Q2712995
扶手堵盖固定</t>
  </si>
  <si>
    <t>ST2.9*10</t>
  </si>
  <si>
    <t>座框安装螺母</t>
  </si>
  <si>
    <t>BFA0000004</t>
  </si>
  <si>
    <t>扎带</t>
  </si>
  <si>
    <t>固定线束、接口</t>
  </si>
  <si>
    <t>4*200</t>
  </si>
  <si>
    <t>6800201X2001A</t>
  </si>
  <si>
    <t>驾驶员座椅头枕包装袋</t>
  </si>
  <si>
    <t>PE袋</t>
  </si>
  <si>
    <t>6800202X2001A</t>
  </si>
  <si>
    <t>驾驶员座椅包装袋</t>
  </si>
  <si>
    <t>SLT0010685</t>
  </si>
  <si>
    <t>扶手包装袋</t>
  </si>
  <si>
    <t>SLT0010424</t>
  </si>
  <si>
    <t>驾驶员座椅产品标识</t>
  </si>
  <si>
    <t>产品标签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</si>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</sst>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8" formatCode="0.0000_ "/>
    <numFmt numFmtId="179" formatCode="0_);[Red]\(0\)"/>
    <numFmt numFmtId="180" formatCode="0.000_);[Red]\(0.000\)"/>
    <numFmt numFmtId="181" formatCode="0.0000_);[Red]\(0.0000\)"/>
  </numFmts>
  <fonts count="40">
    <font>
      <sz val="11"/>
      <color theme="1"/>
      <name val="宋体"/>
      <charset val="134"/>
      <scheme val="minor"/>
    </font>
    <font>
      <sz val="11"/>
      <name val="微软雅黑"/>
      <charset val="134"/>
    </font>
    <font>
      <sz val="11"/>
      <color theme="1"/>
      <name val="微软雅黑"/>
      <charset val="134"/>
    </font>
    <font>
      <sz val="12"/>
      <name val="微软雅黑"/>
      <charset val="134"/>
    </font>
    <font>
      <b/>
      <sz val="12"/>
      <name val="微软雅黑"/>
      <charset val="134"/>
    </font>
    <font>
      <b/>
      <sz val="14"/>
      <name val="微软雅黑"/>
      <charset val="134"/>
    </font>
    <font>
      <sz val="10"/>
      <name val="微软雅黑"/>
      <charset val="134"/>
    </font>
    <font>
      <b/>
      <sz val="20"/>
      <name val="微软雅黑"/>
      <charset val="134"/>
    </font>
    <font>
      <sz val="12"/>
      <color theme="1"/>
      <name val="微软雅黑"/>
      <charset val="134"/>
    </font>
    <font>
      <sz val="8"/>
      <name val="微软雅黑"/>
      <charset val="134"/>
    </font>
    <font>
      <sz val="16"/>
      <name val="微软雅黑"/>
      <charset val="134"/>
    </font>
    <font>
      <b/>
      <sz val="18"/>
      <name val="微软雅黑"/>
      <charset val="134"/>
    </font>
    <font>
      <sz val="18"/>
      <name val="微软雅黑"/>
      <charset val="134"/>
    </font>
    <font>
      <b/>
      <u/>
      <sz val="17"/>
      <name val="微软雅黑"/>
      <charset val="134"/>
    </font>
    <font>
      <sz val="15"/>
      <name val="微软雅黑"/>
      <charset val="134"/>
    </font>
    <font>
      <b/>
      <sz val="16"/>
      <name val="微软雅黑"/>
      <charset val="134"/>
    </font>
    <font>
      <b/>
      <sz val="14"/>
      <name val="宋体"/>
      <charset val="134"/>
    </font>
    <font>
      <sz val="14"/>
      <name val="微软雅黑"/>
      <charset val="134"/>
    </font>
    <font>
      <sz val="12"/>
      <name val="宋体"/>
      <charset val="134"/>
      <scheme val="minor"/>
    </font>
    <font>
      <sz val="11"/>
      <color rgb="FF7030A0"/>
      <name val="微软雅黑"/>
      <charset val="134"/>
    </font>
    <font>
      <sz val="11"/>
      <color rgb="FFFF0000"/>
      <name val="微软雅黑"/>
      <charset val="134"/>
    </font>
    <font>
      <sz val="12"/>
      <color rgb="FF7030A0"/>
      <name val="微软雅黑"/>
      <charset val="134"/>
    </font>
    <font>
      <sz val="9"/>
      <name val="微软雅黑"/>
      <charset val="134"/>
    </font>
    <font>
      <strike/>
      <sz val="12"/>
      <name val="微软雅黑"/>
      <charset val="134"/>
    </font>
    <font>
      <strike/>
      <sz val="11"/>
      <name val="微软雅黑"/>
      <charset val="134"/>
    </font>
    <font>
      <sz val="12"/>
      <name val="宋体"/>
      <charset val="134"/>
    </font>
    <font>
      <sz val="17"/>
      <name val="微软雅黑"/>
      <charset val="134"/>
    </font>
    <font>
      <sz val="20"/>
      <name val="微软雅黑"/>
      <charset val="134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新細明體"/>
      <charset val="136"/>
    </font>
    <font>
      <vertAlign val="superscript"/>
      <sz val="12"/>
      <name val="微软雅黑"/>
      <family val="2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4"/>
      <name val="微软雅黑"/>
      <family val="2"/>
      <charset val="134"/>
    </font>
    <font>
      <sz val="12"/>
      <name val="微软雅黑"/>
      <family val="2"/>
      <charset val="134"/>
    </font>
    <font>
      <sz val="12"/>
      <name val="宋体"/>
      <family val="3"/>
      <charset val="134"/>
    </font>
    <font>
      <sz val="16"/>
      <name val="微软雅黑"/>
      <family val="2"/>
      <charset val="134"/>
    </font>
    <font>
      <sz val="9"/>
      <name val="宋体"/>
      <family val="3"/>
      <charset val="134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D319B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9"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" applyNumberFormat="0" applyFill="0" applyBorder="0" applyAlignment="0" applyProtection="0">
      <alignment vertical="center"/>
    </xf>
    <xf numFmtId="0" fontId="25" fillId="0" borderId="0"/>
    <xf numFmtId="0" fontId="25" fillId="0" borderId="0"/>
    <xf numFmtId="0" fontId="30" fillId="0" borderId="0"/>
    <xf numFmtId="0" fontId="31" fillId="0" borderId="0"/>
    <xf numFmtId="0" fontId="25" fillId="0" borderId="0"/>
    <xf numFmtId="0" fontId="25" fillId="0" borderId="0"/>
  </cellStyleXfs>
  <cellXfs count="440">
    <xf numFmtId="0" fontId="0" fillId="0" borderId="0" xfId="0">
      <alignment vertical="center"/>
    </xf>
    <xf numFmtId="0" fontId="1" fillId="0" borderId="0" xfId="2" applyFont="1" applyFill="1" applyBorder="1" applyAlignment="1" applyProtection="1">
      <alignment horizontal="center" vertical="center" wrapText="1"/>
      <protection locked="0"/>
    </xf>
    <xf numFmtId="0" fontId="1" fillId="2" borderId="0" xfId="7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>
      <alignment vertical="center"/>
    </xf>
    <xf numFmtId="0" fontId="1" fillId="0" borderId="0" xfId="7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7" applyNumberFormat="1" applyFont="1" applyFill="1" applyBorder="1" applyAlignment="1" applyProtection="1">
      <alignment horizontal="left" vertical="center" wrapText="1"/>
      <protection locked="0"/>
    </xf>
    <xf numFmtId="0" fontId="1" fillId="0" borderId="0" xfId="7" applyFont="1" applyFill="1" applyBorder="1" applyAlignment="1" applyProtection="1">
      <alignment horizontal="center" vertical="center" wrapText="1"/>
      <protection locked="0"/>
    </xf>
    <xf numFmtId="49" fontId="1" fillId="0" borderId="0" xfId="7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2" borderId="2" xfId="7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0" borderId="2" xfId="7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/>
    </xf>
    <xf numFmtId="0" fontId="3" fillId="2" borderId="2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7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2" applyNumberFormat="1" applyFont="1" applyFill="1" applyBorder="1" applyAlignment="1" applyProtection="1">
      <alignment horizontal="left" vertical="center" wrapText="1"/>
      <protection locked="0"/>
    </xf>
    <xf numFmtId="0" fontId="3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>
      <alignment horizontal="left" vertical="center" wrapText="1"/>
    </xf>
    <xf numFmtId="179" fontId="3" fillId="0" borderId="2" xfId="0" applyNumberFormat="1" applyFont="1" applyFill="1" applyBorder="1" applyAlignment="1">
      <alignment horizontal="center" vertical="center" wrapText="1"/>
    </xf>
    <xf numFmtId="0" fontId="3" fillId="2" borderId="2" xfId="7" applyNumberFormat="1" applyFont="1" applyFill="1" applyBorder="1" applyAlignment="1" applyProtection="1">
      <alignment horizontal="center" vertical="center" wrapText="1"/>
      <protection locked="0"/>
    </xf>
    <xf numFmtId="0" fontId="3" fillId="2" borderId="2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0" borderId="2" xfId="7" applyNumberFormat="1" applyFont="1" applyFill="1" applyBorder="1" applyAlignment="1" applyProtection="1">
      <alignment horizontal="left" vertical="center" wrapText="1"/>
      <protection locked="0"/>
    </xf>
    <xf numFmtId="0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 applyProtection="1">
      <alignment horizontal="left" vertical="center" wrapText="1" shrinkToFit="1"/>
      <protection locked="0"/>
    </xf>
    <xf numFmtId="0" fontId="3" fillId="0" borderId="2" xfId="2" applyFont="1" applyFill="1" applyBorder="1" applyAlignment="1" applyProtection="1">
      <alignment vertical="center" wrapText="1" shrinkToFit="1"/>
      <protection locked="0"/>
    </xf>
    <xf numFmtId="0" fontId="3" fillId="0" borderId="2" xfId="2" applyFont="1" applyFill="1" applyBorder="1" applyAlignment="1" applyProtection="1">
      <alignment horizontal="left" vertical="center" wrapText="1"/>
      <protection locked="0"/>
    </xf>
    <xf numFmtId="49" fontId="3" fillId="0" borderId="2" xfId="7" applyNumberFormat="1" applyFont="1" applyFill="1" applyBorder="1" applyAlignment="1" applyProtection="1">
      <alignment horizontal="center" vertical="center" wrapText="1"/>
      <protection locked="0"/>
    </xf>
    <xf numFmtId="49" fontId="3" fillId="0" borderId="2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2" xfId="1" applyNumberFormat="1" applyFont="1" applyFill="1" applyBorder="1" applyAlignment="1">
      <alignment horizontal="center" vertical="center" wrapText="1"/>
    </xf>
    <xf numFmtId="49" fontId="3" fillId="2" borderId="2" xfId="7" applyNumberFormat="1" applyFont="1" applyFill="1" applyBorder="1" applyAlignment="1" applyProtection="1">
      <alignment horizontal="center" vertical="center" wrapText="1"/>
      <protection locked="0"/>
    </xf>
    <xf numFmtId="49" fontId="3" fillId="0" borderId="2" xfId="1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 applyProtection="1">
      <alignment horizontal="center" vertical="center" wrapText="1"/>
      <protection locked="0"/>
    </xf>
    <xf numFmtId="0" fontId="3" fillId="2" borderId="2" xfId="0" applyNumberFormat="1" applyFont="1" applyFill="1" applyBorder="1" applyAlignment="1">
      <alignment horizontal="center" vertical="center" wrapText="1"/>
    </xf>
    <xf numFmtId="180" fontId="3" fillId="0" borderId="2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2" xfId="0" applyNumberFormat="1" applyFont="1" applyFill="1" applyBorder="1" applyAlignment="1">
      <alignment horizontal="left" vertical="center" wrapText="1"/>
    </xf>
    <xf numFmtId="0" fontId="3" fillId="2" borderId="2" xfId="7" applyFont="1" applyFill="1" applyBorder="1" applyAlignment="1" applyProtection="1">
      <alignment horizontal="left" vertical="center" wrapText="1"/>
      <protection locked="0"/>
    </xf>
    <xf numFmtId="178" fontId="3" fillId="2" borderId="2" xfId="0" applyNumberFormat="1" applyFont="1" applyFill="1" applyBorder="1" applyAlignment="1">
      <alignment horizontal="center" vertical="center"/>
    </xf>
    <xf numFmtId="181" fontId="3" fillId="0" borderId="2" xfId="0" applyNumberFormat="1" applyFont="1" applyFill="1" applyBorder="1" applyAlignment="1">
      <alignment horizontal="left" vertical="center" wrapText="1"/>
    </xf>
    <xf numFmtId="0" fontId="3" fillId="0" borderId="4" xfId="7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7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7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7" applyFont="1" applyFill="1" applyBorder="1" applyAlignment="1" applyProtection="1">
      <alignment horizontal="center" vertical="center" wrapText="1"/>
      <protection locked="0"/>
    </xf>
    <xf numFmtId="0" fontId="3" fillId="4" borderId="2" xfId="2" applyFont="1" applyFill="1" applyBorder="1" applyAlignment="1" applyProtection="1">
      <alignment horizontal="center" vertical="center" wrapText="1"/>
      <protection locked="0"/>
    </xf>
    <xf numFmtId="0" fontId="3" fillId="4" borderId="2" xfId="7" applyNumberFormat="1" applyFont="1" applyFill="1" applyBorder="1" applyAlignment="1" applyProtection="1">
      <alignment horizontal="center" vertical="center" wrapText="1"/>
      <protection locked="0"/>
    </xf>
    <xf numFmtId="180" fontId="3" fillId="2" borderId="2" xfId="2" applyNumberFormat="1" applyFont="1" applyFill="1" applyBorder="1" applyAlignment="1" applyProtection="1">
      <alignment horizontal="center" vertical="center" wrapText="1"/>
      <protection locked="0"/>
    </xf>
    <xf numFmtId="0" fontId="3" fillId="2" borderId="2" xfId="2" applyFont="1" applyFill="1" applyBorder="1" applyAlignment="1" applyProtection="1">
      <alignment horizontal="center" vertical="center" wrapText="1" shrinkToFit="1"/>
      <protection locked="0"/>
    </xf>
    <xf numFmtId="0" fontId="3" fillId="0" borderId="4" xfId="2" applyFont="1" applyFill="1" applyBorder="1" applyAlignment="1" applyProtection="1">
      <alignment horizontal="center" vertical="center" wrapText="1" shrinkToFit="1"/>
      <protection locked="0"/>
    </xf>
    <xf numFmtId="0" fontId="3" fillId="0" borderId="2" xfId="2" applyFont="1" applyFill="1" applyBorder="1" applyAlignment="1" applyProtection="1">
      <alignment horizontal="center" vertical="center" wrapText="1" shrinkToFit="1"/>
      <protection locked="0"/>
    </xf>
    <xf numFmtId="49" fontId="3" fillId="5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49" fontId="3" fillId="0" borderId="0" xfId="7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7" applyNumberFormat="1" applyFont="1" applyFill="1" applyBorder="1" applyAlignment="1" applyProtection="1">
      <alignment horizontal="left" vertical="center" wrapText="1"/>
      <protection locked="0"/>
    </xf>
    <xf numFmtId="0" fontId="10" fillId="0" borderId="0" xfId="6" applyFont="1" applyFill="1" applyAlignment="1">
      <alignment vertical="center"/>
    </xf>
    <xf numFmtId="0" fontId="10" fillId="0" borderId="0" xfId="6" applyFont="1" applyAlignment="1">
      <alignment vertical="center"/>
    </xf>
    <xf numFmtId="0" fontId="3" fillId="0" borderId="0" xfId="6" applyFont="1" applyFill="1" applyAlignment="1">
      <alignment vertical="center"/>
    </xf>
    <xf numFmtId="0" fontId="3" fillId="0" borderId="0" xfId="6" applyFont="1" applyBorder="1" applyAlignment="1">
      <alignment vertical="center"/>
    </xf>
    <xf numFmtId="0" fontId="3" fillId="0" borderId="0" xfId="6" applyFont="1" applyAlignment="1">
      <alignment vertical="center"/>
    </xf>
    <xf numFmtId="0" fontId="5" fillId="0" borderId="0" xfId="6" applyFont="1" applyFill="1" applyBorder="1" applyAlignment="1">
      <alignment horizontal="left" vertical="center"/>
    </xf>
    <xf numFmtId="0" fontId="5" fillId="0" borderId="6" xfId="6" applyFont="1" applyFill="1" applyBorder="1" applyAlignment="1">
      <alignment horizontal="left" vertical="center"/>
    </xf>
    <xf numFmtId="0" fontId="5" fillId="0" borderId="7" xfId="6" applyFont="1" applyFill="1" applyBorder="1" applyAlignment="1">
      <alignment horizontal="left" vertical="center"/>
    </xf>
    <xf numFmtId="0" fontId="11" fillId="0" borderId="0" xfId="6" applyFont="1" applyFill="1" applyBorder="1" applyAlignment="1">
      <alignment horizontal="left" vertical="center"/>
    </xf>
    <xf numFmtId="0" fontId="11" fillId="8" borderId="8" xfId="6" applyFont="1" applyFill="1" applyBorder="1" applyAlignment="1">
      <alignment horizontal="center" vertical="center"/>
    </xf>
    <xf numFmtId="0" fontId="11" fillId="8" borderId="6" xfId="6" applyFont="1" applyFill="1" applyBorder="1" applyAlignment="1">
      <alignment horizontal="center" vertical="center"/>
    </xf>
    <xf numFmtId="0" fontId="3" fillId="0" borderId="12" xfId="4" applyFont="1" applyBorder="1" applyAlignment="1">
      <alignment horizontal="center" vertical="center"/>
    </xf>
    <xf numFmtId="0" fontId="3" fillId="0" borderId="15" xfId="4" applyFont="1" applyBorder="1" applyAlignment="1">
      <alignment horizontal="center" vertical="center"/>
    </xf>
    <xf numFmtId="0" fontId="3" fillId="0" borderId="2" xfId="6" applyFont="1" applyFill="1" applyBorder="1" applyAlignment="1">
      <alignment horizontal="center" vertical="center"/>
    </xf>
    <xf numFmtId="0" fontId="3" fillId="0" borderId="2" xfId="6" applyFont="1" applyFill="1" applyBorder="1" applyAlignment="1">
      <alignment vertical="center"/>
    </xf>
    <xf numFmtId="0" fontId="3" fillId="0" borderId="2" xfId="6" applyFont="1" applyFill="1" applyBorder="1" applyAlignment="1">
      <alignment horizontal="left" vertical="center"/>
    </xf>
    <xf numFmtId="49" fontId="3" fillId="0" borderId="2" xfId="6" applyNumberFormat="1" applyFont="1" applyFill="1" applyBorder="1" applyAlignment="1">
      <alignment horizontal="center" vertical="center"/>
    </xf>
    <xf numFmtId="0" fontId="3" fillId="0" borderId="0" xfId="6" applyFont="1" applyFill="1" applyBorder="1" applyAlignment="1">
      <alignment horizontal="center" vertical="center"/>
    </xf>
    <xf numFmtId="49" fontId="3" fillId="0" borderId="0" xfId="6" applyNumberFormat="1" applyFont="1" applyFill="1" applyBorder="1" applyAlignment="1">
      <alignment horizontal="center" vertical="center"/>
    </xf>
    <xf numFmtId="0" fontId="3" fillId="0" borderId="0" xfId="6" applyFont="1" applyFill="1" applyBorder="1" applyAlignment="1">
      <alignment horizontal="left" vertical="center"/>
    </xf>
    <xf numFmtId="0" fontId="3" fillId="0" borderId="0" xfId="6" applyFont="1" applyFill="1" applyBorder="1" applyAlignment="1">
      <alignment vertical="center"/>
    </xf>
    <xf numFmtId="0" fontId="15" fillId="0" borderId="0" xfId="6" applyFont="1" applyFill="1" applyBorder="1" applyAlignment="1">
      <alignment vertical="center"/>
    </xf>
    <xf numFmtId="0" fontId="10" fillId="0" borderId="0" xfId="6" applyFont="1" applyFill="1" applyBorder="1" applyAlignment="1">
      <alignment vertical="center"/>
    </xf>
    <xf numFmtId="0" fontId="13" fillId="8" borderId="10" xfId="6" applyFont="1" applyFill="1" applyBorder="1" applyAlignment="1">
      <alignment horizontal="center" vertical="center"/>
    </xf>
    <xf numFmtId="0" fontId="10" fillId="0" borderId="7" xfId="6" applyFont="1" applyBorder="1" applyAlignment="1">
      <alignment vertical="center"/>
    </xf>
    <xf numFmtId="0" fontId="10" fillId="0" borderId="11" xfId="6" applyFont="1" applyBorder="1" applyAlignment="1">
      <alignment vertical="center"/>
    </xf>
    <xf numFmtId="0" fontId="16" fillId="0" borderId="21" xfId="6" applyFont="1" applyFill="1" applyBorder="1" applyAlignment="1">
      <alignment horizontal="center" vertical="center"/>
    </xf>
    <xf numFmtId="0" fontId="16" fillId="0" borderId="21" xfId="4" applyFont="1" applyFill="1" applyBorder="1" applyAlignment="1">
      <alignment horizontal="center" vertical="center"/>
    </xf>
    <xf numFmtId="0" fontId="16" fillId="0" borderId="26" xfId="6" applyFont="1" applyFill="1" applyBorder="1" applyAlignment="1">
      <alignment horizontal="center" vertical="center"/>
    </xf>
    <xf numFmtId="0" fontId="10" fillId="0" borderId="0" xfId="6" applyFont="1" applyFill="1" applyBorder="1" applyAlignment="1">
      <alignment vertical="center" wrapText="1"/>
    </xf>
    <xf numFmtId="0" fontId="10" fillId="0" borderId="0" xfId="6" applyFont="1" applyBorder="1" applyAlignment="1">
      <alignment vertical="center"/>
    </xf>
    <xf numFmtId="0" fontId="17" fillId="0" borderId="27" xfId="6" applyFont="1" applyFill="1" applyBorder="1" applyAlignment="1">
      <alignment horizontal="center" vertical="center"/>
    </xf>
    <xf numFmtId="14" fontId="16" fillId="0" borderId="27" xfId="6" applyNumberFormat="1" applyFont="1" applyFill="1" applyBorder="1" applyAlignment="1">
      <alignment horizontal="center" vertical="center" shrinkToFit="1"/>
    </xf>
    <xf numFmtId="49" fontId="17" fillId="0" borderId="28" xfId="6" applyNumberFormat="1" applyFont="1" applyFill="1" applyBorder="1" applyAlignment="1">
      <alignment horizontal="center" vertical="center" shrinkToFit="1"/>
    </xf>
    <xf numFmtId="14" fontId="17" fillId="0" borderId="29" xfId="6" applyNumberFormat="1" applyFont="1" applyBorder="1" applyAlignment="1">
      <alignment horizontal="center" vertical="center" shrinkToFit="1"/>
    </xf>
    <xf numFmtId="0" fontId="1" fillId="7" borderId="0" xfId="7" applyNumberFormat="1" applyFont="1" applyFill="1" applyAlignment="1" applyProtection="1">
      <alignment horizontal="center" vertical="center" wrapText="1"/>
      <protection locked="0"/>
    </xf>
    <xf numFmtId="0" fontId="1" fillId="7" borderId="0" xfId="7" applyNumberFormat="1" applyFont="1" applyFill="1" applyBorder="1" applyAlignment="1" applyProtection="1">
      <alignment horizontal="center" vertical="center" wrapText="1"/>
      <protection locked="0"/>
    </xf>
    <xf numFmtId="0" fontId="1" fillId="2" borderId="2" xfId="7" applyNumberFormat="1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2" borderId="2" xfId="2" applyNumberFormat="1" applyFont="1" applyFill="1" applyBorder="1" applyAlignment="1" applyProtection="1">
      <alignment horizontal="left" vertical="center" wrapText="1"/>
      <protection locked="0"/>
    </xf>
    <xf numFmtId="0" fontId="3" fillId="3" borderId="2" xfId="0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0" fontId="3" fillId="7" borderId="2" xfId="7" applyNumberFormat="1" applyFont="1" applyFill="1" applyBorder="1" applyAlignment="1" applyProtection="1">
      <alignment horizontal="center" vertical="center" wrapText="1"/>
      <protection locked="0"/>
    </xf>
    <xf numFmtId="0" fontId="3" fillId="7" borderId="2" xfId="0" applyFont="1" applyFill="1" applyBorder="1" applyAlignment="1">
      <alignment horizontal="left" vertical="center" wrapText="1"/>
    </xf>
    <xf numFmtId="49" fontId="3" fillId="2" borderId="2" xfId="2" applyNumberFormat="1" applyFont="1" applyFill="1" applyBorder="1" applyAlignment="1" applyProtection="1">
      <alignment horizontal="center" vertical="center" wrapText="1"/>
      <protection locked="0"/>
    </xf>
    <xf numFmtId="49" fontId="3" fillId="7" borderId="2" xfId="7" applyNumberFormat="1" applyFont="1" applyFill="1" applyBorder="1" applyAlignment="1" applyProtection="1">
      <alignment horizontal="center" vertical="center" wrapText="1"/>
      <protection locked="0"/>
    </xf>
    <xf numFmtId="49" fontId="3" fillId="7" borderId="2" xfId="0" applyNumberFormat="1" applyFont="1" applyFill="1" applyBorder="1" applyAlignment="1">
      <alignment horizontal="center" vertical="center" wrapText="1"/>
    </xf>
    <xf numFmtId="49" fontId="3" fillId="7" borderId="2" xfId="2" applyNumberFormat="1" applyFont="1" applyFill="1" applyBorder="1" applyAlignment="1" applyProtection="1">
      <alignment horizontal="center" vertical="center" wrapText="1"/>
      <protection locked="0"/>
    </xf>
    <xf numFmtId="0" fontId="3" fillId="2" borderId="2" xfId="2" applyFont="1" applyFill="1" applyBorder="1" applyAlignment="1" applyProtection="1">
      <alignment horizontal="center" vertical="center" wrapText="1"/>
      <protection locked="0"/>
    </xf>
    <xf numFmtId="0" fontId="3" fillId="2" borderId="2" xfId="7" applyNumberFormat="1" applyFont="1" applyFill="1" applyBorder="1" applyAlignment="1" applyProtection="1">
      <alignment horizontal="left" vertical="center" wrapText="1"/>
      <protection locked="0"/>
    </xf>
    <xf numFmtId="0" fontId="6" fillId="2" borderId="2" xfId="7" applyNumberFormat="1" applyFont="1" applyFill="1" applyBorder="1" applyAlignment="1" applyProtection="1">
      <alignment horizontal="center" vertical="center" wrapText="1"/>
      <protection locked="0"/>
    </xf>
    <xf numFmtId="180" fontId="3" fillId="7" borderId="2" xfId="2" applyNumberFormat="1" applyFont="1" applyFill="1" applyBorder="1" applyAlignment="1" applyProtection="1">
      <alignment horizontal="center" vertical="center" wrapText="1"/>
      <protection locked="0"/>
    </xf>
    <xf numFmtId="49" fontId="3" fillId="6" borderId="2" xfId="0" applyNumberFormat="1" applyFont="1" applyFill="1" applyBorder="1" applyAlignment="1">
      <alignment horizontal="center" vertical="center" wrapText="1"/>
    </xf>
    <xf numFmtId="0" fontId="3" fillId="2" borderId="2" xfId="3" applyNumberFormat="1" applyFont="1" applyFill="1" applyBorder="1" applyAlignment="1">
      <alignment horizontal="center" vertical="center" wrapText="1"/>
    </xf>
    <xf numFmtId="0" fontId="1" fillId="7" borderId="0" xfId="2" applyFont="1" applyFill="1" applyBorder="1" applyAlignment="1" applyProtection="1">
      <alignment horizontal="center" vertical="center" wrapText="1"/>
      <protection locked="0"/>
    </xf>
    <xf numFmtId="0" fontId="19" fillId="0" borderId="0" xfId="7" applyNumberFormat="1" applyFont="1" applyFill="1" applyBorder="1" applyAlignment="1" applyProtection="1">
      <alignment horizontal="center" vertical="center" wrapText="1"/>
      <protection locked="0"/>
    </xf>
    <xf numFmtId="0" fontId="20" fillId="0" borderId="0" xfId="7" applyNumberFormat="1" applyFont="1" applyFill="1" applyBorder="1" applyAlignment="1" applyProtection="1">
      <alignment horizontal="center" vertical="center" wrapText="1"/>
      <protection locked="0"/>
    </xf>
    <xf numFmtId="0" fontId="20" fillId="0" borderId="0" xfId="7" applyNumberFormat="1" applyFont="1" applyFill="1" applyAlignment="1" applyProtection="1">
      <alignment horizontal="center" vertical="center" wrapText="1"/>
      <protection locked="0"/>
    </xf>
    <xf numFmtId="0" fontId="1" fillId="10" borderId="0" xfId="7" applyNumberFormat="1" applyFont="1" applyFill="1" applyAlignment="1" applyProtection="1">
      <alignment horizontal="center" vertical="center" wrapText="1"/>
      <protection locked="0"/>
    </xf>
    <xf numFmtId="0" fontId="2" fillId="7" borderId="0" xfId="0" applyFont="1" applyFill="1">
      <alignment vertical="center"/>
    </xf>
    <xf numFmtId="0" fontId="0" fillId="7" borderId="0" xfId="0" applyFill="1">
      <alignment vertical="center"/>
    </xf>
    <xf numFmtId="0" fontId="1" fillId="11" borderId="0" xfId="7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7" applyFont="1" applyFill="1" applyBorder="1" applyAlignment="1" applyProtection="1">
      <alignment horizontal="left" vertical="center" wrapText="1"/>
      <protection locked="0"/>
    </xf>
    <xf numFmtId="178" fontId="1" fillId="0" borderId="0" xfId="7" applyNumberFormat="1" applyFont="1" applyFill="1" applyBorder="1" applyAlignment="1" applyProtection="1">
      <alignment horizontal="center" vertical="center"/>
      <protection locked="0"/>
    </xf>
    <xf numFmtId="0" fontId="6" fillId="11" borderId="2" xfId="7" applyFont="1" applyFill="1" applyBorder="1" applyAlignment="1" applyProtection="1">
      <alignment horizontal="center" vertical="center" wrapText="1"/>
      <protection locked="0"/>
    </xf>
    <xf numFmtId="0" fontId="3" fillId="4" borderId="2" xfId="7" applyFont="1" applyFill="1" applyBorder="1" applyAlignment="1" applyProtection="1">
      <alignment horizontal="center" vertical="center" wrapText="1"/>
      <protection locked="0"/>
    </xf>
    <xf numFmtId="0" fontId="3" fillId="5" borderId="2" xfId="7" applyFont="1" applyFill="1" applyBorder="1" applyAlignment="1" applyProtection="1">
      <alignment horizontal="center" vertical="center" wrapText="1"/>
      <protection locked="0"/>
    </xf>
    <xf numFmtId="0" fontId="3" fillId="4" borderId="2" xfId="0" applyFont="1" applyFill="1" applyBorder="1" applyAlignment="1">
      <alignment horizontal="center" vertical="center"/>
    </xf>
    <xf numFmtId="0" fontId="21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21" fillId="0" borderId="2" xfId="7" applyFont="1" applyFill="1" applyBorder="1" applyAlignment="1" applyProtection="1">
      <alignment horizontal="center" vertical="center" wrapText="1"/>
      <protection locked="0"/>
    </xf>
    <xf numFmtId="0" fontId="21" fillId="0" borderId="2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6" fillId="11" borderId="2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2" applyNumberFormat="1" applyFont="1" applyFill="1" applyBorder="1" applyAlignment="1" applyProtection="1">
      <alignment vertical="center" wrapText="1"/>
      <protection locked="0"/>
    </xf>
    <xf numFmtId="0" fontId="1" fillId="0" borderId="2" xfId="2" applyNumberFormat="1" applyFont="1" applyFill="1" applyBorder="1" applyAlignment="1" applyProtection="1">
      <alignment vertical="center" wrapText="1"/>
      <protection locked="0"/>
    </xf>
    <xf numFmtId="49" fontId="3" fillId="0" borderId="2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vertical="center" wrapText="1"/>
    </xf>
    <xf numFmtId="0" fontId="21" fillId="0" borderId="2" xfId="7" applyNumberFormat="1" applyFont="1" applyFill="1" applyBorder="1" applyAlignment="1" applyProtection="1">
      <alignment horizontal="center" vertical="center" wrapText="1"/>
      <protection locked="0"/>
    </xf>
    <xf numFmtId="49" fontId="21" fillId="0" borderId="2" xfId="0" applyNumberFormat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left" vertical="center" wrapText="1"/>
    </xf>
    <xf numFmtId="49" fontId="21" fillId="0" borderId="2" xfId="0" applyNumberFormat="1" applyFont="1" applyFill="1" applyBorder="1" applyAlignment="1">
      <alignment vertical="center" wrapText="1"/>
    </xf>
    <xf numFmtId="0" fontId="21" fillId="2" borderId="2" xfId="7" applyFont="1" applyFill="1" applyBorder="1" applyAlignment="1" applyProtection="1">
      <alignment horizontal="center" vertical="center" wrapText="1"/>
      <protection locked="0"/>
    </xf>
    <xf numFmtId="49" fontId="21" fillId="0" borderId="2" xfId="7" applyNumberFormat="1" applyFont="1" applyFill="1" applyBorder="1" applyAlignment="1" applyProtection="1">
      <alignment horizontal="center" vertical="center" wrapText="1"/>
      <protection locked="0"/>
    </xf>
    <xf numFmtId="0" fontId="21" fillId="2" borderId="2" xfId="2" applyNumberFormat="1" applyFont="1" applyFill="1" applyBorder="1" applyAlignment="1" applyProtection="1">
      <alignment horizontal="center" vertical="center" wrapText="1"/>
      <protection locked="0"/>
    </xf>
    <xf numFmtId="49" fontId="21" fillId="2" borderId="2" xfId="7" applyNumberFormat="1" applyFont="1" applyFill="1" applyBorder="1" applyAlignment="1" applyProtection="1">
      <alignment horizontal="center" vertical="center" wrapText="1"/>
      <protection locked="0"/>
    </xf>
    <xf numFmtId="49" fontId="21" fillId="2" borderId="2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 wrapText="1"/>
    </xf>
    <xf numFmtId="49" fontId="3" fillId="0" borderId="2" xfId="7" applyNumberFormat="1" applyFont="1" applyFill="1" applyBorder="1" applyAlignment="1" applyProtection="1">
      <alignment horizontal="left" vertical="center" wrapText="1"/>
      <protection locked="0"/>
    </xf>
    <xf numFmtId="178" fontId="3" fillId="0" borderId="2" xfId="7" applyNumberFormat="1" applyFont="1" applyFill="1" applyBorder="1" applyAlignment="1" applyProtection="1">
      <alignment horizontal="center" vertical="center"/>
      <protection locked="0"/>
    </xf>
    <xf numFmtId="178" fontId="3" fillId="5" borderId="2" xfId="7" applyNumberFormat="1" applyFont="1" applyFill="1" applyBorder="1" applyAlignment="1" applyProtection="1">
      <alignment horizontal="center" vertical="center"/>
      <protection locked="0"/>
    </xf>
    <xf numFmtId="49" fontId="3" fillId="2" borderId="2" xfId="7" applyNumberFormat="1" applyFont="1" applyFill="1" applyBorder="1" applyAlignment="1" applyProtection="1">
      <alignment horizontal="left" vertical="center" wrapText="1"/>
      <protection locked="0"/>
    </xf>
    <xf numFmtId="178" fontId="3" fillId="2" borderId="2" xfId="7" applyNumberFormat="1" applyFont="1" applyFill="1" applyBorder="1" applyAlignment="1" applyProtection="1">
      <alignment horizontal="center" vertical="center"/>
      <protection locked="0"/>
    </xf>
    <xf numFmtId="49" fontId="3" fillId="0" borderId="2" xfId="2" applyNumberFormat="1" applyFont="1" applyFill="1" applyBorder="1" applyAlignment="1" applyProtection="1">
      <alignment horizontal="left" vertical="center" wrapText="1"/>
      <protection locked="0"/>
    </xf>
    <xf numFmtId="178" fontId="3" fillId="0" borderId="2" xfId="0" applyNumberFormat="1" applyFont="1" applyFill="1" applyBorder="1" applyAlignment="1">
      <alignment horizontal="center" vertical="center"/>
    </xf>
    <xf numFmtId="49" fontId="3" fillId="2" borderId="2" xfId="2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Fill="1" applyBorder="1" applyAlignment="1">
      <alignment horizontal="left" vertical="center" wrapText="1"/>
    </xf>
    <xf numFmtId="178" fontId="3" fillId="5" borderId="2" xfId="0" applyNumberFormat="1" applyFont="1" applyFill="1" applyBorder="1" applyAlignment="1">
      <alignment horizontal="center" vertical="center"/>
    </xf>
    <xf numFmtId="0" fontId="3" fillId="0" borderId="2" xfId="7" applyFont="1" applyFill="1" applyBorder="1" applyAlignment="1" applyProtection="1">
      <alignment horizontal="left" vertical="center" wrapText="1"/>
      <protection locked="0"/>
    </xf>
    <xf numFmtId="0" fontId="21" fillId="0" borderId="2" xfId="7" applyFont="1" applyFill="1" applyBorder="1" applyAlignment="1" applyProtection="1">
      <alignment horizontal="left" vertical="center" wrapText="1"/>
      <protection locked="0"/>
    </xf>
    <xf numFmtId="178" fontId="21" fillId="0" borderId="2" xfId="0" applyNumberFormat="1" applyFont="1" applyFill="1" applyBorder="1" applyAlignment="1">
      <alignment horizontal="center" vertical="center"/>
    </xf>
    <xf numFmtId="0" fontId="21" fillId="2" borderId="2" xfId="7" applyFont="1" applyFill="1" applyBorder="1" applyAlignment="1" applyProtection="1">
      <alignment horizontal="left" vertical="center" wrapText="1"/>
      <protection locked="0"/>
    </xf>
    <xf numFmtId="178" fontId="21" fillId="2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7" applyNumberFormat="1" applyFont="1" applyFill="1" applyBorder="1" applyAlignment="1" applyProtection="1">
      <alignment horizontal="left" vertical="center" wrapText="1"/>
      <protection locked="0"/>
    </xf>
    <xf numFmtId="0" fontId="9" fillId="4" borderId="2" xfId="0" applyFont="1" applyFill="1" applyBorder="1" applyAlignment="1">
      <alignment horizontal="left" vertical="center" wrapText="1"/>
    </xf>
    <xf numFmtId="0" fontId="9" fillId="5" borderId="2" xfId="7" applyNumberFormat="1" applyFont="1" applyFill="1" applyBorder="1" applyAlignment="1" applyProtection="1">
      <alignment horizontal="left" vertical="center" wrapText="1"/>
      <protection locked="0"/>
    </xf>
    <xf numFmtId="0" fontId="6" fillId="0" borderId="2" xfId="7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left" vertical="center" wrapText="1"/>
    </xf>
    <xf numFmtId="0" fontId="1" fillId="0" borderId="2" xfId="7" applyNumberFormat="1" applyFont="1" applyFill="1" applyBorder="1" applyAlignment="1" applyProtection="1">
      <alignment horizontal="left" vertical="center" wrapText="1"/>
      <protection locked="0"/>
    </xf>
    <xf numFmtId="0" fontId="6" fillId="0" borderId="2" xfId="7" applyNumberFormat="1" applyFont="1" applyFill="1" applyBorder="1" applyAlignment="1" applyProtection="1">
      <alignment horizontal="left" vertical="center" wrapText="1"/>
      <protection locked="0"/>
    </xf>
    <xf numFmtId="181" fontId="6" fillId="0" borderId="2" xfId="7" applyNumberFormat="1" applyFont="1" applyFill="1" applyBorder="1" applyAlignment="1" applyProtection="1">
      <alignment horizontal="center" vertical="center" wrapText="1"/>
      <protection locked="0"/>
    </xf>
    <xf numFmtId="0" fontId="3" fillId="5" borderId="2" xfId="2" applyFont="1" applyFill="1" applyBorder="1" applyAlignment="1" applyProtection="1">
      <alignment horizontal="center" vertical="center" wrapText="1"/>
      <protection locked="0"/>
    </xf>
    <xf numFmtId="0" fontId="3" fillId="5" borderId="2" xfId="7" applyNumberFormat="1" applyFont="1" applyFill="1" applyBorder="1" applyAlignment="1" applyProtection="1">
      <alignment horizontal="center" vertical="center" wrapText="1"/>
      <protection locked="0"/>
    </xf>
    <xf numFmtId="180" fontId="21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21" fillId="0" borderId="2" xfId="2" applyFont="1" applyFill="1" applyBorder="1" applyAlignment="1" applyProtection="1">
      <alignment horizontal="center" vertical="center" wrapText="1" shrinkToFit="1"/>
      <protection locked="0"/>
    </xf>
    <xf numFmtId="0" fontId="9" fillId="2" borderId="2" xfId="7" applyNumberFormat="1" applyFont="1" applyFill="1" applyBorder="1" applyAlignment="1" applyProtection="1">
      <alignment horizontal="left" vertical="center" wrapText="1"/>
      <protection locked="0"/>
    </xf>
    <xf numFmtId="0" fontId="1" fillId="2" borderId="2" xfId="7" applyNumberFormat="1" applyFont="1" applyFill="1" applyBorder="1" applyAlignment="1" applyProtection="1">
      <alignment horizontal="left" vertical="center" wrapText="1"/>
      <protection locked="0"/>
    </xf>
    <xf numFmtId="0" fontId="3" fillId="2" borderId="3" xfId="7" applyNumberFormat="1" applyFont="1" applyFill="1" applyBorder="1" applyAlignment="1" applyProtection="1">
      <alignment horizontal="center" vertical="center" wrapText="1"/>
      <protection locked="0"/>
    </xf>
    <xf numFmtId="0" fontId="21" fillId="2" borderId="2" xfId="7" applyNumberFormat="1" applyFont="1" applyFill="1" applyBorder="1" applyAlignment="1" applyProtection="1">
      <alignment horizontal="center" vertical="center" wrapText="1"/>
      <protection locked="0"/>
    </xf>
    <xf numFmtId="0" fontId="3" fillId="4" borderId="2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3" fillId="0" borderId="4" xfId="7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7" borderId="2" xfId="7" applyFont="1" applyFill="1" applyBorder="1" applyAlignment="1" applyProtection="1">
      <alignment horizontal="center" vertical="center" wrapText="1"/>
      <protection locked="0"/>
    </xf>
    <xf numFmtId="0" fontId="3" fillId="7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179" fontId="3" fillId="0" borderId="4" xfId="0" applyNumberFormat="1" applyFont="1" applyFill="1" applyBorder="1" applyAlignment="1">
      <alignment horizontal="left" vertical="center" wrapText="1"/>
    </xf>
    <xf numFmtId="0" fontId="22" fillId="0" borderId="2" xfId="0" applyNumberFormat="1" applyFont="1" applyFill="1" applyBorder="1" applyAlignment="1">
      <alignment vertical="center" wrapText="1"/>
    </xf>
    <xf numFmtId="0" fontId="3" fillId="7" borderId="2" xfId="0" applyNumberFormat="1" applyFont="1" applyFill="1" applyBorder="1" applyAlignment="1">
      <alignment vertical="center" wrapText="1"/>
    </xf>
    <xf numFmtId="0" fontId="1" fillId="0" borderId="2" xfId="2" applyFont="1" applyFill="1" applyBorder="1" applyAlignment="1" applyProtection="1">
      <alignment vertical="center" wrapText="1"/>
      <protection locked="0"/>
    </xf>
    <xf numFmtId="49" fontId="3" fillId="0" borderId="4" xfId="1" applyNumberFormat="1" applyFont="1" applyFill="1" applyBorder="1" applyAlignment="1">
      <alignment horizontal="center" vertical="center" wrapText="1"/>
    </xf>
    <xf numFmtId="49" fontId="3" fillId="0" borderId="4" xfId="7" applyNumberFormat="1" applyFont="1" applyFill="1" applyBorder="1" applyAlignment="1" applyProtection="1">
      <alignment horizontal="center" vertical="center" wrapText="1"/>
      <protection locked="0"/>
    </xf>
    <xf numFmtId="0" fontId="3" fillId="12" borderId="2" xfId="2" applyFont="1" applyFill="1" applyBorder="1" applyAlignment="1" applyProtection="1">
      <alignment horizontal="center" vertical="center" wrapText="1"/>
      <protection locked="0"/>
    </xf>
    <xf numFmtId="49" fontId="3" fillId="12" borderId="2" xfId="7" applyNumberFormat="1" applyFont="1" applyFill="1" applyBorder="1" applyAlignment="1" applyProtection="1">
      <alignment horizontal="center" vertical="center" wrapText="1"/>
      <protection locked="0"/>
    </xf>
    <xf numFmtId="49" fontId="3" fillId="12" borderId="2" xfId="0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49" fontId="3" fillId="7" borderId="2" xfId="1" applyNumberFormat="1" applyFont="1" applyFill="1" applyBorder="1" applyAlignment="1">
      <alignment horizontal="center" vertical="center" wrapText="1"/>
    </xf>
    <xf numFmtId="178" fontId="3" fillId="0" borderId="3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left" vertical="center" wrapText="1"/>
    </xf>
    <xf numFmtId="181" fontId="3" fillId="0" borderId="2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left" vertical="center" wrapText="1"/>
    </xf>
    <xf numFmtId="178" fontId="3" fillId="0" borderId="4" xfId="0" applyNumberFormat="1" applyFont="1" applyFill="1" applyBorder="1" applyAlignment="1">
      <alignment horizontal="center" vertical="center"/>
    </xf>
    <xf numFmtId="0" fontId="3" fillId="0" borderId="4" xfId="2" applyNumberFormat="1" applyFont="1" applyFill="1" applyBorder="1" applyAlignment="1" applyProtection="1">
      <alignment horizontal="left" vertical="center" wrapText="1"/>
      <protection locked="0"/>
    </xf>
    <xf numFmtId="178" fontId="8" fillId="0" borderId="2" xfId="0" applyNumberFormat="1" applyFont="1" applyBorder="1" applyAlignment="1">
      <alignment horizontal="center" vertical="center"/>
    </xf>
    <xf numFmtId="181" fontId="3" fillId="0" borderId="2" xfId="0" applyNumberFormat="1" applyFont="1" applyFill="1" applyBorder="1" applyAlignment="1">
      <alignment horizontal="center" vertical="center" wrapText="1"/>
    </xf>
    <xf numFmtId="49" fontId="3" fillId="7" borderId="2" xfId="7" applyNumberFormat="1" applyFont="1" applyFill="1" applyBorder="1" applyAlignment="1" applyProtection="1">
      <alignment horizontal="left" vertical="center" wrapText="1"/>
      <protection locked="0"/>
    </xf>
    <xf numFmtId="178" fontId="3" fillId="7" borderId="2" xfId="0" applyNumberFormat="1" applyFont="1" applyFill="1" applyBorder="1" applyAlignment="1">
      <alignment horizontal="center" vertical="center"/>
    </xf>
    <xf numFmtId="178" fontId="3" fillId="7" borderId="2" xfId="7" applyNumberFormat="1" applyFont="1" applyFill="1" applyBorder="1" applyAlignment="1" applyProtection="1">
      <alignment horizontal="center" vertical="center"/>
      <protection locked="0"/>
    </xf>
    <xf numFmtId="49" fontId="3" fillId="0" borderId="4" xfId="2" applyNumberFormat="1" applyFont="1" applyFill="1" applyBorder="1" applyAlignment="1" applyProtection="1">
      <alignment horizontal="left" vertical="center" wrapText="1"/>
      <protection locked="0"/>
    </xf>
    <xf numFmtId="180" fontId="3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3" fillId="7" borderId="2" xfId="2" applyFont="1" applyFill="1" applyBorder="1" applyAlignment="1" applyProtection="1">
      <alignment horizontal="center" vertical="center" wrapText="1" shrinkToFit="1"/>
      <protection locked="0"/>
    </xf>
    <xf numFmtId="0" fontId="23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23" fillId="0" borderId="2" xfId="7" applyFont="1" applyFill="1" applyBorder="1" applyAlignment="1" applyProtection="1">
      <alignment horizontal="center" vertical="center" wrapText="1"/>
      <protection locked="0"/>
    </xf>
    <xf numFmtId="0" fontId="23" fillId="0" borderId="2" xfId="0" applyFont="1" applyFill="1" applyBorder="1" applyAlignment="1">
      <alignment horizontal="center" vertical="center" wrapText="1"/>
    </xf>
    <xf numFmtId="0" fontId="3" fillId="0" borderId="3" xfId="7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1" fillId="4" borderId="2" xfId="0" applyFont="1" applyFill="1" applyBorder="1" applyAlignment="1">
      <alignment horizontal="center" vertical="center" wrapText="1"/>
    </xf>
    <xf numFmtId="0" fontId="23" fillId="0" borderId="2" xfId="7" applyNumberFormat="1" applyFont="1" applyFill="1" applyBorder="1" applyAlignment="1" applyProtection="1">
      <alignment horizontal="center" vertical="center" wrapText="1"/>
      <protection locked="0"/>
    </xf>
    <xf numFmtId="49" fontId="23" fillId="0" borderId="2" xfId="0" applyNumberFormat="1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left" vertical="center" wrapText="1"/>
    </xf>
    <xf numFmtId="0" fontId="24" fillId="0" borderId="2" xfId="2" applyFont="1" applyFill="1" applyBorder="1" applyAlignment="1" applyProtection="1">
      <alignment vertical="center" wrapText="1" shrinkToFit="1"/>
      <protection locked="0"/>
    </xf>
    <xf numFmtId="0" fontId="1" fillId="2" borderId="2" xfId="2" applyFont="1" applyFill="1" applyBorder="1" applyAlignment="1" applyProtection="1">
      <alignment vertical="center" wrapText="1" shrinkToFit="1"/>
      <protection locked="0"/>
    </xf>
    <xf numFmtId="0" fontId="1" fillId="0" borderId="2" xfId="2" applyFont="1" applyFill="1" applyBorder="1" applyAlignment="1" applyProtection="1">
      <alignment vertical="center" wrapText="1" shrinkToFit="1"/>
      <protection locked="0"/>
    </xf>
    <xf numFmtId="0" fontId="3" fillId="0" borderId="3" xfId="7" applyNumberFormat="1" applyFont="1" applyFill="1" applyBorder="1" applyAlignment="1" applyProtection="1">
      <alignment horizontal="center" vertical="center" wrapText="1"/>
      <protection locked="0"/>
    </xf>
    <xf numFmtId="49" fontId="3" fillId="6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2" applyFont="1" applyFill="1" applyBorder="1" applyAlignment="1" applyProtection="1">
      <alignment vertical="center" wrapText="1" shrinkToFit="1"/>
      <protection locked="0"/>
    </xf>
    <xf numFmtId="0" fontId="3" fillId="0" borderId="3" xfId="3" applyNumberFormat="1" applyFont="1" applyFill="1" applyBorder="1" applyAlignment="1">
      <alignment horizontal="center" vertical="center" wrapText="1"/>
    </xf>
    <xf numFmtId="0" fontId="21" fillId="0" borderId="2" xfId="2" applyFont="1" applyFill="1" applyBorder="1" applyAlignment="1" applyProtection="1">
      <alignment vertical="center" wrapText="1" shrinkToFit="1"/>
      <protection locked="0"/>
    </xf>
    <xf numFmtId="0" fontId="21" fillId="0" borderId="2" xfId="3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 applyProtection="1">
      <alignment vertical="center" wrapText="1"/>
      <protection locked="0"/>
    </xf>
    <xf numFmtId="0" fontId="18" fillId="0" borderId="2" xfId="0" applyFont="1" applyFill="1" applyBorder="1" applyAlignment="1">
      <alignment horizontal="center" vertical="center"/>
    </xf>
    <xf numFmtId="179" fontId="3" fillId="0" borderId="2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4" xfId="2" applyFont="1" applyFill="1" applyBorder="1" applyAlignment="1" applyProtection="1">
      <alignment horizontal="left" vertical="center" wrapText="1" shrinkToFit="1"/>
      <protection locked="0"/>
    </xf>
    <xf numFmtId="0" fontId="3" fillId="0" borderId="4" xfId="3" applyNumberFormat="1" applyFont="1" applyFill="1" applyBorder="1" applyAlignment="1">
      <alignment horizontal="center" vertical="center" wrapText="1"/>
    </xf>
    <xf numFmtId="0" fontId="3" fillId="7" borderId="2" xfId="2" applyFont="1" applyFill="1" applyBorder="1" applyAlignment="1" applyProtection="1">
      <alignment vertical="center" wrapText="1" shrinkToFit="1"/>
      <protection locked="0"/>
    </xf>
    <xf numFmtId="0" fontId="3" fillId="7" borderId="2" xfId="3" applyNumberFormat="1" applyFont="1" applyFill="1" applyBorder="1" applyAlignment="1">
      <alignment horizontal="center" vertical="center" wrapText="1"/>
    </xf>
    <xf numFmtId="0" fontId="1" fillId="7" borderId="2" xfId="2" applyFont="1" applyFill="1" applyBorder="1" applyAlignment="1" applyProtection="1">
      <alignment vertical="center" wrapText="1" shrinkToFit="1"/>
      <protection locked="0"/>
    </xf>
    <xf numFmtId="49" fontId="23" fillId="0" borderId="2" xfId="7" applyNumberFormat="1" applyFont="1" applyFill="1" applyBorder="1" applyAlignment="1" applyProtection="1">
      <alignment horizontal="center" vertical="center" wrapText="1"/>
      <protection locked="0"/>
    </xf>
    <xf numFmtId="0" fontId="23" fillId="0" borderId="2" xfId="0" applyFont="1" applyFill="1" applyBorder="1" applyAlignment="1">
      <alignment horizontal="center" vertical="center"/>
    </xf>
    <xf numFmtId="49" fontId="3" fillId="0" borderId="3" xfId="7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>
      <alignment horizontal="center" vertical="center"/>
    </xf>
    <xf numFmtId="49" fontId="18" fillId="0" borderId="2" xfId="1" applyNumberFormat="1" applyFont="1" applyFill="1" applyBorder="1" applyAlignment="1">
      <alignment horizontal="center" vertical="center" wrapText="1"/>
    </xf>
    <xf numFmtId="49" fontId="25" fillId="0" borderId="2" xfId="7" applyNumberFormat="1" applyFont="1" applyFill="1" applyBorder="1" applyAlignment="1" applyProtection="1">
      <alignment horizontal="center" vertical="center" wrapText="1"/>
      <protection locked="0"/>
    </xf>
    <xf numFmtId="0" fontId="18" fillId="0" borderId="2" xfId="0" applyFont="1" applyFill="1" applyBorder="1" applyAlignment="1">
      <alignment horizontal="center" vertical="center" wrapText="1"/>
    </xf>
    <xf numFmtId="49" fontId="3" fillId="0" borderId="4" xfId="2" applyNumberFormat="1" applyFont="1" applyFill="1" applyBorder="1" applyAlignment="1" applyProtection="1">
      <alignment horizontal="center" vertical="center" wrapText="1"/>
      <protection locked="0"/>
    </xf>
    <xf numFmtId="180" fontId="23" fillId="0" borderId="2" xfId="0" applyNumberFormat="1" applyFont="1" applyFill="1" applyBorder="1" applyAlignment="1">
      <alignment horizontal="center" vertical="center"/>
    </xf>
    <xf numFmtId="49" fontId="23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7" applyFont="1" applyFill="1" applyBorder="1" applyAlignment="1" applyProtection="1">
      <alignment horizontal="left" vertical="center" wrapText="1"/>
      <protection locked="0"/>
    </xf>
    <xf numFmtId="49" fontId="3" fillId="0" borderId="3" xfId="2" applyNumberFormat="1" applyFont="1" applyFill="1" applyBorder="1" applyAlignment="1" applyProtection="1">
      <alignment horizontal="center" vertical="center" wrapText="1"/>
      <protection locked="0"/>
    </xf>
    <xf numFmtId="49" fontId="21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25" fillId="0" borderId="2" xfId="7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>
      <alignment horizontal="left" vertical="center" wrapText="1"/>
    </xf>
    <xf numFmtId="181" fontId="3" fillId="0" borderId="4" xfId="0" applyNumberFormat="1" applyFont="1" applyFill="1" applyBorder="1" applyAlignment="1">
      <alignment horizontal="center" vertical="center"/>
    </xf>
    <xf numFmtId="49" fontId="3" fillId="7" borderId="2" xfId="0" applyNumberFormat="1" applyFont="1" applyFill="1" applyBorder="1" applyAlignment="1">
      <alignment horizontal="left" vertical="center" wrapText="1"/>
    </xf>
    <xf numFmtId="0" fontId="3" fillId="7" borderId="2" xfId="7" applyFont="1" applyFill="1" applyBorder="1" applyAlignment="1" applyProtection="1">
      <alignment horizontal="left" vertical="center" wrapText="1"/>
      <protection locked="0"/>
    </xf>
    <xf numFmtId="180" fontId="23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23" fillId="0" borderId="2" xfId="2" applyFont="1" applyFill="1" applyBorder="1" applyAlignment="1" applyProtection="1">
      <alignment horizontal="center" vertical="center" wrapText="1" shrinkToFit="1"/>
      <protection locked="0"/>
    </xf>
    <xf numFmtId="180" fontId="3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2" applyFont="1" applyFill="1" applyBorder="1" applyAlignment="1" applyProtection="1">
      <alignment horizontal="center" vertical="center" wrapText="1" shrinkToFit="1"/>
      <protection locked="0"/>
    </xf>
    <xf numFmtId="180" fontId="18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18" fillId="0" borderId="2" xfId="2" applyFont="1" applyFill="1" applyBorder="1" applyAlignment="1" applyProtection="1">
      <alignment horizontal="center" vertical="center" wrapText="1" shrinkToFit="1"/>
      <protection locked="0"/>
    </xf>
    <xf numFmtId="0" fontId="3" fillId="5" borderId="4" xfId="0" applyFont="1" applyFill="1" applyBorder="1" applyAlignment="1">
      <alignment horizontal="center" vertical="center" wrapText="1"/>
    </xf>
    <xf numFmtId="0" fontId="23" fillId="2" borderId="2" xfId="7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9" borderId="2" xfId="7" applyFont="1" applyFill="1" applyBorder="1" applyAlignment="1" applyProtection="1">
      <alignment horizontal="center" vertical="center" wrapText="1"/>
      <protection locked="0"/>
    </xf>
    <xf numFmtId="0" fontId="21" fillId="0" borderId="0" xfId="6" applyFont="1" applyFill="1" applyAlignment="1">
      <alignment vertical="center"/>
    </xf>
    <xf numFmtId="0" fontId="3" fillId="0" borderId="0" xfId="6" applyFont="1" applyAlignment="1">
      <alignment horizontal="center" vertical="center"/>
    </xf>
    <xf numFmtId="0" fontId="3" fillId="0" borderId="17" xfId="4" applyFont="1" applyBorder="1" applyAlignment="1">
      <alignment horizontal="center" vertical="center"/>
    </xf>
    <xf numFmtId="0" fontId="3" fillId="0" borderId="22" xfId="4" applyFont="1" applyBorder="1" applyAlignment="1">
      <alignment horizontal="center" vertical="center"/>
    </xf>
    <xf numFmtId="0" fontId="3" fillId="0" borderId="2" xfId="6" applyFont="1" applyBorder="1" applyAlignment="1">
      <alignment vertical="center"/>
    </xf>
    <xf numFmtId="0" fontId="21" fillId="0" borderId="2" xfId="6" applyFont="1" applyFill="1" applyBorder="1" applyAlignment="1">
      <alignment horizontal="center" vertical="center"/>
    </xf>
    <xf numFmtId="0" fontId="19" fillId="0" borderId="16" xfId="6" applyFont="1" applyFill="1" applyBorder="1" applyAlignment="1">
      <alignment vertical="center"/>
    </xf>
    <xf numFmtId="0" fontId="21" fillId="0" borderId="16" xfId="6" applyFont="1" applyFill="1" applyBorder="1" applyAlignment="1">
      <alignment vertical="center"/>
    </xf>
    <xf numFmtId="0" fontId="3" fillId="3" borderId="2" xfId="6" applyFont="1" applyFill="1" applyBorder="1" applyAlignment="1">
      <alignment horizontal="center" vertical="center"/>
    </xf>
    <xf numFmtId="0" fontId="3" fillId="3" borderId="16" xfId="6" applyFont="1" applyFill="1" applyBorder="1" applyAlignment="1">
      <alignment vertical="center"/>
    </xf>
    <xf numFmtId="0" fontId="3" fillId="3" borderId="2" xfId="0" applyFont="1" applyFill="1" applyBorder="1" applyAlignment="1">
      <alignment horizontal="left" vertical="center" wrapText="1"/>
    </xf>
    <xf numFmtId="0" fontId="3" fillId="3" borderId="16" xfId="6" applyFont="1" applyFill="1" applyBorder="1" applyAlignment="1">
      <alignment horizontal="left" vertical="center" wrapText="1"/>
    </xf>
    <xf numFmtId="0" fontId="3" fillId="2" borderId="2" xfId="6" applyFont="1" applyFill="1" applyBorder="1" applyAlignment="1">
      <alignment horizontal="center" vertical="center"/>
    </xf>
    <xf numFmtId="49" fontId="3" fillId="2" borderId="2" xfId="6" applyNumberFormat="1" applyFont="1" applyFill="1" applyBorder="1" applyAlignment="1">
      <alignment horizontal="center" vertical="center"/>
    </xf>
    <xf numFmtId="0" fontId="3" fillId="2" borderId="16" xfId="6" applyFont="1" applyFill="1" applyBorder="1" applyAlignment="1">
      <alignment horizontal="left" vertical="center" wrapText="1"/>
    </xf>
    <xf numFmtId="0" fontId="1" fillId="2" borderId="2" xfId="6" applyFont="1" applyFill="1" applyBorder="1" applyAlignment="1">
      <alignment horizontal="left" vertical="center" wrapText="1"/>
    </xf>
    <xf numFmtId="0" fontId="1" fillId="0" borderId="0" xfId="6" applyFont="1" applyFill="1" applyBorder="1" applyAlignment="1">
      <alignment horizontal="left" vertical="center" wrapText="1"/>
    </xf>
    <xf numFmtId="0" fontId="3" fillId="0" borderId="0" xfId="6" applyFont="1" applyFill="1" applyBorder="1" applyAlignment="1">
      <alignment horizontal="left" vertical="center" wrapText="1"/>
    </xf>
    <xf numFmtId="0" fontId="3" fillId="2" borderId="2" xfId="6" applyFont="1" applyFill="1" applyBorder="1" applyAlignment="1">
      <alignment vertical="center"/>
    </xf>
    <xf numFmtId="49" fontId="21" fillId="0" borderId="2" xfId="6" applyNumberFormat="1" applyFont="1" applyFill="1" applyBorder="1" applyAlignment="1">
      <alignment horizontal="center" vertical="center"/>
    </xf>
    <xf numFmtId="0" fontId="21" fillId="0" borderId="2" xfId="6" applyFont="1" applyBorder="1" applyAlignment="1">
      <alignment vertical="center"/>
    </xf>
    <xf numFmtId="0" fontId="3" fillId="0" borderId="0" xfId="6" applyFont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10" fillId="11" borderId="12" xfId="0" applyFont="1" applyFill="1" applyBorder="1" applyAlignment="1">
      <alignment horizontal="center" vertical="center"/>
    </xf>
    <xf numFmtId="0" fontId="10" fillId="11" borderId="21" xfId="0" applyFont="1" applyFill="1" applyBorder="1" applyAlignment="1">
      <alignment horizontal="center" vertical="center"/>
    </xf>
    <xf numFmtId="0" fontId="10" fillId="11" borderId="38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40" xfId="0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left" vertical="center"/>
    </xf>
    <xf numFmtId="0" fontId="10" fillId="0" borderId="27" xfId="0" applyFont="1" applyFill="1" applyBorder="1" applyAlignment="1">
      <alignment horizontal="left" vertical="center" wrapText="1"/>
    </xf>
    <xf numFmtId="0" fontId="10" fillId="0" borderId="27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left" vertical="center"/>
    </xf>
    <xf numFmtId="0" fontId="10" fillId="0" borderId="21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0" fontId="10" fillId="0" borderId="42" xfId="0" applyFont="1" applyFill="1" applyBorder="1" applyAlignment="1">
      <alignment horizontal="center" vertical="center"/>
    </xf>
    <xf numFmtId="0" fontId="10" fillId="0" borderId="43" xfId="0" applyFont="1" applyFill="1" applyBorder="1" applyAlignment="1">
      <alignment horizontal="center" vertical="center"/>
    </xf>
    <xf numFmtId="0" fontId="10" fillId="0" borderId="41" xfId="0" applyFont="1" applyFill="1" applyBorder="1" applyAlignment="1">
      <alignment horizontal="center" vertical="center"/>
    </xf>
    <xf numFmtId="0" fontId="10" fillId="0" borderId="33" xfId="0" applyFont="1" applyFill="1" applyBorder="1" applyAlignment="1">
      <alignment horizontal="center" vertical="center"/>
    </xf>
    <xf numFmtId="0" fontId="10" fillId="0" borderId="39" xfId="0" applyFont="1" applyFill="1" applyBorder="1" applyAlignment="1">
      <alignment horizontal="center" vertical="center"/>
    </xf>
    <xf numFmtId="0" fontId="10" fillId="0" borderId="38" xfId="0" applyFont="1" applyFill="1" applyBorder="1" applyAlignment="1">
      <alignment horizontal="center" vertical="center"/>
    </xf>
    <xf numFmtId="0" fontId="10" fillId="0" borderId="31" xfId="0" applyFont="1" applyFill="1" applyBorder="1" applyAlignment="1">
      <alignment horizontal="center" vertical="center"/>
    </xf>
    <xf numFmtId="0" fontId="10" fillId="0" borderId="29" xfId="0" applyFont="1" applyFill="1" applyBorder="1" applyAlignment="1">
      <alignment horizontal="center" vertical="center"/>
    </xf>
    <xf numFmtId="0" fontId="5" fillId="0" borderId="5" xfId="6" applyFont="1" applyFill="1" applyBorder="1" applyAlignment="1">
      <alignment horizontal="left" vertical="center"/>
    </xf>
    <xf numFmtId="0" fontId="5" fillId="0" borderId="0" xfId="6" applyFont="1" applyFill="1" applyBorder="1" applyAlignment="1">
      <alignment horizontal="left" vertical="center"/>
    </xf>
    <xf numFmtId="0" fontId="11" fillId="0" borderId="0" xfId="6" applyFont="1" applyFill="1" applyBorder="1" applyAlignment="1">
      <alignment horizontal="center" vertical="center"/>
    </xf>
    <xf numFmtId="0" fontId="7" fillId="0" borderId="0" xfId="6" applyFont="1" applyFill="1" applyBorder="1" applyAlignment="1">
      <alignment horizontal="center" vertical="center"/>
    </xf>
    <xf numFmtId="0" fontId="13" fillId="0" borderId="9" xfId="6" applyFont="1" applyFill="1" applyBorder="1" applyAlignment="1">
      <alignment horizontal="center" vertical="center"/>
    </xf>
    <xf numFmtId="0" fontId="16" fillId="0" borderId="23" xfId="6" applyFont="1" applyFill="1" applyBorder="1" applyAlignment="1">
      <alignment horizontal="center" vertical="center"/>
    </xf>
    <xf numFmtId="0" fontId="16" fillId="0" borderId="20" xfId="6" applyFont="1" applyFill="1" applyBorder="1" applyAlignment="1">
      <alignment horizontal="center" vertical="center"/>
    </xf>
    <xf numFmtId="0" fontId="26" fillId="8" borderId="7" xfId="6" applyFont="1" applyFill="1" applyBorder="1" applyAlignment="1">
      <alignment horizontal="center" vertical="center"/>
    </xf>
    <xf numFmtId="0" fontId="0" fillId="0" borderId="7" xfId="0" applyFont="1" applyBorder="1">
      <alignment vertical="center"/>
    </xf>
    <xf numFmtId="0" fontId="17" fillId="0" borderId="24" xfId="6" applyFont="1" applyFill="1" applyBorder="1" applyAlignment="1">
      <alignment horizontal="center" vertical="center"/>
    </xf>
    <xf numFmtId="0" fontId="17" fillId="0" borderId="25" xfId="6" applyFont="1" applyFill="1" applyBorder="1" applyAlignment="1">
      <alignment horizontal="center" vertical="center"/>
    </xf>
    <xf numFmtId="0" fontId="3" fillId="0" borderId="8" xfId="4" applyFont="1" applyFill="1" applyBorder="1" applyAlignment="1">
      <alignment horizontal="center" vertical="center" wrapText="1"/>
    </xf>
    <xf numFmtId="0" fontId="3" fillId="0" borderId="9" xfId="4" applyFont="1" applyFill="1" applyBorder="1" applyAlignment="1">
      <alignment horizontal="center" vertical="center" wrapText="1"/>
    </xf>
    <xf numFmtId="0" fontId="3" fillId="0" borderId="13" xfId="4" applyFont="1" applyBorder="1" applyAlignment="1">
      <alignment horizontal="center" vertical="center"/>
    </xf>
    <xf numFmtId="0" fontId="3" fillId="0" borderId="14" xfId="4" applyFont="1" applyBorder="1" applyAlignment="1">
      <alignment horizontal="center" vertical="center"/>
    </xf>
    <xf numFmtId="0" fontId="3" fillId="0" borderId="20" xfId="4" applyFont="1" applyBorder="1" applyAlignment="1">
      <alignment horizontal="center" vertical="center"/>
    </xf>
    <xf numFmtId="0" fontId="3" fillId="0" borderId="21" xfId="4" applyFont="1" applyBorder="1" applyAlignment="1">
      <alignment horizontal="center" vertical="center"/>
    </xf>
    <xf numFmtId="0" fontId="3" fillId="0" borderId="13" xfId="6" applyFont="1" applyBorder="1" applyAlignment="1">
      <alignment horizontal="center" vertical="center"/>
    </xf>
    <xf numFmtId="0" fontId="3" fillId="0" borderId="14" xfId="6" applyFont="1" applyBorder="1" applyAlignment="1">
      <alignment horizontal="center" vertical="center"/>
    </xf>
    <xf numFmtId="0" fontId="3" fillId="0" borderId="20" xfId="6" applyFont="1" applyBorder="1" applyAlignment="1">
      <alignment horizontal="center" vertical="center"/>
    </xf>
    <xf numFmtId="0" fontId="3" fillId="0" borderId="30" xfId="6" applyFont="1" applyBorder="1" applyAlignment="1">
      <alignment horizontal="center" vertical="center"/>
    </xf>
    <xf numFmtId="0" fontId="14" fillId="0" borderId="16" xfId="4" applyFont="1" applyBorder="1" applyAlignment="1">
      <alignment horizontal="center" vertical="center" wrapText="1"/>
    </xf>
    <xf numFmtId="0" fontId="14" fillId="0" borderId="17" xfId="4" applyFont="1" applyBorder="1" applyAlignment="1">
      <alignment horizontal="center" vertical="center"/>
    </xf>
    <xf numFmtId="0" fontId="14" fillId="0" borderId="22" xfId="4" applyFont="1" applyBorder="1" applyAlignment="1">
      <alignment horizontal="center" vertical="center"/>
    </xf>
    <xf numFmtId="0" fontId="14" fillId="0" borderId="2" xfId="4" applyFont="1" applyBorder="1" applyAlignment="1">
      <alignment horizontal="center" vertical="center"/>
    </xf>
    <xf numFmtId="0" fontId="14" fillId="0" borderId="17" xfId="4" applyFont="1" applyBorder="1" applyAlignment="1">
      <alignment horizontal="center" vertical="center" wrapText="1"/>
    </xf>
    <xf numFmtId="0" fontId="14" fillId="0" borderId="22" xfId="4" applyFont="1" applyBorder="1" applyAlignment="1">
      <alignment horizontal="center" vertical="center" wrapText="1"/>
    </xf>
    <xf numFmtId="0" fontId="14" fillId="0" borderId="16" xfId="4" applyFont="1" applyBorder="1" applyAlignment="1">
      <alignment horizontal="center" vertical="center"/>
    </xf>
    <xf numFmtId="0" fontId="14" fillId="0" borderId="16" xfId="6" applyFont="1" applyBorder="1" applyAlignment="1">
      <alignment horizontal="center" vertical="center"/>
    </xf>
    <xf numFmtId="0" fontId="14" fillId="0" borderId="17" xfId="6" applyFont="1" applyBorder="1" applyAlignment="1">
      <alignment horizontal="center" vertical="center"/>
    </xf>
    <xf numFmtId="0" fontId="14" fillId="0" borderId="22" xfId="6" applyFont="1" applyBorder="1" applyAlignment="1">
      <alignment horizontal="center" vertical="center"/>
    </xf>
    <xf numFmtId="0" fontId="3" fillId="0" borderId="2" xfId="6" applyFont="1" applyBorder="1" applyAlignment="1">
      <alignment horizontal="center" vertical="center"/>
    </xf>
    <xf numFmtId="0" fontId="3" fillId="0" borderId="31" xfId="6" applyFont="1" applyBorder="1" applyAlignment="1">
      <alignment horizontal="center" vertical="center"/>
    </xf>
    <xf numFmtId="0" fontId="17" fillId="0" borderId="2" xfId="4" applyFont="1" applyBorder="1" applyAlignment="1">
      <alignment horizontal="center" vertical="center"/>
    </xf>
    <xf numFmtId="0" fontId="3" fillId="0" borderId="35" xfId="6" applyFont="1" applyFill="1" applyBorder="1" applyAlignment="1">
      <alignment horizontal="center" vertical="center"/>
    </xf>
    <xf numFmtId="0" fontId="3" fillId="0" borderId="36" xfId="6" applyFont="1" applyFill="1" applyBorder="1" applyAlignment="1">
      <alignment horizontal="center" vertical="center"/>
    </xf>
    <xf numFmtId="0" fontId="3" fillId="0" borderId="37" xfId="6" applyFont="1" applyFill="1" applyBorder="1" applyAlignment="1">
      <alignment horizontal="center" vertical="center"/>
    </xf>
    <xf numFmtId="0" fontId="3" fillId="0" borderId="2" xfId="6" applyFont="1" applyFill="1" applyBorder="1" applyAlignment="1">
      <alignment horizontal="center" vertical="center"/>
    </xf>
    <xf numFmtId="0" fontId="3" fillId="2" borderId="2" xfId="6" applyFont="1" applyFill="1" applyBorder="1" applyAlignment="1">
      <alignment horizontal="center" vertical="center"/>
    </xf>
    <xf numFmtId="0" fontId="3" fillId="2" borderId="16" xfId="6" applyFont="1" applyFill="1" applyBorder="1" applyAlignment="1">
      <alignment horizontal="center" vertical="center"/>
    </xf>
    <xf numFmtId="0" fontId="3" fillId="2" borderId="22" xfId="6" applyFont="1" applyFill="1" applyBorder="1" applyAlignment="1">
      <alignment horizontal="center" vertical="center"/>
    </xf>
    <xf numFmtId="49" fontId="3" fillId="0" borderId="2" xfId="6" applyNumberFormat="1" applyFont="1" applyFill="1" applyBorder="1" applyAlignment="1">
      <alignment horizontal="center" vertical="center"/>
    </xf>
    <xf numFmtId="0" fontId="3" fillId="0" borderId="16" xfId="6" applyFont="1" applyBorder="1" applyAlignment="1">
      <alignment horizontal="center" vertical="center"/>
    </xf>
    <xf numFmtId="0" fontId="3" fillId="0" borderId="22" xfId="6" applyFont="1" applyBorder="1" applyAlignment="1">
      <alignment horizontal="center" vertical="center"/>
    </xf>
    <xf numFmtId="0" fontId="3" fillId="0" borderId="16" xfId="6" applyFont="1" applyFill="1" applyBorder="1" applyAlignment="1">
      <alignment horizontal="center" vertical="center"/>
    </xf>
    <xf numFmtId="0" fontId="3" fillId="0" borderId="22" xfId="6" applyFont="1" applyFill="1" applyBorder="1" applyAlignment="1">
      <alignment horizontal="center" vertical="center"/>
    </xf>
    <xf numFmtId="0" fontId="21" fillId="0" borderId="2" xfId="6" applyFont="1" applyFill="1" applyBorder="1" applyAlignment="1">
      <alignment horizontal="center" vertical="center"/>
    </xf>
    <xf numFmtId="0" fontId="21" fillId="0" borderId="16" xfId="6" applyFont="1" applyFill="1" applyBorder="1" applyAlignment="1">
      <alignment horizontal="center" vertical="center"/>
    </xf>
    <xf numFmtId="0" fontId="21" fillId="0" borderId="22" xfId="6" applyFont="1" applyFill="1" applyBorder="1" applyAlignment="1">
      <alignment horizontal="center" vertical="center"/>
    </xf>
    <xf numFmtId="49" fontId="21" fillId="0" borderId="2" xfId="6" applyNumberFormat="1" applyFont="1" applyFill="1" applyBorder="1" applyAlignment="1">
      <alignment horizontal="center" vertical="center"/>
    </xf>
    <xf numFmtId="0" fontId="21" fillId="0" borderId="16" xfId="6" applyFont="1" applyBorder="1" applyAlignment="1">
      <alignment horizontal="center" vertical="center"/>
    </xf>
    <xf numFmtId="0" fontId="21" fillId="0" borderId="22" xfId="6" applyFont="1" applyBorder="1" applyAlignment="1">
      <alignment horizontal="center" vertical="center"/>
    </xf>
    <xf numFmtId="49" fontId="21" fillId="0" borderId="16" xfId="0" applyNumberFormat="1" applyFont="1" applyFill="1" applyBorder="1" applyAlignment="1">
      <alignment horizontal="center" vertical="center" wrapText="1"/>
    </xf>
    <xf numFmtId="49" fontId="21" fillId="0" borderId="22" xfId="0" applyNumberFormat="1" applyFont="1" applyFill="1" applyBorder="1" applyAlignment="1">
      <alignment horizontal="center" vertical="center" wrapText="1"/>
    </xf>
    <xf numFmtId="0" fontId="3" fillId="3" borderId="2" xfId="6" applyFont="1" applyFill="1" applyBorder="1" applyAlignment="1">
      <alignment horizontal="center" vertical="center"/>
    </xf>
    <xf numFmtId="0" fontId="22" fillId="3" borderId="2" xfId="6" applyFont="1" applyFill="1" applyBorder="1" applyAlignment="1">
      <alignment horizontal="center" vertical="center" wrapText="1"/>
    </xf>
    <xf numFmtId="49" fontId="3" fillId="3" borderId="16" xfId="0" applyNumberFormat="1" applyFont="1" applyFill="1" applyBorder="1" applyAlignment="1">
      <alignment horizontal="center" vertical="center" wrapText="1"/>
    </xf>
    <xf numFmtId="49" fontId="3" fillId="3" borderId="22" xfId="0" applyNumberFormat="1" applyFont="1" applyFill="1" applyBorder="1" applyAlignment="1">
      <alignment horizontal="center" vertical="center" wrapText="1"/>
    </xf>
    <xf numFmtId="0" fontId="3" fillId="2" borderId="2" xfId="6" applyFont="1" applyFill="1" applyBorder="1" applyAlignment="1">
      <alignment horizontal="center" vertical="center" wrapText="1"/>
    </xf>
    <xf numFmtId="0" fontId="3" fillId="0" borderId="0" xfId="6" applyFont="1" applyFill="1" applyBorder="1" applyAlignment="1">
      <alignment horizontal="center" vertical="center"/>
    </xf>
    <xf numFmtId="49" fontId="3" fillId="0" borderId="0" xfId="6" applyNumberFormat="1" applyFont="1" applyFill="1" applyBorder="1" applyAlignment="1">
      <alignment horizontal="center" vertical="center"/>
    </xf>
    <xf numFmtId="0" fontId="3" fillId="0" borderId="0" xfId="6" applyFont="1" applyBorder="1" applyAlignment="1">
      <alignment horizontal="center" vertical="center"/>
    </xf>
    <xf numFmtId="0" fontId="15" fillId="0" borderId="0" xfId="6" applyFont="1" applyFill="1" applyBorder="1" applyAlignment="1">
      <alignment horizontal="left" vertical="center" wrapText="1"/>
    </xf>
    <xf numFmtId="0" fontId="15" fillId="0" borderId="18" xfId="6" applyFont="1" applyFill="1" applyBorder="1" applyAlignment="1">
      <alignment horizontal="left" vertical="center" wrapText="1"/>
    </xf>
    <xf numFmtId="0" fontId="5" fillId="8" borderId="8" xfId="6" applyFont="1" applyFill="1" applyBorder="1" applyAlignment="1">
      <alignment horizontal="center" vertical="center" wrapText="1"/>
    </xf>
    <xf numFmtId="0" fontId="5" fillId="8" borderId="9" xfId="6" applyFont="1" applyFill="1" applyBorder="1" applyAlignment="1">
      <alignment horizontal="center" vertical="center" wrapText="1"/>
    </xf>
    <xf numFmtId="0" fontId="5" fillId="8" borderId="5" xfId="6" applyFont="1" applyFill="1" applyBorder="1" applyAlignment="1">
      <alignment horizontal="center" vertical="center" wrapText="1"/>
    </xf>
    <xf numFmtId="0" fontId="5" fillId="8" borderId="0" xfId="6" applyFont="1" applyFill="1" applyBorder="1" applyAlignment="1">
      <alignment horizontal="center" vertical="center" wrapText="1"/>
    </xf>
    <xf numFmtId="0" fontId="12" fillId="8" borderId="8" xfId="6" applyFont="1" applyFill="1" applyBorder="1" applyAlignment="1">
      <alignment horizontal="center" vertical="center"/>
    </xf>
    <xf numFmtId="0" fontId="12" fillId="8" borderId="9" xfId="6" applyFont="1" applyFill="1" applyBorder="1" applyAlignment="1">
      <alignment horizontal="center" vertical="center"/>
    </xf>
    <xf numFmtId="0" fontId="12" fillId="8" borderId="10" xfId="6" applyFont="1" applyFill="1" applyBorder="1" applyAlignment="1">
      <alignment horizontal="center" vertical="center"/>
    </xf>
    <xf numFmtId="0" fontId="12" fillId="8" borderId="6" xfId="6" applyFont="1" applyFill="1" applyBorder="1" applyAlignment="1">
      <alignment horizontal="center" vertical="center"/>
    </xf>
    <xf numFmtId="0" fontId="12" fillId="8" borderId="7" xfId="6" applyFont="1" applyFill="1" applyBorder="1" applyAlignment="1">
      <alignment horizontal="center" vertical="center"/>
    </xf>
    <xf numFmtId="0" fontId="12" fillId="8" borderId="11" xfId="6" applyFont="1" applyFill="1" applyBorder="1" applyAlignment="1">
      <alignment horizontal="center" vertical="center"/>
    </xf>
    <xf numFmtId="0" fontId="3" fillId="0" borderId="19" xfId="4" applyFont="1" applyBorder="1" applyAlignment="1">
      <alignment horizontal="center" vertical="center"/>
    </xf>
    <xf numFmtId="0" fontId="3" fillId="0" borderId="32" xfId="4" applyFont="1" applyBorder="1" applyAlignment="1">
      <alignment horizontal="center" vertical="center"/>
    </xf>
    <xf numFmtId="0" fontId="3" fillId="0" borderId="34" xfId="4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3" fillId="0" borderId="18" xfId="4" applyFont="1" applyBorder="1" applyAlignment="1">
      <alignment horizontal="center" vertical="center"/>
    </xf>
    <xf numFmtId="0" fontId="3" fillId="0" borderId="8" xfId="4" applyFont="1" applyBorder="1" applyAlignment="1">
      <alignment horizontal="center" vertical="center"/>
    </xf>
    <xf numFmtId="0" fontId="3" fillId="0" borderId="9" xfId="4" applyFont="1" applyBorder="1" applyAlignment="1">
      <alignment horizontal="center" vertical="center"/>
    </xf>
    <xf numFmtId="0" fontId="3" fillId="0" borderId="10" xfId="4" applyFont="1" applyBorder="1" applyAlignment="1">
      <alignment horizontal="center" vertical="center"/>
    </xf>
    <xf numFmtId="0" fontId="3" fillId="0" borderId="5" xfId="4" applyFont="1" applyBorder="1" applyAlignment="1">
      <alignment horizontal="center" vertical="center"/>
    </xf>
    <xf numFmtId="0" fontId="3" fillId="0" borderId="6" xfId="4" applyFont="1" applyBorder="1" applyAlignment="1">
      <alignment horizontal="center" vertical="center"/>
    </xf>
    <xf numFmtId="0" fontId="3" fillId="0" borderId="7" xfId="4" applyFont="1" applyBorder="1" applyAlignment="1">
      <alignment horizontal="center" vertical="center"/>
    </xf>
    <xf numFmtId="0" fontId="3" fillId="0" borderId="11" xfId="4" applyFont="1" applyBorder="1" applyAlignment="1">
      <alignment horizontal="center" vertical="center"/>
    </xf>
    <xf numFmtId="0" fontId="5" fillId="0" borderId="2" xfId="7" applyFont="1" applyFill="1" applyBorder="1" applyAlignment="1" applyProtection="1">
      <alignment horizontal="left" vertical="center"/>
      <protection locked="0"/>
    </xf>
    <xf numFmtId="0" fontId="4" fillId="0" borderId="2" xfId="7" applyFont="1" applyFill="1" applyBorder="1" applyAlignment="1" applyProtection="1">
      <alignment horizontal="left" vertical="center" wrapText="1"/>
      <protection locked="0"/>
    </xf>
    <xf numFmtId="0" fontId="5" fillId="0" borderId="2" xfId="7" applyFont="1" applyFill="1" applyBorder="1" applyAlignment="1" applyProtection="1">
      <alignment horizontal="left" vertical="center" wrapText="1"/>
      <protection locked="0"/>
    </xf>
    <xf numFmtId="0" fontId="4" fillId="0" borderId="2" xfId="7" applyFont="1" applyFill="1" applyBorder="1" applyAlignment="1" applyProtection="1">
      <alignment horizontal="left" vertical="center"/>
      <protection locked="0"/>
    </xf>
    <xf numFmtId="0" fontId="1" fillId="11" borderId="2" xfId="7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2" applyNumberFormat="1" applyFont="1" applyFill="1" applyBorder="1" applyAlignment="1" applyProtection="1">
      <alignment horizontal="center" vertical="center" wrapText="1"/>
      <protection locked="0"/>
    </xf>
    <xf numFmtId="49" fontId="3" fillId="11" borderId="2" xfId="7" applyNumberFormat="1" applyFont="1" applyFill="1" applyBorder="1" applyAlignment="1" applyProtection="1">
      <alignment horizontal="center" vertical="center" wrapText="1"/>
      <protection locked="0"/>
    </xf>
    <xf numFmtId="0" fontId="3" fillId="11" borderId="2" xfId="7" applyNumberFormat="1" applyFont="1" applyFill="1" applyBorder="1" applyAlignment="1" applyProtection="1">
      <alignment horizontal="center" vertical="center" wrapText="1"/>
      <protection locked="0"/>
    </xf>
    <xf numFmtId="0" fontId="3" fillId="11" borderId="2" xfId="7" applyNumberFormat="1" applyFont="1" applyFill="1" applyBorder="1" applyAlignment="1" applyProtection="1">
      <alignment horizontal="left" vertical="center" wrapText="1"/>
      <protection locked="0"/>
    </xf>
    <xf numFmtId="49" fontId="1" fillId="11" borderId="2" xfId="7" applyNumberFormat="1" applyFont="1" applyFill="1" applyBorder="1" applyAlignment="1" applyProtection="1">
      <alignment horizontal="center" vertical="center" wrapText="1"/>
      <protection locked="0"/>
    </xf>
    <xf numFmtId="49" fontId="3" fillId="11" borderId="2" xfId="2" applyNumberFormat="1" applyFont="1" applyFill="1" applyBorder="1" applyAlignment="1" applyProtection="1">
      <alignment horizontal="center" vertical="center" wrapText="1"/>
      <protection locked="0"/>
    </xf>
    <xf numFmtId="178" fontId="3" fillId="11" borderId="2" xfId="7" applyNumberFormat="1" applyFont="1" applyFill="1" applyBorder="1" applyAlignment="1" applyProtection="1">
      <alignment horizontal="center" vertical="center" wrapText="1"/>
      <protection locked="0"/>
    </xf>
    <xf numFmtId="178" fontId="3" fillId="11" borderId="2" xfId="7" applyNumberFormat="1" applyFont="1" applyFill="1" applyBorder="1" applyAlignment="1" applyProtection="1">
      <alignment horizontal="center" vertical="center"/>
      <protection locked="0"/>
    </xf>
    <xf numFmtId="0" fontId="3" fillId="11" borderId="2" xfId="0" applyFont="1" applyFill="1" applyBorder="1" applyAlignment="1">
      <alignment horizontal="center" vertical="center" wrapText="1"/>
    </xf>
    <xf numFmtId="0" fontId="3" fillId="11" borderId="2" xfId="7" applyFont="1" applyFill="1" applyBorder="1" applyAlignment="1" applyProtection="1">
      <alignment horizontal="center" vertical="center" wrapText="1"/>
      <protection locked="0"/>
    </xf>
    <xf numFmtId="0" fontId="3" fillId="11" borderId="2" xfId="2" applyFont="1" applyFill="1" applyBorder="1" applyAlignment="1" applyProtection="1">
      <alignment horizontal="center" vertical="center" wrapText="1" shrinkToFit="1"/>
      <protection locked="0"/>
    </xf>
    <xf numFmtId="0" fontId="3" fillId="11" borderId="3" xfId="7" applyNumberFormat="1" applyFont="1" applyFill="1" applyBorder="1" applyAlignment="1" applyProtection="1">
      <alignment horizontal="center" vertical="center" wrapText="1"/>
      <protection locked="0"/>
    </xf>
    <xf numFmtId="0" fontId="3" fillId="11" borderId="4" xfId="7" applyNumberFormat="1" applyFont="1" applyFill="1" applyBorder="1" applyAlignment="1" applyProtection="1">
      <alignment horizontal="center" vertical="center" wrapText="1"/>
      <protection locked="0"/>
    </xf>
    <xf numFmtId="0" fontId="3" fillId="2" borderId="3" xfId="7" applyNumberFormat="1" applyFont="1" applyFill="1" applyBorder="1" applyAlignment="1" applyProtection="1">
      <alignment horizontal="center" vertical="center" wrapText="1"/>
      <protection locked="0"/>
    </xf>
    <xf numFmtId="0" fontId="3" fillId="2" borderId="4" xfId="7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7" applyFont="1" applyFill="1" applyBorder="1" applyAlignment="1" applyProtection="1">
      <alignment horizontal="left" vertical="top" wrapText="1"/>
      <protection locked="0"/>
    </xf>
    <xf numFmtId="0" fontId="4" fillId="0" borderId="2" xfId="7" applyFont="1" applyFill="1" applyBorder="1" applyAlignment="1" applyProtection="1">
      <alignment horizontal="left" vertical="top" wrapText="1"/>
      <protection locked="0"/>
    </xf>
    <xf numFmtId="0" fontId="7" fillId="0" borderId="2" xfId="7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7" applyNumberFormat="1" applyFont="1" applyFill="1" applyBorder="1" applyAlignment="1" applyProtection="1">
      <alignment horizontal="left" vertical="center" wrapText="1"/>
      <protection locked="0"/>
    </xf>
    <xf numFmtId="178" fontId="7" fillId="0" borderId="2" xfId="7" applyNumberFormat="1" applyFont="1" applyFill="1" applyBorder="1" applyAlignment="1" applyProtection="1">
      <alignment horizontal="center" vertical="center"/>
      <protection locked="0"/>
    </xf>
  </cellXfs>
  <cellStyles count="9">
    <cellStyle name="BOM_Level_1" xfId="1"/>
    <cellStyle name="BOM_Level_Below3" xfId="2"/>
    <cellStyle name="常规" xfId="0" builtinId="0"/>
    <cellStyle name="常规 10" xfId="3"/>
    <cellStyle name="常规 2 2" xfId="4"/>
    <cellStyle name="常规 5" xfId="5"/>
    <cellStyle name="常规 5 2" xfId="6"/>
    <cellStyle name="样式 1" xfId="7"/>
    <cellStyle name="样式 1 10" xfId="8"/>
  </cellStyles>
  <dxfs count="20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  <color indexed="36"/>
      </font>
      <fill>
        <patternFill patternType="none"/>
      </fill>
    </dxf>
    <dxf>
      <fill>
        <patternFill patternType="solid">
          <bgColor indexed="23"/>
        </patternFill>
      </fill>
    </dxf>
    <dxf>
      <font>
        <b/>
        <i val="0"/>
        <color indexed="10"/>
      </font>
      <fill>
        <patternFill patternType="solid">
          <bgColor indexed="55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7"/>
        </patternFill>
      </fill>
    </dxf>
  </dxfs>
  <tableStyles count="0" defaultTableStyle="TableStyleMedium9" defaultPivotStyle="PivotStyleLight16"/>
  <colors>
    <mruColors>
      <color rgb="FFD319B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7.emf"/><Relationship Id="rId117" Type="http://schemas.openxmlformats.org/officeDocument/2006/relationships/image" Target="../media/image117.wmf"/><Relationship Id="rId21" Type="http://schemas.openxmlformats.org/officeDocument/2006/relationships/image" Target="../media/image22.emf"/><Relationship Id="rId42" Type="http://schemas.openxmlformats.org/officeDocument/2006/relationships/image" Target="../media/image43.emf"/><Relationship Id="rId47" Type="http://schemas.openxmlformats.org/officeDocument/2006/relationships/image" Target="../media/image48.emf"/><Relationship Id="rId63" Type="http://schemas.openxmlformats.org/officeDocument/2006/relationships/image" Target="../media/image63.wmf"/><Relationship Id="rId68" Type="http://schemas.openxmlformats.org/officeDocument/2006/relationships/image" Target="../media/image68.wmf"/><Relationship Id="rId84" Type="http://schemas.openxmlformats.org/officeDocument/2006/relationships/image" Target="../media/image84.wmf"/><Relationship Id="rId89" Type="http://schemas.openxmlformats.org/officeDocument/2006/relationships/image" Target="../media/image89.wmf"/><Relationship Id="rId112" Type="http://schemas.openxmlformats.org/officeDocument/2006/relationships/image" Target="../media/image112.wmf"/><Relationship Id="rId16" Type="http://schemas.openxmlformats.org/officeDocument/2006/relationships/image" Target="../media/image17.emf"/><Relationship Id="rId107" Type="http://schemas.openxmlformats.org/officeDocument/2006/relationships/image" Target="../media/image107.emf"/><Relationship Id="rId11" Type="http://schemas.openxmlformats.org/officeDocument/2006/relationships/image" Target="../media/image12.emf"/><Relationship Id="rId32" Type="http://schemas.openxmlformats.org/officeDocument/2006/relationships/image" Target="../media/image33.emf"/><Relationship Id="rId37" Type="http://schemas.openxmlformats.org/officeDocument/2006/relationships/image" Target="../media/image38.emf"/><Relationship Id="rId53" Type="http://schemas.openxmlformats.org/officeDocument/2006/relationships/image" Target="../media/image54.wmf"/><Relationship Id="rId58" Type="http://schemas.openxmlformats.org/officeDocument/2006/relationships/image" Target="../media/image1.wmf"/><Relationship Id="rId74" Type="http://schemas.openxmlformats.org/officeDocument/2006/relationships/image" Target="../media/image74.wmf"/><Relationship Id="rId79" Type="http://schemas.openxmlformats.org/officeDocument/2006/relationships/image" Target="../media/image79.wmf"/><Relationship Id="rId102" Type="http://schemas.openxmlformats.org/officeDocument/2006/relationships/image" Target="../media/image102.wmf"/><Relationship Id="rId123" Type="http://schemas.openxmlformats.org/officeDocument/2006/relationships/image" Target="../media/image123.emf"/><Relationship Id="rId5" Type="http://schemas.openxmlformats.org/officeDocument/2006/relationships/image" Target="../media/image6.emf"/><Relationship Id="rId90" Type="http://schemas.openxmlformats.org/officeDocument/2006/relationships/image" Target="../media/image90.emf"/><Relationship Id="rId95" Type="http://schemas.openxmlformats.org/officeDocument/2006/relationships/image" Target="../media/image95.wmf"/><Relationship Id="rId22" Type="http://schemas.openxmlformats.org/officeDocument/2006/relationships/image" Target="../media/image23.emf"/><Relationship Id="rId27" Type="http://schemas.openxmlformats.org/officeDocument/2006/relationships/image" Target="../media/image28.emf"/><Relationship Id="rId43" Type="http://schemas.openxmlformats.org/officeDocument/2006/relationships/image" Target="../media/image44.emf"/><Relationship Id="rId48" Type="http://schemas.openxmlformats.org/officeDocument/2006/relationships/image" Target="../media/image49.emf"/><Relationship Id="rId64" Type="http://schemas.openxmlformats.org/officeDocument/2006/relationships/image" Target="../media/image64.emf"/><Relationship Id="rId69" Type="http://schemas.openxmlformats.org/officeDocument/2006/relationships/image" Target="../media/image69.wmf"/><Relationship Id="rId113" Type="http://schemas.openxmlformats.org/officeDocument/2006/relationships/image" Target="../media/image113.wmf"/><Relationship Id="rId118" Type="http://schemas.openxmlformats.org/officeDocument/2006/relationships/image" Target="../media/image118.wmf"/><Relationship Id="rId80" Type="http://schemas.openxmlformats.org/officeDocument/2006/relationships/image" Target="../media/image80.wmf"/><Relationship Id="rId85" Type="http://schemas.openxmlformats.org/officeDocument/2006/relationships/image" Target="../media/image85.wmf"/><Relationship Id="rId12" Type="http://schemas.openxmlformats.org/officeDocument/2006/relationships/image" Target="../media/image13.emf"/><Relationship Id="rId17" Type="http://schemas.openxmlformats.org/officeDocument/2006/relationships/image" Target="../media/image18.emf"/><Relationship Id="rId33" Type="http://schemas.openxmlformats.org/officeDocument/2006/relationships/image" Target="../media/image34.emf"/><Relationship Id="rId38" Type="http://schemas.openxmlformats.org/officeDocument/2006/relationships/image" Target="../media/image39.emf"/><Relationship Id="rId59" Type="http://schemas.openxmlformats.org/officeDocument/2006/relationships/image" Target="../media/image59.png"/><Relationship Id="rId103" Type="http://schemas.openxmlformats.org/officeDocument/2006/relationships/image" Target="../media/image103.wmf"/><Relationship Id="rId108" Type="http://schemas.openxmlformats.org/officeDocument/2006/relationships/image" Target="../media/image108.emf"/><Relationship Id="rId124" Type="http://schemas.openxmlformats.org/officeDocument/2006/relationships/image" Target="../media/image124.wmf"/><Relationship Id="rId54" Type="http://schemas.openxmlformats.org/officeDocument/2006/relationships/image" Target="../media/image55.wmf"/><Relationship Id="rId70" Type="http://schemas.openxmlformats.org/officeDocument/2006/relationships/image" Target="../media/image70.wmf"/><Relationship Id="rId75" Type="http://schemas.openxmlformats.org/officeDocument/2006/relationships/image" Target="../media/image75.emf"/><Relationship Id="rId91" Type="http://schemas.openxmlformats.org/officeDocument/2006/relationships/image" Target="../media/image91.emf"/><Relationship Id="rId96" Type="http://schemas.openxmlformats.org/officeDocument/2006/relationships/image" Target="../media/image96.w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23" Type="http://schemas.openxmlformats.org/officeDocument/2006/relationships/image" Target="../media/image24.emf"/><Relationship Id="rId28" Type="http://schemas.openxmlformats.org/officeDocument/2006/relationships/image" Target="../media/image29.emf"/><Relationship Id="rId49" Type="http://schemas.openxmlformats.org/officeDocument/2006/relationships/image" Target="../media/image50.emf"/><Relationship Id="rId114" Type="http://schemas.openxmlformats.org/officeDocument/2006/relationships/image" Target="../media/image114.wmf"/><Relationship Id="rId119" Type="http://schemas.openxmlformats.org/officeDocument/2006/relationships/image" Target="../media/image119.wmf"/><Relationship Id="rId44" Type="http://schemas.openxmlformats.org/officeDocument/2006/relationships/image" Target="../media/image45.emf"/><Relationship Id="rId60" Type="http://schemas.openxmlformats.org/officeDocument/2006/relationships/image" Target="../media/image60.emf"/><Relationship Id="rId65" Type="http://schemas.openxmlformats.org/officeDocument/2006/relationships/image" Target="../media/image65.emf"/><Relationship Id="rId81" Type="http://schemas.openxmlformats.org/officeDocument/2006/relationships/image" Target="../media/image81.wmf"/><Relationship Id="rId86" Type="http://schemas.openxmlformats.org/officeDocument/2006/relationships/image" Target="../media/image86.wmf"/><Relationship Id="rId4" Type="http://schemas.openxmlformats.org/officeDocument/2006/relationships/image" Target="../media/image5.emf"/><Relationship Id="rId9" Type="http://schemas.openxmlformats.org/officeDocument/2006/relationships/image" Target="../media/image10.emf"/><Relationship Id="rId13" Type="http://schemas.openxmlformats.org/officeDocument/2006/relationships/image" Target="../media/image14.emf"/><Relationship Id="rId18" Type="http://schemas.openxmlformats.org/officeDocument/2006/relationships/image" Target="../media/image19.emf"/><Relationship Id="rId39" Type="http://schemas.openxmlformats.org/officeDocument/2006/relationships/image" Target="../media/image40.emf"/><Relationship Id="rId109" Type="http://schemas.openxmlformats.org/officeDocument/2006/relationships/image" Target="../media/image109.wmf"/><Relationship Id="rId34" Type="http://schemas.openxmlformats.org/officeDocument/2006/relationships/image" Target="../media/image35.emf"/><Relationship Id="rId50" Type="http://schemas.openxmlformats.org/officeDocument/2006/relationships/image" Target="../media/image51.emf"/><Relationship Id="rId55" Type="http://schemas.openxmlformats.org/officeDocument/2006/relationships/image" Target="../media/image56.wmf"/><Relationship Id="rId76" Type="http://schemas.openxmlformats.org/officeDocument/2006/relationships/image" Target="../media/image76.wmf"/><Relationship Id="rId97" Type="http://schemas.openxmlformats.org/officeDocument/2006/relationships/image" Target="../media/image97.wmf"/><Relationship Id="rId104" Type="http://schemas.openxmlformats.org/officeDocument/2006/relationships/image" Target="../media/image104.emf"/><Relationship Id="rId120" Type="http://schemas.openxmlformats.org/officeDocument/2006/relationships/image" Target="../media/image120.wmf"/><Relationship Id="rId7" Type="http://schemas.openxmlformats.org/officeDocument/2006/relationships/image" Target="../media/image8.emf"/><Relationship Id="rId71" Type="http://schemas.openxmlformats.org/officeDocument/2006/relationships/image" Target="../media/image71.wmf"/><Relationship Id="rId92" Type="http://schemas.openxmlformats.org/officeDocument/2006/relationships/image" Target="../media/image92.emf"/><Relationship Id="rId2" Type="http://schemas.openxmlformats.org/officeDocument/2006/relationships/image" Target="../media/image3.emf"/><Relationship Id="rId29" Type="http://schemas.openxmlformats.org/officeDocument/2006/relationships/image" Target="../media/image30.emf"/><Relationship Id="rId24" Type="http://schemas.openxmlformats.org/officeDocument/2006/relationships/image" Target="../media/image25.png"/><Relationship Id="rId40" Type="http://schemas.openxmlformats.org/officeDocument/2006/relationships/image" Target="../media/image41.emf"/><Relationship Id="rId45" Type="http://schemas.openxmlformats.org/officeDocument/2006/relationships/image" Target="../media/image46.emf"/><Relationship Id="rId66" Type="http://schemas.openxmlformats.org/officeDocument/2006/relationships/image" Target="../media/image66.wmf"/><Relationship Id="rId87" Type="http://schemas.openxmlformats.org/officeDocument/2006/relationships/image" Target="../media/image87.wmf"/><Relationship Id="rId110" Type="http://schemas.openxmlformats.org/officeDocument/2006/relationships/image" Target="../media/image110.wmf"/><Relationship Id="rId115" Type="http://schemas.openxmlformats.org/officeDocument/2006/relationships/image" Target="../media/image115.wmf"/><Relationship Id="rId61" Type="http://schemas.openxmlformats.org/officeDocument/2006/relationships/image" Target="../media/image61.wmf"/><Relationship Id="rId82" Type="http://schemas.openxmlformats.org/officeDocument/2006/relationships/image" Target="../media/image82.wmf"/><Relationship Id="rId19" Type="http://schemas.openxmlformats.org/officeDocument/2006/relationships/image" Target="../media/image20.emf"/><Relationship Id="rId14" Type="http://schemas.openxmlformats.org/officeDocument/2006/relationships/image" Target="../media/image15.emf"/><Relationship Id="rId30" Type="http://schemas.openxmlformats.org/officeDocument/2006/relationships/image" Target="../media/image31.emf"/><Relationship Id="rId35" Type="http://schemas.openxmlformats.org/officeDocument/2006/relationships/image" Target="../media/image36.emf"/><Relationship Id="rId56" Type="http://schemas.openxmlformats.org/officeDocument/2006/relationships/image" Target="../media/image57.jpeg"/><Relationship Id="rId77" Type="http://schemas.openxmlformats.org/officeDocument/2006/relationships/image" Target="../media/image77.wmf"/><Relationship Id="rId100" Type="http://schemas.openxmlformats.org/officeDocument/2006/relationships/image" Target="../media/image100.wmf"/><Relationship Id="rId105" Type="http://schemas.openxmlformats.org/officeDocument/2006/relationships/image" Target="../media/image105.emf"/><Relationship Id="rId8" Type="http://schemas.openxmlformats.org/officeDocument/2006/relationships/image" Target="../media/image9.emf"/><Relationship Id="rId51" Type="http://schemas.openxmlformats.org/officeDocument/2006/relationships/image" Target="../media/image52.wmf"/><Relationship Id="rId72" Type="http://schemas.openxmlformats.org/officeDocument/2006/relationships/image" Target="../media/image72.wmf"/><Relationship Id="rId93" Type="http://schemas.openxmlformats.org/officeDocument/2006/relationships/image" Target="../media/image93.emf"/><Relationship Id="rId98" Type="http://schemas.openxmlformats.org/officeDocument/2006/relationships/image" Target="../media/image98.wmf"/><Relationship Id="rId121" Type="http://schemas.openxmlformats.org/officeDocument/2006/relationships/image" Target="../media/image121.wmf"/><Relationship Id="rId3" Type="http://schemas.openxmlformats.org/officeDocument/2006/relationships/image" Target="../media/image4.emf"/><Relationship Id="rId25" Type="http://schemas.openxmlformats.org/officeDocument/2006/relationships/image" Target="../media/image26.png"/><Relationship Id="rId46" Type="http://schemas.openxmlformats.org/officeDocument/2006/relationships/image" Target="../media/image47.emf"/><Relationship Id="rId67" Type="http://schemas.openxmlformats.org/officeDocument/2006/relationships/image" Target="../media/image67.wmf"/><Relationship Id="rId116" Type="http://schemas.openxmlformats.org/officeDocument/2006/relationships/image" Target="../media/image116.wmf"/><Relationship Id="rId20" Type="http://schemas.openxmlformats.org/officeDocument/2006/relationships/image" Target="../media/image21.emf"/><Relationship Id="rId41" Type="http://schemas.openxmlformats.org/officeDocument/2006/relationships/image" Target="../media/image42.emf"/><Relationship Id="rId62" Type="http://schemas.openxmlformats.org/officeDocument/2006/relationships/image" Target="../media/image62.wmf"/><Relationship Id="rId83" Type="http://schemas.openxmlformats.org/officeDocument/2006/relationships/image" Target="../media/image83.wmf"/><Relationship Id="rId88" Type="http://schemas.openxmlformats.org/officeDocument/2006/relationships/image" Target="../media/image88.wmf"/><Relationship Id="rId111" Type="http://schemas.openxmlformats.org/officeDocument/2006/relationships/image" Target="../media/image111.wmf"/><Relationship Id="rId15" Type="http://schemas.openxmlformats.org/officeDocument/2006/relationships/image" Target="../media/image16.emf"/><Relationship Id="rId36" Type="http://schemas.openxmlformats.org/officeDocument/2006/relationships/image" Target="../media/image37.emf"/><Relationship Id="rId57" Type="http://schemas.openxmlformats.org/officeDocument/2006/relationships/image" Target="../media/image58.wmf"/><Relationship Id="rId106" Type="http://schemas.openxmlformats.org/officeDocument/2006/relationships/image" Target="../media/image106.wmf"/><Relationship Id="rId10" Type="http://schemas.openxmlformats.org/officeDocument/2006/relationships/image" Target="../media/image11.emf"/><Relationship Id="rId31" Type="http://schemas.openxmlformats.org/officeDocument/2006/relationships/image" Target="../media/image32.emf"/><Relationship Id="rId52" Type="http://schemas.openxmlformats.org/officeDocument/2006/relationships/image" Target="../media/image53.wmf"/><Relationship Id="rId73" Type="http://schemas.openxmlformats.org/officeDocument/2006/relationships/image" Target="../media/image73.wmf"/><Relationship Id="rId78" Type="http://schemas.openxmlformats.org/officeDocument/2006/relationships/image" Target="../media/image78.wmf"/><Relationship Id="rId94" Type="http://schemas.openxmlformats.org/officeDocument/2006/relationships/image" Target="../media/image94.wmf"/><Relationship Id="rId99" Type="http://schemas.openxmlformats.org/officeDocument/2006/relationships/image" Target="../media/image99.wmf"/><Relationship Id="rId101" Type="http://schemas.openxmlformats.org/officeDocument/2006/relationships/image" Target="../media/image101.wmf"/><Relationship Id="rId122" Type="http://schemas.openxmlformats.org/officeDocument/2006/relationships/image" Target="../media/image122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160020</xdr:colOff>
      <xdr:row>5</xdr:row>
      <xdr:rowOff>153035</xdr:rowOff>
    </xdr:from>
    <xdr:to>
      <xdr:col>3</xdr:col>
      <xdr:colOff>598805</xdr:colOff>
      <xdr:row>11</xdr:row>
      <xdr:rowOff>19685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20" y="2267585"/>
          <a:ext cx="1972310" cy="36842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</xdr:colOff>
      <xdr:row>77</xdr:row>
      <xdr:rowOff>115570</xdr:rowOff>
    </xdr:from>
    <xdr:to>
      <xdr:col>16</xdr:col>
      <xdr:colOff>496285</xdr:colOff>
      <xdr:row>77</xdr:row>
      <xdr:rowOff>378581</xdr:rowOff>
    </xdr:to>
    <xdr:pic>
      <xdr:nvPicPr>
        <xdr:cNvPr id="64" name="图片 6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220075" y="42150030"/>
          <a:ext cx="429260" cy="2628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153035</xdr:colOff>
      <xdr:row>70</xdr:row>
      <xdr:rowOff>94615</xdr:rowOff>
    </xdr:from>
    <xdr:to>
      <xdr:col>16</xdr:col>
      <xdr:colOff>389517</xdr:colOff>
      <xdr:row>70</xdr:row>
      <xdr:rowOff>416133</xdr:rowOff>
    </xdr:to>
    <xdr:pic>
      <xdr:nvPicPr>
        <xdr:cNvPr id="65" name="图片 6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04" t="1309" r="1"/>
        <a:stretch>
          <a:fillRect/>
        </a:stretch>
      </xdr:blipFill>
      <xdr:spPr>
        <a:xfrm>
          <a:off x="8306435" y="38577520"/>
          <a:ext cx="236220" cy="3213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168910</xdr:colOff>
      <xdr:row>93</xdr:row>
      <xdr:rowOff>116205</xdr:rowOff>
    </xdr:from>
    <xdr:to>
      <xdr:col>16</xdr:col>
      <xdr:colOff>413385</xdr:colOff>
      <xdr:row>93</xdr:row>
      <xdr:rowOff>440055</xdr:rowOff>
    </xdr:to>
    <xdr:pic>
      <xdr:nvPicPr>
        <xdr:cNvPr id="78" name="图片 7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01" t="2873"/>
        <a:stretch>
          <a:fillRect/>
        </a:stretch>
      </xdr:blipFill>
      <xdr:spPr>
        <a:xfrm>
          <a:off x="8322310" y="50268505"/>
          <a:ext cx="244475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180340</xdr:colOff>
      <xdr:row>79</xdr:row>
      <xdr:rowOff>126365</xdr:rowOff>
    </xdr:from>
    <xdr:to>
      <xdr:col>16</xdr:col>
      <xdr:colOff>370200</xdr:colOff>
      <xdr:row>79</xdr:row>
      <xdr:rowOff>427432</xdr:rowOff>
    </xdr:to>
    <xdr:pic>
      <xdr:nvPicPr>
        <xdr:cNvPr id="81" name="图片 8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334" t="3964"/>
        <a:stretch>
          <a:fillRect/>
        </a:stretch>
      </xdr:blipFill>
      <xdr:spPr>
        <a:xfrm>
          <a:off x="8333740" y="43175555"/>
          <a:ext cx="18923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186055</xdr:colOff>
      <xdr:row>78</xdr:row>
      <xdr:rowOff>94615</xdr:rowOff>
    </xdr:from>
    <xdr:to>
      <xdr:col>16</xdr:col>
      <xdr:colOff>371259</xdr:colOff>
      <xdr:row>78</xdr:row>
      <xdr:rowOff>428990</xdr:rowOff>
    </xdr:to>
    <xdr:pic>
      <xdr:nvPicPr>
        <xdr:cNvPr id="82" name="图片 8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06" t="8304"/>
        <a:stretch>
          <a:fillRect/>
        </a:stretch>
      </xdr:blipFill>
      <xdr:spPr>
        <a:xfrm>
          <a:off x="8339455" y="42636440"/>
          <a:ext cx="184785" cy="3340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76200</xdr:colOff>
      <xdr:row>106</xdr:row>
      <xdr:rowOff>171450</xdr:rowOff>
    </xdr:from>
    <xdr:to>
      <xdr:col>16</xdr:col>
      <xdr:colOff>490220</xdr:colOff>
      <xdr:row>106</xdr:row>
      <xdr:rowOff>418465</xdr:rowOff>
    </xdr:to>
    <xdr:pic>
      <xdr:nvPicPr>
        <xdr:cNvPr id="89" name="图片 88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229600" y="56919495"/>
          <a:ext cx="414020" cy="247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186055</xdr:colOff>
      <xdr:row>115</xdr:row>
      <xdr:rowOff>88900</xdr:rowOff>
    </xdr:from>
    <xdr:to>
      <xdr:col>16</xdr:col>
      <xdr:colOff>387429</xdr:colOff>
      <xdr:row>115</xdr:row>
      <xdr:rowOff>404691</xdr:rowOff>
    </xdr:to>
    <xdr:pic>
      <xdr:nvPicPr>
        <xdr:cNvPr id="106" name="图片 10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68" t="7383"/>
        <a:stretch>
          <a:fillRect/>
        </a:stretch>
      </xdr:blipFill>
      <xdr:spPr>
        <a:xfrm>
          <a:off x="8339455" y="61403230"/>
          <a:ext cx="201295" cy="3155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116205</xdr:colOff>
      <xdr:row>116</xdr:row>
      <xdr:rowOff>146050</xdr:rowOff>
    </xdr:from>
    <xdr:to>
      <xdr:col>16</xdr:col>
      <xdr:colOff>423545</xdr:colOff>
      <xdr:row>116</xdr:row>
      <xdr:rowOff>393065</xdr:rowOff>
    </xdr:to>
    <xdr:pic>
      <xdr:nvPicPr>
        <xdr:cNvPr id="107" name="图片 106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42" t="2958"/>
        <a:stretch>
          <a:fillRect/>
        </a:stretch>
      </xdr:blipFill>
      <xdr:spPr>
        <a:xfrm>
          <a:off x="8269605" y="61967745"/>
          <a:ext cx="307340" cy="247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93980</xdr:colOff>
      <xdr:row>117</xdr:row>
      <xdr:rowOff>146050</xdr:rowOff>
    </xdr:from>
    <xdr:to>
      <xdr:col>16</xdr:col>
      <xdr:colOff>479425</xdr:colOff>
      <xdr:row>117</xdr:row>
      <xdr:rowOff>401320</xdr:rowOff>
    </xdr:to>
    <xdr:pic>
      <xdr:nvPicPr>
        <xdr:cNvPr id="108" name="图片 107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882" t="9901" r="1"/>
        <a:stretch>
          <a:fillRect/>
        </a:stretch>
      </xdr:blipFill>
      <xdr:spPr>
        <a:xfrm>
          <a:off x="8247380" y="62475110"/>
          <a:ext cx="385445" cy="255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102235</xdr:colOff>
      <xdr:row>114</xdr:row>
      <xdr:rowOff>127000</xdr:rowOff>
    </xdr:from>
    <xdr:to>
      <xdr:col>16</xdr:col>
      <xdr:colOff>495496</xdr:colOff>
      <xdr:row>114</xdr:row>
      <xdr:rowOff>420962</xdr:rowOff>
    </xdr:to>
    <xdr:pic>
      <xdr:nvPicPr>
        <xdr:cNvPr id="15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8255635" y="60933965"/>
          <a:ext cx="393065" cy="29337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150495</xdr:colOff>
      <xdr:row>71</xdr:row>
      <xdr:rowOff>83820</xdr:rowOff>
    </xdr:from>
    <xdr:to>
      <xdr:col>16</xdr:col>
      <xdr:colOff>400114</xdr:colOff>
      <xdr:row>71</xdr:row>
      <xdr:rowOff>407581</xdr:rowOff>
    </xdr:to>
    <xdr:pic>
      <xdr:nvPicPr>
        <xdr:cNvPr id="19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8303895" y="39074090"/>
          <a:ext cx="249555" cy="32321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111760</xdr:colOff>
      <xdr:row>120</xdr:row>
      <xdr:rowOff>117475</xdr:rowOff>
    </xdr:from>
    <xdr:to>
      <xdr:col>16</xdr:col>
      <xdr:colOff>419100</xdr:colOff>
      <xdr:row>120</xdr:row>
      <xdr:rowOff>393065</xdr:rowOff>
    </xdr:to>
    <xdr:pic>
      <xdr:nvPicPr>
        <xdr:cNvPr id="24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8265160" y="63968630"/>
          <a:ext cx="307340" cy="27559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155575</xdr:colOff>
      <xdr:row>69</xdr:row>
      <xdr:rowOff>73025</xdr:rowOff>
    </xdr:from>
    <xdr:to>
      <xdr:col>16</xdr:col>
      <xdr:colOff>392057</xdr:colOff>
      <xdr:row>69</xdr:row>
      <xdr:rowOff>394543</xdr:rowOff>
    </xdr:to>
    <xdr:pic>
      <xdr:nvPicPr>
        <xdr:cNvPr id="93" name="图片 9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04" t="1309" r="1"/>
        <a:stretch>
          <a:fillRect/>
        </a:stretch>
      </xdr:blipFill>
      <xdr:spPr>
        <a:xfrm>
          <a:off x="8308975" y="38048565"/>
          <a:ext cx="236220" cy="3213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82550</xdr:colOff>
      <xdr:row>88</xdr:row>
      <xdr:rowOff>123190</xdr:rowOff>
    </xdr:from>
    <xdr:to>
      <xdr:col>16</xdr:col>
      <xdr:colOff>448896</xdr:colOff>
      <xdr:row>88</xdr:row>
      <xdr:rowOff>426751</xdr:rowOff>
    </xdr:to>
    <xdr:pic>
      <xdr:nvPicPr>
        <xdr:cNvPr id="123" name="图片 122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032" t="3179"/>
        <a:stretch>
          <a:fillRect/>
        </a:stretch>
      </xdr:blipFill>
      <xdr:spPr>
        <a:xfrm>
          <a:off x="8235950" y="47738665"/>
          <a:ext cx="365760" cy="3035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97790</xdr:colOff>
      <xdr:row>85</xdr:row>
      <xdr:rowOff>116205</xdr:rowOff>
    </xdr:from>
    <xdr:to>
      <xdr:col>16</xdr:col>
      <xdr:colOff>445135</xdr:colOff>
      <xdr:row>85</xdr:row>
      <xdr:rowOff>404495</xdr:rowOff>
    </xdr:to>
    <xdr:pic>
      <xdr:nvPicPr>
        <xdr:cNvPr id="68" name="图片 67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032" t="3179"/>
        <a:stretch>
          <a:fillRect/>
        </a:stretch>
      </xdr:blipFill>
      <xdr:spPr>
        <a:xfrm>
          <a:off x="8251190" y="46209585"/>
          <a:ext cx="347345" cy="2882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128270</xdr:colOff>
      <xdr:row>100</xdr:row>
      <xdr:rowOff>116205</xdr:rowOff>
    </xdr:from>
    <xdr:to>
      <xdr:col>16</xdr:col>
      <xdr:colOff>430443</xdr:colOff>
      <xdr:row>100</xdr:row>
      <xdr:rowOff>441588</xdr:rowOff>
    </xdr:to>
    <xdr:pic>
      <xdr:nvPicPr>
        <xdr:cNvPr id="67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8281670" y="53820060"/>
          <a:ext cx="301625" cy="32512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123825</xdr:colOff>
      <xdr:row>98</xdr:row>
      <xdr:rowOff>73660</xdr:rowOff>
    </xdr:from>
    <xdr:to>
      <xdr:col>16</xdr:col>
      <xdr:colOff>425998</xdr:colOff>
      <xdr:row>98</xdr:row>
      <xdr:rowOff>399043</xdr:rowOff>
    </xdr:to>
    <xdr:pic>
      <xdr:nvPicPr>
        <xdr:cNvPr id="7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8277225" y="52762785"/>
          <a:ext cx="301625" cy="32512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143510</xdr:colOff>
      <xdr:row>101</xdr:row>
      <xdr:rowOff>147955</xdr:rowOff>
    </xdr:from>
    <xdr:to>
      <xdr:col>16</xdr:col>
      <xdr:colOff>377534</xdr:colOff>
      <xdr:row>101</xdr:row>
      <xdr:rowOff>399955</xdr:rowOff>
    </xdr:to>
    <xdr:pic>
      <xdr:nvPicPr>
        <xdr:cNvPr id="7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8296910" y="54359175"/>
          <a:ext cx="233680" cy="25146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118110</xdr:colOff>
      <xdr:row>103</xdr:row>
      <xdr:rowOff>104775</xdr:rowOff>
    </xdr:from>
    <xdr:to>
      <xdr:col>16</xdr:col>
      <xdr:colOff>424180</xdr:colOff>
      <xdr:row>103</xdr:row>
      <xdr:rowOff>393065</xdr:rowOff>
    </xdr:to>
    <xdr:pic>
      <xdr:nvPicPr>
        <xdr:cNvPr id="77" name="图片 76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27" t="7735"/>
        <a:stretch>
          <a:fillRect/>
        </a:stretch>
      </xdr:blipFill>
      <xdr:spPr>
        <a:xfrm>
          <a:off x="8271510" y="55330725"/>
          <a:ext cx="306070" cy="2882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92710</xdr:colOff>
      <xdr:row>104</xdr:row>
      <xdr:rowOff>104775</xdr:rowOff>
    </xdr:from>
    <xdr:to>
      <xdr:col>16</xdr:col>
      <xdr:colOff>486410</xdr:colOff>
      <xdr:row>104</xdr:row>
      <xdr:rowOff>351155</xdr:rowOff>
    </xdr:to>
    <xdr:pic>
      <xdr:nvPicPr>
        <xdr:cNvPr id="80" name="图片 79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28" t="2381"/>
        <a:stretch>
          <a:fillRect/>
        </a:stretch>
      </xdr:blipFill>
      <xdr:spPr>
        <a:xfrm>
          <a:off x="8246110" y="55838090"/>
          <a:ext cx="393700" cy="246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86995</xdr:colOff>
      <xdr:row>102</xdr:row>
      <xdr:rowOff>85725</xdr:rowOff>
    </xdr:from>
    <xdr:to>
      <xdr:col>16</xdr:col>
      <xdr:colOff>469265</xdr:colOff>
      <xdr:row>102</xdr:row>
      <xdr:rowOff>358140</xdr:rowOff>
    </xdr:to>
    <xdr:pic>
      <xdr:nvPicPr>
        <xdr:cNvPr id="84" name="图片 83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867" t="5634"/>
        <a:stretch>
          <a:fillRect/>
        </a:stretch>
      </xdr:blipFill>
      <xdr:spPr>
        <a:xfrm>
          <a:off x="8240395" y="54804310"/>
          <a:ext cx="382270" cy="2724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153035</xdr:colOff>
      <xdr:row>15</xdr:row>
      <xdr:rowOff>114935</xdr:rowOff>
    </xdr:from>
    <xdr:to>
      <xdr:col>16</xdr:col>
      <xdr:colOff>414564</xdr:colOff>
      <xdr:row>15</xdr:row>
      <xdr:rowOff>410210</xdr:rowOff>
    </xdr:to>
    <xdr:pic>
      <xdr:nvPicPr>
        <xdr:cNvPr id="9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8306435" y="7708900"/>
          <a:ext cx="260985" cy="29527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113665</xdr:colOff>
      <xdr:row>21</xdr:row>
      <xdr:rowOff>101600</xdr:rowOff>
    </xdr:from>
    <xdr:to>
      <xdr:col>16</xdr:col>
      <xdr:colOff>495935</xdr:colOff>
      <xdr:row>21</xdr:row>
      <xdr:rowOff>425450</xdr:rowOff>
    </xdr:to>
    <xdr:pic>
      <xdr:nvPicPr>
        <xdr:cNvPr id="9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8267065" y="10739755"/>
          <a:ext cx="382270" cy="32385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177800</xdr:colOff>
      <xdr:row>18</xdr:row>
      <xdr:rowOff>84455</xdr:rowOff>
    </xdr:from>
    <xdr:to>
      <xdr:col>16</xdr:col>
      <xdr:colOff>371764</xdr:colOff>
      <xdr:row>18</xdr:row>
      <xdr:rowOff>389255</xdr:rowOff>
    </xdr:to>
    <xdr:pic>
      <xdr:nvPicPr>
        <xdr:cNvPr id="101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 l="17042" t="17911" r="16685"/>
        <a:stretch>
          <a:fillRect/>
        </a:stretch>
      </xdr:blipFill>
      <xdr:spPr>
        <a:xfrm>
          <a:off x="8331200" y="9200515"/>
          <a:ext cx="193675" cy="30480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78105</xdr:colOff>
      <xdr:row>19</xdr:row>
      <xdr:rowOff>85090</xdr:rowOff>
    </xdr:from>
    <xdr:to>
      <xdr:col>16</xdr:col>
      <xdr:colOff>468631</xdr:colOff>
      <xdr:row>19</xdr:row>
      <xdr:rowOff>370840</xdr:rowOff>
    </xdr:to>
    <xdr:pic>
      <xdr:nvPicPr>
        <xdr:cNvPr id="102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 r="-2500" b="26667"/>
        <a:stretch>
          <a:fillRect/>
        </a:stretch>
      </xdr:blipFill>
      <xdr:spPr>
        <a:xfrm>
          <a:off x="8231505" y="9708515"/>
          <a:ext cx="390525" cy="28575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149225</xdr:colOff>
      <xdr:row>75</xdr:row>
      <xdr:rowOff>94615</xdr:rowOff>
    </xdr:from>
    <xdr:to>
      <xdr:col>16</xdr:col>
      <xdr:colOff>387350</xdr:colOff>
      <xdr:row>75</xdr:row>
      <xdr:rowOff>413703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8302625" y="41114345"/>
          <a:ext cx="238125" cy="31877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149225</xdr:colOff>
      <xdr:row>76</xdr:row>
      <xdr:rowOff>62865</xdr:rowOff>
    </xdr:from>
    <xdr:to>
      <xdr:col>16</xdr:col>
      <xdr:colOff>387350</xdr:colOff>
      <xdr:row>76</xdr:row>
      <xdr:rowOff>381953</xdr:rowOff>
    </xdr:to>
    <xdr:pic>
      <xdr:nvPicPr>
        <xdr:cNvPr id="12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8302625" y="41589960"/>
          <a:ext cx="238125" cy="31877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197485</xdr:colOff>
      <xdr:row>30</xdr:row>
      <xdr:rowOff>112395</xdr:rowOff>
    </xdr:from>
    <xdr:to>
      <xdr:col>16</xdr:col>
      <xdr:colOff>340360</xdr:colOff>
      <xdr:row>30</xdr:row>
      <xdr:rowOff>393042</xdr:rowOff>
    </xdr:to>
    <xdr:pic>
      <xdr:nvPicPr>
        <xdr:cNvPr id="129" name="Picture 108" descr="36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 l="25627" t="10168" r="18106" b="7204"/>
        <a:stretch>
          <a:fillRect/>
        </a:stretch>
      </xdr:blipFill>
      <xdr:spPr>
        <a:xfrm>
          <a:off x="8350885" y="15914370"/>
          <a:ext cx="142875" cy="2800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212090</xdr:colOff>
      <xdr:row>29</xdr:row>
      <xdr:rowOff>114935</xdr:rowOff>
    </xdr:from>
    <xdr:to>
      <xdr:col>16</xdr:col>
      <xdr:colOff>412115</xdr:colOff>
      <xdr:row>29</xdr:row>
      <xdr:rowOff>391160</xdr:rowOff>
    </xdr:to>
    <xdr:pic>
      <xdr:nvPicPr>
        <xdr:cNvPr id="130" name="Picture 109" descr="35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 l="28018" t="10330" r="7516" b="9505"/>
        <a:stretch>
          <a:fillRect/>
        </a:stretch>
      </xdr:blipFill>
      <xdr:spPr>
        <a:xfrm>
          <a:off x="8365490" y="15409545"/>
          <a:ext cx="2000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59055</xdr:colOff>
      <xdr:row>134</xdr:row>
      <xdr:rowOff>88900</xdr:rowOff>
    </xdr:from>
    <xdr:to>
      <xdr:col>16</xdr:col>
      <xdr:colOff>487681</xdr:colOff>
      <xdr:row>134</xdr:row>
      <xdr:rowOff>400628</xdr:rowOff>
    </xdr:to>
    <xdr:pic>
      <xdr:nvPicPr>
        <xdr:cNvPr id="114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8212455" y="70535800"/>
          <a:ext cx="428625" cy="31115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73025</xdr:colOff>
      <xdr:row>163</xdr:row>
      <xdr:rowOff>107950</xdr:rowOff>
    </xdr:from>
    <xdr:to>
      <xdr:col>16</xdr:col>
      <xdr:colOff>424718</xdr:colOff>
      <xdr:row>163</xdr:row>
      <xdr:rowOff>359950</xdr:rowOff>
    </xdr:to>
    <xdr:pic>
      <xdr:nvPicPr>
        <xdr:cNvPr id="13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8226425" y="85268435"/>
          <a:ext cx="351155" cy="25146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88265</xdr:colOff>
      <xdr:row>166</xdr:row>
      <xdr:rowOff>127000</xdr:rowOff>
    </xdr:from>
    <xdr:to>
      <xdr:col>16</xdr:col>
      <xdr:colOff>475834</xdr:colOff>
      <xdr:row>166</xdr:row>
      <xdr:rowOff>290689</xdr:rowOff>
    </xdr:to>
    <xdr:pic>
      <xdr:nvPicPr>
        <xdr:cNvPr id="139" name="图片 138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98" t="6788"/>
        <a:stretch>
          <a:fillRect/>
        </a:stretch>
      </xdr:blipFill>
      <xdr:spPr>
        <a:xfrm>
          <a:off x="8241665" y="86809580"/>
          <a:ext cx="387350" cy="1631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116205</xdr:colOff>
      <xdr:row>167</xdr:row>
      <xdr:rowOff>107950</xdr:rowOff>
    </xdr:from>
    <xdr:to>
      <xdr:col>16</xdr:col>
      <xdr:colOff>424531</xdr:colOff>
      <xdr:row>167</xdr:row>
      <xdr:rowOff>367425</xdr:rowOff>
    </xdr:to>
    <xdr:pic>
      <xdr:nvPicPr>
        <xdr:cNvPr id="140" name="图片 139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574" t="2849"/>
        <a:stretch>
          <a:fillRect/>
        </a:stretch>
      </xdr:blipFill>
      <xdr:spPr>
        <a:xfrm>
          <a:off x="8269605" y="87297895"/>
          <a:ext cx="307975" cy="259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69850</xdr:colOff>
      <xdr:row>175</xdr:row>
      <xdr:rowOff>98425</xdr:rowOff>
    </xdr:from>
    <xdr:to>
      <xdr:col>16</xdr:col>
      <xdr:colOff>441249</xdr:colOff>
      <xdr:row>175</xdr:row>
      <xdr:rowOff>361781</xdr:rowOff>
    </xdr:to>
    <xdr:pic>
      <xdr:nvPicPr>
        <xdr:cNvPr id="141" name="图片 140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223250" y="91347290"/>
          <a:ext cx="370840" cy="2628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83185</xdr:colOff>
      <xdr:row>176</xdr:row>
      <xdr:rowOff>88900</xdr:rowOff>
    </xdr:from>
    <xdr:to>
      <xdr:col>16</xdr:col>
      <xdr:colOff>420224</xdr:colOff>
      <xdr:row>176</xdr:row>
      <xdr:rowOff>392204</xdr:rowOff>
    </xdr:to>
    <xdr:pic>
      <xdr:nvPicPr>
        <xdr:cNvPr id="142" name="图片 141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236585" y="91845130"/>
          <a:ext cx="33655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55245</xdr:colOff>
      <xdr:row>168</xdr:row>
      <xdr:rowOff>117475</xdr:rowOff>
    </xdr:from>
    <xdr:to>
      <xdr:col>16</xdr:col>
      <xdr:colOff>502187</xdr:colOff>
      <xdr:row>168</xdr:row>
      <xdr:rowOff>368880</xdr:rowOff>
    </xdr:to>
    <xdr:pic>
      <xdr:nvPicPr>
        <xdr:cNvPr id="143" name="图片 142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260" t="13986" r="1"/>
        <a:stretch>
          <a:fillRect/>
        </a:stretch>
      </xdr:blipFill>
      <xdr:spPr>
        <a:xfrm>
          <a:off x="8208645" y="87814785"/>
          <a:ext cx="446405" cy="250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67945</xdr:colOff>
      <xdr:row>153</xdr:row>
      <xdr:rowOff>127000</xdr:rowOff>
    </xdr:from>
    <xdr:to>
      <xdr:col>16</xdr:col>
      <xdr:colOff>506095</xdr:colOff>
      <xdr:row>153</xdr:row>
      <xdr:rowOff>344318</xdr:rowOff>
    </xdr:to>
    <xdr:pic>
      <xdr:nvPicPr>
        <xdr:cNvPr id="14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8221345" y="80213835"/>
          <a:ext cx="438150" cy="21717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118110</xdr:colOff>
      <xdr:row>191</xdr:row>
      <xdr:rowOff>98425</xdr:rowOff>
    </xdr:from>
    <xdr:to>
      <xdr:col>16</xdr:col>
      <xdr:colOff>447239</xdr:colOff>
      <xdr:row>191</xdr:row>
      <xdr:rowOff>394028</xdr:rowOff>
    </xdr:to>
    <xdr:pic>
      <xdr:nvPicPr>
        <xdr:cNvPr id="150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8271510" y="99465130"/>
          <a:ext cx="328930" cy="29527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153035</xdr:colOff>
      <xdr:row>169</xdr:row>
      <xdr:rowOff>107950</xdr:rowOff>
    </xdr:from>
    <xdr:to>
      <xdr:col>16</xdr:col>
      <xdr:colOff>471984</xdr:colOff>
      <xdr:row>169</xdr:row>
      <xdr:rowOff>335085</xdr:rowOff>
    </xdr:to>
    <xdr:pic>
      <xdr:nvPicPr>
        <xdr:cNvPr id="1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8306435" y="88312625"/>
          <a:ext cx="318770" cy="22669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124460</xdr:colOff>
      <xdr:row>170</xdr:row>
      <xdr:rowOff>127000</xdr:rowOff>
    </xdr:from>
    <xdr:to>
      <xdr:col>16</xdr:col>
      <xdr:colOff>443409</xdr:colOff>
      <xdr:row>170</xdr:row>
      <xdr:rowOff>354135</xdr:rowOff>
    </xdr:to>
    <xdr:pic>
      <xdr:nvPicPr>
        <xdr:cNvPr id="1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8277860" y="88839040"/>
          <a:ext cx="318770" cy="22669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132715</xdr:colOff>
      <xdr:row>183</xdr:row>
      <xdr:rowOff>136525</xdr:rowOff>
    </xdr:from>
    <xdr:to>
      <xdr:col>16</xdr:col>
      <xdr:colOff>404234</xdr:colOff>
      <xdr:row>183</xdr:row>
      <xdr:rowOff>388525</xdr:rowOff>
    </xdr:to>
    <xdr:pic>
      <xdr:nvPicPr>
        <xdr:cNvPr id="15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8286115" y="95444310"/>
          <a:ext cx="271145" cy="25146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73025</xdr:colOff>
      <xdr:row>171</xdr:row>
      <xdr:rowOff>98425</xdr:rowOff>
    </xdr:from>
    <xdr:to>
      <xdr:col>16</xdr:col>
      <xdr:colOff>492125</xdr:colOff>
      <xdr:row>171</xdr:row>
      <xdr:rowOff>356037</xdr:rowOff>
    </xdr:to>
    <xdr:pic>
      <xdr:nvPicPr>
        <xdr:cNvPr id="15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8226425" y="89317830"/>
          <a:ext cx="419100" cy="25717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160655</xdr:colOff>
      <xdr:row>164</xdr:row>
      <xdr:rowOff>88900</xdr:rowOff>
    </xdr:from>
    <xdr:to>
      <xdr:col>16</xdr:col>
      <xdr:colOff>386080</xdr:colOff>
      <xdr:row>164</xdr:row>
      <xdr:rowOff>387985</xdr:rowOff>
    </xdr:to>
    <xdr:pic>
      <xdr:nvPicPr>
        <xdr:cNvPr id="1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8314055" y="85756750"/>
          <a:ext cx="225425" cy="29908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153035</xdr:colOff>
      <xdr:row>165</xdr:row>
      <xdr:rowOff>88900</xdr:rowOff>
    </xdr:from>
    <xdr:to>
      <xdr:col>16</xdr:col>
      <xdr:colOff>368935</xdr:colOff>
      <xdr:row>165</xdr:row>
      <xdr:rowOff>374015</xdr:rowOff>
    </xdr:to>
    <xdr:pic>
      <xdr:nvPicPr>
        <xdr:cNvPr id="1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8306435" y="86264115"/>
          <a:ext cx="215900" cy="28511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134620</xdr:colOff>
      <xdr:row>174</xdr:row>
      <xdr:rowOff>69850</xdr:rowOff>
    </xdr:from>
    <xdr:to>
      <xdr:col>16</xdr:col>
      <xdr:colOff>393800</xdr:colOff>
      <xdr:row>174</xdr:row>
      <xdr:rowOff>384175</xdr:rowOff>
    </xdr:to>
    <xdr:pic>
      <xdr:nvPicPr>
        <xdr:cNvPr id="16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8288020" y="90811350"/>
          <a:ext cx="259080" cy="31432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89535</xdr:colOff>
      <xdr:row>82</xdr:row>
      <xdr:rowOff>62865</xdr:rowOff>
    </xdr:from>
    <xdr:to>
      <xdr:col>16</xdr:col>
      <xdr:colOff>508635</xdr:colOff>
      <xdr:row>82</xdr:row>
      <xdr:rowOff>382543</xdr:rowOff>
    </xdr:to>
    <xdr:pic>
      <xdr:nvPicPr>
        <xdr:cNvPr id="16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8242935" y="44634150"/>
          <a:ext cx="419100" cy="31940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146050</xdr:colOff>
      <xdr:row>89</xdr:row>
      <xdr:rowOff>104775</xdr:rowOff>
    </xdr:from>
    <xdr:to>
      <xdr:col>16</xdr:col>
      <xdr:colOff>430772</xdr:colOff>
      <xdr:row>89</xdr:row>
      <xdr:rowOff>311224</xdr:rowOff>
    </xdr:to>
    <xdr:pic>
      <xdr:nvPicPr>
        <xdr:cNvPr id="171" name="图片 170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826" t="12336"/>
        <a:stretch>
          <a:fillRect/>
        </a:stretch>
      </xdr:blipFill>
      <xdr:spPr>
        <a:xfrm>
          <a:off x="8299450" y="48227615"/>
          <a:ext cx="284480" cy="206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92075</xdr:colOff>
      <xdr:row>86</xdr:row>
      <xdr:rowOff>104775</xdr:rowOff>
    </xdr:from>
    <xdr:to>
      <xdr:col>16</xdr:col>
      <xdr:colOff>495300</xdr:colOff>
      <xdr:row>86</xdr:row>
      <xdr:rowOff>410845</xdr:rowOff>
    </xdr:to>
    <xdr:pic>
      <xdr:nvPicPr>
        <xdr:cNvPr id="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8245475" y="46705520"/>
          <a:ext cx="403225" cy="30607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117475</xdr:colOff>
      <xdr:row>94</xdr:row>
      <xdr:rowOff>92075</xdr:rowOff>
    </xdr:from>
    <xdr:to>
      <xdr:col>16</xdr:col>
      <xdr:colOff>426217</xdr:colOff>
      <xdr:row>94</xdr:row>
      <xdr:rowOff>410739</xdr:rowOff>
    </xdr:to>
    <xdr:pic>
      <xdr:nvPicPr>
        <xdr:cNvPr id="110" name="图片 109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99" t="7119"/>
        <a:stretch>
          <a:fillRect/>
        </a:stretch>
      </xdr:blipFill>
      <xdr:spPr>
        <a:xfrm>
          <a:off x="8270875" y="50751740"/>
          <a:ext cx="308610" cy="3181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141605</xdr:colOff>
      <xdr:row>96</xdr:row>
      <xdr:rowOff>147955</xdr:rowOff>
    </xdr:from>
    <xdr:to>
      <xdr:col>16</xdr:col>
      <xdr:colOff>408305</xdr:colOff>
      <xdr:row>96</xdr:row>
      <xdr:rowOff>408793</xdr:rowOff>
    </xdr:to>
    <xdr:pic>
      <xdr:nvPicPr>
        <xdr:cNvPr id="112" name="图片 111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295005" y="51822350"/>
          <a:ext cx="266700" cy="260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112395</xdr:colOff>
      <xdr:row>97</xdr:row>
      <xdr:rowOff>126365</xdr:rowOff>
    </xdr:from>
    <xdr:to>
      <xdr:col>16</xdr:col>
      <xdr:colOff>485327</xdr:colOff>
      <xdr:row>97</xdr:row>
      <xdr:rowOff>374015</xdr:rowOff>
    </xdr:to>
    <xdr:pic>
      <xdr:nvPicPr>
        <xdr:cNvPr id="113" name="图片 112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265795" y="52308125"/>
          <a:ext cx="37274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66675</xdr:colOff>
      <xdr:row>87</xdr:row>
      <xdr:rowOff>104775</xdr:rowOff>
    </xdr:from>
    <xdr:to>
      <xdr:col>16</xdr:col>
      <xdr:colOff>484505</xdr:colOff>
      <xdr:row>87</xdr:row>
      <xdr:rowOff>422275</xdr:rowOff>
    </xdr:to>
    <xdr:pic>
      <xdr:nvPicPr>
        <xdr:cNvPr id="11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8220075" y="47212885"/>
          <a:ext cx="417830" cy="31750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140335</xdr:colOff>
      <xdr:row>84</xdr:row>
      <xdr:rowOff>83820</xdr:rowOff>
    </xdr:from>
    <xdr:to>
      <xdr:col>16</xdr:col>
      <xdr:colOff>423704</xdr:colOff>
      <xdr:row>84</xdr:row>
      <xdr:rowOff>407670</xdr:rowOff>
    </xdr:to>
    <xdr:pic>
      <xdr:nvPicPr>
        <xdr:cNvPr id="1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8293735" y="45669835"/>
          <a:ext cx="283210" cy="32385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124460</xdr:colOff>
      <xdr:row>173</xdr:row>
      <xdr:rowOff>165100</xdr:rowOff>
    </xdr:from>
    <xdr:to>
      <xdr:col>16</xdr:col>
      <xdr:colOff>409182</xdr:colOff>
      <xdr:row>173</xdr:row>
      <xdr:rowOff>371549</xdr:rowOff>
    </xdr:to>
    <xdr:pic>
      <xdr:nvPicPr>
        <xdr:cNvPr id="128" name="图片 127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826" t="12336"/>
        <a:stretch>
          <a:fillRect/>
        </a:stretch>
      </xdr:blipFill>
      <xdr:spPr>
        <a:xfrm>
          <a:off x="8277860" y="90399235"/>
          <a:ext cx="284480" cy="206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90805</xdr:colOff>
      <xdr:row>172</xdr:row>
      <xdr:rowOff>155575</xdr:rowOff>
    </xdr:from>
    <xdr:to>
      <xdr:col>16</xdr:col>
      <xdr:colOff>501977</xdr:colOff>
      <xdr:row>172</xdr:row>
      <xdr:rowOff>373856</xdr:rowOff>
    </xdr:to>
    <xdr:pic>
      <xdr:nvPicPr>
        <xdr:cNvPr id="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8244205" y="89882345"/>
          <a:ext cx="410845" cy="21780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55880</xdr:colOff>
      <xdr:row>113</xdr:row>
      <xdr:rowOff>131445</xdr:rowOff>
    </xdr:from>
    <xdr:to>
      <xdr:col>16</xdr:col>
      <xdr:colOff>517163</xdr:colOff>
      <xdr:row>113</xdr:row>
      <xdr:rowOff>344238</xdr:rowOff>
    </xdr:to>
    <xdr:pic>
      <xdr:nvPicPr>
        <xdr:cNvPr id="205" name="图片 204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209280" y="60431045"/>
          <a:ext cx="461010" cy="212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125730</xdr:colOff>
      <xdr:row>107</xdr:row>
      <xdr:rowOff>137160</xdr:rowOff>
    </xdr:from>
    <xdr:to>
      <xdr:col>16</xdr:col>
      <xdr:colOff>419100</xdr:colOff>
      <xdr:row>107</xdr:row>
      <xdr:rowOff>359410</xdr:rowOff>
    </xdr:to>
    <xdr:pic>
      <xdr:nvPicPr>
        <xdr:cNvPr id="33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8279130" y="57392570"/>
          <a:ext cx="293370" cy="22225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155575</xdr:colOff>
      <xdr:row>99</xdr:row>
      <xdr:rowOff>109220</xdr:rowOff>
    </xdr:from>
    <xdr:to>
      <xdr:col>16</xdr:col>
      <xdr:colOff>403225</xdr:colOff>
      <xdr:row>99</xdr:row>
      <xdr:rowOff>412115</xdr:rowOff>
    </xdr:to>
    <xdr:pic>
      <xdr:nvPicPr>
        <xdr:cNvPr id="38" name="Picture 16079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>
        <a:xfrm>
          <a:off x="8308975" y="53305710"/>
          <a:ext cx="247650" cy="302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60960</xdr:colOff>
      <xdr:row>152</xdr:row>
      <xdr:rowOff>98425</xdr:rowOff>
    </xdr:from>
    <xdr:to>
      <xdr:col>16</xdr:col>
      <xdr:colOff>499110</xdr:colOff>
      <xdr:row>152</xdr:row>
      <xdr:rowOff>315595</xdr:rowOff>
    </xdr:to>
    <xdr:pic>
      <xdr:nvPicPr>
        <xdr:cNvPr id="3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8214360" y="79677895"/>
          <a:ext cx="438150" cy="21717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135255</xdr:colOff>
      <xdr:row>109</xdr:row>
      <xdr:rowOff>144145</xdr:rowOff>
    </xdr:from>
    <xdr:to>
      <xdr:col>16</xdr:col>
      <xdr:colOff>450215</xdr:colOff>
      <xdr:row>109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8288655" y="58414285"/>
          <a:ext cx="314960" cy="283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154940</xdr:colOff>
      <xdr:row>108</xdr:row>
      <xdr:rowOff>105410</xdr:rowOff>
    </xdr:from>
    <xdr:to>
      <xdr:col>16</xdr:col>
      <xdr:colOff>379730</xdr:colOff>
      <xdr:row>108</xdr:row>
      <xdr:rowOff>421005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8308340" y="57868185"/>
          <a:ext cx="224790" cy="315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92710</xdr:colOff>
      <xdr:row>80</xdr:row>
      <xdr:rowOff>105410</xdr:rowOff>
    </xdr:from>
    <xdr:to>
      <xdr:col>16</xdr:col>
      <xdr:colOff>479425</xdr:colOff>
      <xdr:row>80</xdr:row>
      <xdr:rowOff>428625</xdr:rowOff>
    </xdr:to>
    <xdr:pic>
      <xdr:nvPicPr>
        <xdr:cNvPr id="13" name="图片 12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8246110" y="43661965"/>
          <a:ext cx="386715" cy="323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66675</xdr:colOff>
      <xdr:row>81</xdr:row>
      <xdr:rowOff>79375</xdr:rowOff>
    </xdr:from>
    <xdr:to>
      <xdr:col>16</xdr:col>
      <xdr:colOff>488950</xdr:colOff>
      <xdr:row>81</xdr:row>
      <xdr:rowOff>438150</xdr:rowOff>
    </xdr:to>
    <xdr:pic>
      <xdr:nvPicPr>
        <xdr:cNvPr id="16" name="图片 15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8220075" y="44143295"/>
          <a:ext cx="422275" cy="358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104775</xdr:colOff>
      <xdr:row>95</xdr:row>
      <xdr:rowOff>117475</xdr:rowOff>
    </xdr:from>
    <xdr:to>
      <xdr:col>16</xdr:col>
      <xdr:colOff>481330</xdr:colOff>
      <xdr:row>95</xdr:row>
      <xdr:rowOff>384810</xdr:rowOff>
    </xdr:to>
    <xdr:pic>
      <xdr:nvPicPr>
        <xdr:cNvPr id="17" name="图片 16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8258175" y="51284505"/>
          <a:ext cx="376555" cy="267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66675</xdr:colOff>
      <xdr:row>110</xdr:row>
      <xdr:rowOff>155575</xdr:rowOff>
    </xdr:from>
    <xdr:to>
      <xdr:col>16</xdr:col>
      <xdr:colOff>487045</xdr:colOff>
      <xdr:row>110</xdr:row>
      <xdr:rowOff>429260</xdr:rowOff>
    </xdr:to>
    <xdr:pic>
      <xdr:nvPicPr>
        <xdr:cNvPr id="46" name="图片 4" descr="微信图片_20191204142201"/>
        <xdr:cNvPicPr>
          <a:picLocks noChangeAspect="1"/>
        </xdr:cNvPicPr>
      </xdr:nvPicPr>
      <xdr:blipFill>
        <a:blip xmlns:r="http://schemas.openxmlformats.org/officeDocument/2006/relationships" r:embed="rId56"/>
        <a:srcRect l="10605" r="14953" b="14752"/>
        <a:stretch>
          <a:fillRect/>
        </a:stretch>
      </xdr:blipFill>
      <xdr:spPr>
        <a:xfrm>
          <a:off x="8220075" y="58933080"/>
          <a:ext cx="420370" cy="2736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139700</xdr:colOff>
      <xdr:row>105</xdr:row>
      <xdr:rowOff>83185</xdr:rowOff>
    </xdr:from>
    <xdr:to>
      <xdr:col>16</xdr:col>
      <xdr:colOff>401955</xdr:colOff>
      <xdr:row>105</xdr:row>
      <xdr:rowOff>474345</xdr:rowOff>
    </xdr:to>
    <xdr:pic>
      <xdr:nvPicPr>
        <xdr:cNvPr id="18" name="图片 17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8293100" y="56323865"/>
          <a:ext cx="262255" cy="391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123825</xdr:colOff>
      <xdr:row>8</xdr:row>
      <xdr:rowOff>69215</xdr:rowOff>
    </xdr:from>
    <xdr:to>
      <xdr:col>16</xdr:col>
      <xdr:colOff>387350</xdr:colOff>
      <xdr:row>8</xdr:row>
      <xdr:rowOff>459740</xdr:rowOff>
    </xdr:to>
    <xdr:pic>
      <xdr:nvPicPr>
        <xdr:cNvPr id="20" name="图片 19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8277225" y="3613785"/>
          <a:ext cx="263525" cy="390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66675</xdr:colOff>
      <xdr:row>125</xdr:row>
      <xdr:rowOff>88900</xdr:rowOff>
    </xdr:from>
    <xdr:to>
      <xdr:col>16</xdr:col>
      <xdr:colOff>454025</xdr:colOff>
      <xdr:row>125</xdr:row>
      <xdr:rowOff>407670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8220075" y="65969515"/>
          <a:ext cx="387350" cy="318770"/>
        </a:xfrm>
        <a:prstGeom prst="rect">
          <a:avLst/>
        </a:prstGeom>
      </xdr:spPr>
    </xdr:pic>
    <xdr:clientData/>
  </xdr:twoCellAnchor>
  <xdr:twoCellAnchor>
    <xdr:from>
      <xdr:col>16</xdr:col>
      <xdr:colOff>123825</xdr:colOff>
      <xdr:row>126</xdr:row>
      <xdr:rowOff>117475</xdr:rowOff>
    </xdr:from>
    <xdr:to>
      <xdr:col>16</xdr:col>
      <xdr:colOff>420370</xdr:colOff>
      <xdr:row>126</xdr:row>
      <xdr:rowOff>374650</xdr:rowOff>
    </xdr:to>
    <xdr:pic>
      <xdr:nvPicPr>
        <xdr:cNvPr id="6" name="图片 5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277225" y="66505455"/>
          <a:ext cx="296545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142875</xdr:colOff>
      <xdr:row>184</xdr:row>
      <xdr:rowOff>88900</xdr:rowOff>
    </xdr:from>
    <xdr:to>
      <xdr:col>16</xdr:col>
      <xdr:colOff>398145</xdr:colOff>
      <xdr:row>184</xdr:row>
      <xdr:rowOff>448310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8296275" y="95904050"/>
          <a:ext cx="255270" cy="359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66675</xdr:colOff>
      <xdr:row>132</xdr:row>
      <xdr:rowOff>107950</xdr:rowOff>
    </xdr:from>
    <xdr:to>
      <xdr:col>16</xdr:col>
      <xdr:colOff>510540</xdr:colOff>
      <xdr:row>132</xdr:row>
      <xdr:rowOff>371475</xdr:rowOff>
    </xdr:to>
    <xdr:pic>
      <xdr:nvPicPr>
        <xdr:cNvPr id="11" name="图片 10"/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8220075" y="69540120"/>
          <a:ext cx="443865" cy="263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62865</xdr:colOff>
      <xdr:row>91</xdr:row>
      <xdr:rowOff>236220</xdr:rowOff>
    </xdr:from>
    <xdr:to>
      <xdr:col>16</xdr:col>
      <xdr:colOff>485775</xdr:colOff>
      <xdr:row>91</xdr:row>
      <xdr:rowOff>321945</xdr:rowOff>
    </xdr:to>
    <xdr:pic>
      <xdr:nvPicPr>
        <xdr:cNvPr id="25" name="图片 24"/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8216265" y="49373790"/>
          <a:ext cx="422910" cy="85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82550</xdr:colOff>
      <xdr:row>162</xdr:row>
      <xdr:rowOff>113665</xdr:rowOff>
    </xdr:from>
    <xdr:to>
      <xdr:col>16</xdr:col>
      <xdr:colOff>408940</xdr:colOff>
      <xdr:row>162</xdr:row>
      <xdr:rowOff>375920</xdr:rowOff>
    </xdr:to>
    <xdr:pic>
      <xdr:nvPicPr>
        <xdr:cNvPr id="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8235950" y="84766785"/>
          <a:ext cx="326390" cy="26225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81915</xdr:colOff>
      <xdr:row>177</xdr:row>
      <xdr:rowOff>135255</xdr:rowOff>
    </xdr:from>
    <xdr:to>
      <xdr:col>16</xdr:col>
      <xdr:colOff>429895</xdr:colOff>
      <xdr:row>177</xdr:row>
      <xdr:rowOff>388620</xdr:rowOff>
    </xdr:to>
    <xdr:pic>
      <xdr:nvPicPr>
        <xdr:cNvPr id="27" name="图片 26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235315" y="92398850"/>
          <a:ext cx="347980" cy="2533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138430</xdr:colOff>
      <xdr:row>9</xdr:row>
      <xdr:rowOff>66675</xdr:rowOff>
    </xdr:from>
    <xdr:to>
      <xdr:col>16</xdr:col>
      <xdr:colOff>401955</xdr:colOff>
      <xdr:row>9</xdr:row>
      <xdr:rowOff>457200</xdr:rowOff>
    </xdr:to>
    <xdr:pic>
      <xdr:nvPicPr>
        <xdr:cNvPr id="26" name="图片 25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8291830" y="4118610"/>
          <a:ext cx="263525" cy="390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158750</xdr:colOff>
      <xdr:row>10</xdr:row>
      <xdr:rowOff>76835</xdr:rowOff>
    </xdr:from>
    <xdr:to>
      <xdr:col>16</xdr:col>
      <xdr:colOff>422275</xdr:colOff>
      <xdr:row>10</xdr:row>
      <xdr:rowOff>467360</xdr:rowOff>
    </xdr:to>
    <xdr:pic>
      <xdr:nvPicPr>
        <xdr:cNvPr id="35" name="图片 34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8312150" y="4636135"/>
          <a:ext cx="263525" cy="390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144780</xdr:colOff>
      <xdr:row>17</xdr:row>
      <xdr:rowOff>127000</xdr:rowOff>
    </xdr:from>
    <xdr:to>
      <xdr:col>16</xdr:col>
      <xdr:colOff>386715</xdr:colOff>
      <xdr:row>17</xdr:row>
      <xdr:rowOff>450850</xdr:rowOff>
    </xdr:to>
    <xdr:pic>
      <xdr:nvPicPr>
        <xdr:cNvPr id="36" name="图片 35"/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8298180" y="8735695"/>
          <a:ext cx="241935" cy="323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163195</xdr:colOff>
      <xdr:row>38</xdr:row>
      <xdr:rowOff>62230</xdr:rowOff>
    </xdr:from>
    <xdr:to>
      <xdr:col>16</xdr:col>
      <xdr:colOff>421640</xdr:colOff>
      <xdr:row>38</xdr:row>
      <xdr:rowOff>386080</xdr:rowOff>
    </xdr:to>
    <xdr:pic>
      <xdr:nvPicPr>
        <xdr:cNvPr id="39" name="图片 38"/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8316595" y="20356195"/>
          <a:ext cx="258445" cy="323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154940</xdr:colOff>
      <xdr:row>37</xdr:row>
      <xdr:rowOff>80645</xdr:rowOff>
    </xdr:from>
    <xdr:to>
      <xdr:col>16</xdr:col>
      <xdr:colOff>444500</xdr:colOff>
      <xdr:row>37</xdr:row>
      <xdr:rowOff>440690</xdr:rowOff>
    </xdr:to>
    <xdr:pic>
      <xdr:nvPicPr>
        <xdr:cNvPr id="40" name="图片 39"/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8308340" y="19867245"/>
          <a:ext cx="289560" cy="3600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163195</xdr:colOff>
      <xdr:row>42</xdr:row>
      <xdr:rowOff>62230</xdr:rowOff>
    </xdr:from>
    <xdr:to>
      <xdr:col>16</xdr:col>
      <xdr:colOff>421640</xdr:colOff>
      <xdr:row>42</xdr:row>
      <xdr:rowOff>386080</xdr:rowOff>
    </xdr:to>
    <xdr:pic>
      <xdr:nvPicPr>
        <xdr:cNvPr id="41" name="图片 40"/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8316595" y="22385655"/>
          <a:ext cx="258445" cy="323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144780</xdr:colOff>
      <xdr:row>41</xdr:row>
      <xdr:rowOff>71755</xdr:rowOff>
    </xdr:from>
    <xdr:to>
      <xdr:col>16</xdr:col>
      <xdr:colOff>434340</xdr:colOff>
      <xdr:row>41</xdr:row>
      <xdr:rowOff>431800</xdr:rowOff>
    </xdr:to>
    <xdr:pic>
      <xdr:nvPicPr>
        <xdr:cNvPr id="42" name="图片 41"/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8298180" y="21887815"/>
          <a:ext cx="289560" cy="3600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42545</xdr:colOff>
      <xdr:row>45</xdr:row>
      <xdr:rowOff>231775</xdr:rowOff>
    </xdr:from>
    <xdr:to>
      <xdr:col>16</xdr:col>
      <xdr:colOff>528320</xdr:colOff>
      <xdr:row>45</xdr:row>
      <xdr:rowOff>307975</xdr:rowOff>
    </xdr:to>
    <xdr:pic>
      <xdr:nvPicPr>
        <xdr:cNvPr id="43" name="图片 42"/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8195945" y="24077295"/>
          <a:ext cx="485775" cy="76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34925</xdr:colOff>
      <xdr:row>46</xdr:row>
      <xdr:rowOff>254000</xdr:rowOff>
    </xdr:from>
    <xdr:to>
      <xdr:col>16</xdr:col>
      <xdr:colOff>520700</xdr:colOff>
      <xdr:row>46</xdr:row>
      <xdr:rowOff>330200</xdr:rowOff>
    </xdr:to>
    <xdr:pic>
      <xdr:nvPicPr>
        <xdr:cNvPr id="44" name="图片 43"/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8188325" y="24606885"/>
          <a:ext cx="485775" cy="76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132715</xdr:colOff>
      <xdr:row>48</xdr:row>
      <xdr:rowOff>68580</xdr:rowOff>
    </xdr:from>
    <xdr:to>
      <xdr:col>16</xdr:col>
      <xdr:colOff>429895</xdr:colOff>
      <xdr:row>48</xdr:row>
      <xdr:rowOff>428625</xdr:rowOff>
    </xdr:to>
    <xdr:pic>
      <xdr:nvPicPr>
        <xdr:cNvPr id="45" name="图片 44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8286115" y="25436195"/>
          <a:ext cx="297180" cy="3600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146050</xdr:colOff>
      <xdr:row>47</xdr:row>
      <xdr:rowOff>70485</xdr:rowOff>
    </xdr:from>
    <xdr:to>
      <xdr:col>16</xdr:col>
      <xdr:colOff>440690</xdr:colOff>
      <xdr:row>47</xdr:row>
      <xdr:rowOff>431800</xdr:rowOff>
    </xdr:to>
    <xdr:pic>
      <xdr:nvPicPr>
        <xdr:cNvPr id="47" name="图片 46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8299450" y="24930735"/>
          <a:ext cx="294640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146050</xdr:colOff>
      <xdr:row>32</xdr:row>
      <xdr:rowOff>70485</xdr:rowOff>
    </xdr:from>
    <xdr:to>
      <xdr:col>16</xdr:col>
      <xdr:colOff>448945</xdr:colOff>
      <xdr:row>32</xdr:row>
      <xdr:rowOff>431800</xdr:rowOff>
    </xdr:to>
    <xdr:pic>
      <xdr:nvPicPr>
        <xdr:cNvPr id="48" name="图片 47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8299450" y="16887190"/>
          <a:ext cx="302895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146050</xdr:colOff>
      <xdr:row>33</xdr:row>
      <xdr:rowOff>70485</xdr:rowOff>
    </xdr:from>
    <xdr:to>
      <xdr:col>16</xdr:col>
      <xdr:colOff>448945</xdr:colOff>
      <xdr:row>33</xdr:row>
      <xdr:rowOff>431800</xdr:rowOff>
    </xdr:to>
    <xdr:pic>
      <xdr:nvPicPr>
        <xdr:cNvPr id="49" name="图片 48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8299450" y="17394555"/>
          <a:ext cx="302895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146050</xdr:colOff>
      <xdr:row>51</xdr:row>
      <xdr:rowOff>70485</xdr:rowOff>
    </xdr:from>
    <xdr:to>
      <xdr:col>16</xdr:col>
      <xdr:colOff>448945</xdr:colOff>
      <xdr:row>51</xdr:row>
      <xdr:rowOff>431800</xdr:rowOff>
    </xdr:to>
    <xdr:pic>
      <xdr:nvPicPr>
        <xdr:cNvPr id="50" name="图片 49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8299450" y="26960195"/>
          <a:ext cx="302895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125095</xdr:colOff>
      <xdr:row>50</xdr:row>
      <xdr:rowOff>69850</xdr:rowOff>
    </xdr:from>
    <xdr:to>
      <xdr:col>16</xdr:col>
      <xdr:colOff>427990</xdr:colOff>
      <xdr:row>50</xdr:row>
      <xdr:rowOff>431165</xdr:rowOff>
    </xdr:to>
    <xdr:pic>
      <xdr:nvPicPr>
        <xdr:cNvPr id="37" name="图片 36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8278495" y="26452195"/>
          <a:ext cx="302895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122555</xdr:colOff>
      <xdr:row>14</xdr:row>
      <xdr:rowOff>71755</xdr:rowOff>
    </xdr:from>
    <xdr:to>
      <xdr:col>16</xdr:col>
      <xdr:colOff>410210</xdr:colOff>
      <xdr:row>14</xdr:row>
      <xdr:rowOff>397510</xdr:rowOff>
    </xdr:to>
    <xdr:pic>
      <xdr:nvPicPr>
        <xdr:cNvPr id="2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8275955" y="7158355"/>
          <a:ext cx="287655" cy="32575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103505</xdr:colOff>
      <xdr:row>20</xdr:row>
      <xdr:rowOff>77470</xdr:rowOff>
    </xdr:from>
    <xdr:to>
      <xdr:col>16</xdr:col>
      <xdr:colOff>485775</xdr:colOff>
      <xdr:row>20</xdr:row>
      <xdr:rowOff>401320</xdr:rowOff>
    </xdr:to>
    <xdr:pic>
      <xdr:nvPicPr>
        <xdr:cNvPr id="51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8256905" y="10208260"/>
          <a:ext cx="382270" cy="32385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146050</xdr:colOff>
      <xdr:row>31</xdr:row>
      <xdr:rowOff>69850</xdr:rowOff>
    </xdr:from>
    <xdr:to>
      <xdr:col>16</xdr:col>
      <xdr:colOff>448945</xdr:colOff>
      <xdr:row>31</xdr:row>
      <xdr:rowOff>431165</xdr:rowOff>
    </xdr:to>
    <xdr:pic>
      <xdr:nvPicPr>
        <xdr:cNvPr id="57" name="图片 56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8299450" y="16379190"/>
          <a:ext cx="302895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146050</xdr:colOff>
      <xdr:row>72</xdr:row>
      <xdr:rowOff>76200</xdr:rowOff>
    </xdr:from>
    <xdr:to>
      <xdr:col>16</xdr:col>
      <xdr:colOff>430530</xdr:colOff>
      <xdr:row>72</xdr:row>
      <xdr:rowOff>403225</xdr:rowOff>
    </xdr:to>
    <xdr:pic>
      <xdr:nvPicPr>
        <xdr:cNvPr id="30" name="图片 29"/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8299450" y="39573835"/>
          <a:ext cx="284480" cy="327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145415</xdr:colOff>
      <xdr:row>73</xdr:row>
      <xdr:rowOff>86360</xdr:rowOff>
    </xdr:from>
    <xdr:to>
      <xdr:col>16</xdr:col>
      <xdr:colOff>429895</xdr:colOff>
      <xdr:row>73</xdr:row>
      <xdr:rowOff>413385</xdr:rowOff>
    </xdr:to>
    <xdr:pic>
      <xdr:nvPicPr>
        <xdr:cNvPr id="59" name="图片 58"/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8298815" y="40091360"/>
          <a:ext cx="284480" cy="327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127000</xdr:colOff>
      <xdr:row>74</xdr:row>
      <xdr:rowOff>99060</xdr:rowOff>
    </xdr:from>
    <xdr:to>
      <xdr:col>16</xdr:col>
      <xdr:colOff>469900</xdr:colOff>
      <xdr:row>74</xdr:row>
      <xdr:rowOff>437515</xdr:rowOff>
    </xdr:to>
    <xdr:pic>
      <xdr:nvPicPr>
        <xdr:cNvPr id="60" name="图片 59"/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8280400" y="40611425"/>
          <a:ext cx="342900" cy="338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125730</xdr:colOff>
      <xdr:row>83</xdr:row>
      <xdr:rowOff>93345</xdr:rowOff>
    </xdr:from>
    <xdr:to>
      <xdr:col>16</xdr:col>
      <xdr:colOff>453390</xdr:colOff>
      <xdr:row>83</xdr:row>
      <xdr:rowOff>407670</xdr:rowOff>
    </xdr:to>
    <xdr:pic>
      <xdr:nvPicPr>
        <xdr:cNvPr id="6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8279130" y="45171995"/>
          <a:ext cx="327660" cy="31432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72390</xdr:colOff>
      <xdr:row>90</xdr:row>
      <xdr:rowOff>165735</xdr:rowOff>
    </xdr:from>
    <xdr:to>
      <xdr:col>16</xdr:col>
      <xdr:colOff>415925</xdr:colOff>
      <xdr:row>90</xdr:row>
      <xdr:rowOff>415925</xdr:rowOff>
    </xdr:to>
    <xdr:pic>
      <xdr:nvPicPr>
        <xdr:cNvPr id="62" name="图片 61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225790" y="48795940"/>
          <a:ext cx="343535" cy="2501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136525</xdr:colOff>
      <xdr:row>66</xdr:row>
      <xdr:rowOff>77470</xdr:rowOff>
    </xdr:from>
    <xdr:to>
      <xdr:col>16</xdr:col>
      <xdr:colOff>391160</xdr:colOff>
      <xdr:row>66</xdr:row>
      <xdr:rowOff>407035</xdr:rowOff>
    </xdr:to>
    <xdr:pic>
      <xdr:nvPicPr>
        <xdr:cNvPr id="63" name="图片 62"/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8289925" y="35994975"/>
          <a:ext cx="254635" cy="329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146685</xdr:colOff>
      <xdr:row>65</xdr:row>
      <xdr:rowOff>66675</xdr:rowOff>
    </xdr:from>
    <xdr:to>
      <xdr:col>16</xdr:col>
      <xdr:colOff>407035</xdr:colOff>
      <xdr:row>65</xdr:row>
      <xdr:rowOff>403860</xdr:rowOff>
    </xdr:to>
    <xdr:pic>
      <xdr:nvPicPr>
        <xdr:cNvPr id="66" name="图片 65"/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8300085" y="35476815"/>
          <a:ext cx="260350" cy="337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53340</xdr:colOff>
      <xdr:row>92</xdr:row>
      <xdr:rowOff>128905</xdr:rowOff>
    </xdr:from>
    <xdr:to>
      <xdr:col>16</xdr:col>
      <xdr:colOff>521970</xdr:colOff>
      <xdr:row>92</xdr:row>
      <xdr:rowOff>395605</xdr:rowOff>
    </xdr:to>
    <xdr:pic>
      <xdr:nvPicPr>
        <xdr:cNvPr id="69" name="图片 68"/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8206740" y="49773840"/>
          <a:ext cx="468630" cy="266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189230</xdr:colOff>
      <xdr:row>62</xdr:row>
      <xdr:rowOff>88900</xdr:rowOff>
    </xdr:from>
    <xdr:to>
      <xdr:col>16</xdr:col>
      <xdr:colOff>420370</xdr:colOff>
      <xdr:row>62</xdr:row>
      <xdr:rowOff>425450</xdr:rowOff>
    </xdr:to>
    <xdr:pic>
      <xdr:nvPicPr>
        <xdr:cNvPr id="70" name="图片 69"/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8342630" y="33479105"/>
          <a:ext cx="231140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196850</xdr:colOff>
      <xdr:row>61</xdr:row>
      <xdr:rowOff>88900</xdr:rowOff>
    </xdr:from>
    <xdr:to>
      <xdr:col>16</xdr:col>
      <xdr:colOff>427990</xdr:colOff>
      <xdr:row>61</xdr:row>
      <xdr:rowOff>426085</xdr:rowOff>
    </xdr:to>
    <xdr:pic>
      <xdr:nvPicPr>
        <xdr:cNvPr id="71" name="图片 70"/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8350250" y="32971740"/>
          <a:ext cx="231140" cy="337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78105</xdr:colOff>
      <xdr:row>111</xdr:row>
      <xdr:rowOff>142240</xdr:rowOff>
    </xdr:from>
    <xdr:to>
      <xdr:col>16</xdr:col>
      <xdr:colOff>476885</xdr:colOff>
      <xdr:row>111</xdr:row>
      <xdr:rowOff>391795</xdr:rowOff>
    </xdr:to>
    <xdr:pic>
      <xdr:nvPicPr>
        <xdr:cNvPr id="72" name="图片 71"/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8231505" y="59427110"/>
          <a:ext cx="398780" cy="249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57150</xdr:colOff>
      <xdr:row>112</xdr:row>
      <xdr:rowOff>168275</xdr:rowOff>
    </xdr:from>
    <xdr:to>
      <xdr:col>16</xdr:col>
      <xdr:colOff>525145</xdr:colOff>
      <xdr:row>112</xdr:row>
      <xdr:rowOff>351790</xdr:rowOff>
    </xdr:to>
    <xdr:pic>
      <xdr:nvPicPr>
        <xdr:cNvPr id="73" name="图片 72"/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8210550" y="59960510"/>
          <a:ext cx="467995" cy="183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83820</xdr:colOff>
      <xdr:row>118</xdr:row>
      <xdr:rowOff>62865</xdr:rowOff>
    </xdr:from>
    <xdr:to>
      <xdr:col>16</xdr:col>
      <xdr:colOff>458470</xdr:colOff>
      <xdr:row>118</xdr:row>
      <xdr:rowOff>419735</xdr:rowOff>
    </xdr:to>
    <xdr:pic>
      <xdr:nvPicPr>
        <xdr:cNvPr id="74" name="图片 73"/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8237220" y="62899290"/>
          <a:ext cx="37465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73660</xdr:colOff>
      <xdr:row>119</xdr:row>
      <xdr:rowOff>63500</xdr:rowOff>
    </xdr:from>
    <xdr:to>
      <xdr:col>16</xdr:col>
      <xdr:colOff>440055</xdr:colOff>
      <xdr:row>119</xdr:row>
      <xdr:rowOff>445770</xdr:rowOff>
    </xdr:to>
    <xdr:pic>
      <xdr:nvPicPr>
        <xdr:cNvPr id="79" name="图片 78"/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8227060" y="63407290"/>
          <a:ext cx="366395" cy="3822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174625</xdr:colOff>
      <xdr:row>122</xdr:row>
      <xdr:rowOff>78740</xdr:rowOff>
    </xdr:from>
    <xdr:to>
      <xdr:col>16</xdr:col>
      <xdr:colOff>400050</xdr:colOff>
      <xdr:row>122</xdr:row>
      <xdr:rowOff>437515</xdr:rowOff>
    </xdr:to>
    <xdr:pic>
      <xdr:nvPicPr>
        <xdr:cNvPr id="86" name="图片 85"/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8328025" y="64944625"/>
          <a:ext cx="225425" cy="358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131445</xdr:colOff>
      <xdr:row>123</xdr:row>
      <xdr:rowOff>100965</xdr:rowOff>
    </xdr:from>
    <xdr:to>
      <xdr:col>16</xdr:col>
      <xdr:colOff>455295</xdr:colOff>
      <xdr:row>123</xdr:row>
      <xdr:rowOff>435610</xdr:rowOff>
    </xdr:to>
    <xdr:pic>
      <xdr:nvPicPr>
        <xdr:cNvPr id="87" name="图片 86"/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8284845" y="65373250"/>
          <a:ext cx="32385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67310</xdr:colOff>
      <xdr:row>127</xdr:row>
      <xdr:rowOff>195580</xdr:rowOff>
    </xdr:from>
    <xdr:to>
      <xdr:col>16</xdr:col>
      <xdr:colOff>492760</xdr:colOff>
      <xdr:row>127</xdr:row>
      <xdr:rowOff>297180</xdr:rowOff>
    </xdr:to>
    <xdr:pic>
      <xdr:nvPicPr>
        <xdr:cNvPr id="88" name="图片 87"/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8220710" y="67090925"/>
          <a:ext cx="425450" cy="101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57150</xdr:colOff>
      <xdr:row>128</xdr:row>
      <xdr:rowOff>164465</xdr:rowOff>
    </xdr:from>
    <xdr:to>
      <xdr:col>16</xdr:col>
      <xdr:colOff>506095</xdr:colOff>
      <xdr:row>128</xdr:row>
      <xdr:rowOff>325755</xdr:rowOff>
    </xdr:to>
    <xdr:pic>
      <xdr:nvPicPr>
        <xdr:cNvPr id="90" name="图片 89"/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8210550" y="67567175"/>
          <a:ext cx="448945" cy="161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185420</xdr:colOff>
      <xdr:row>131</xdr:row>
      <xdr:rowOff>67945</xdr:rowOff>
    </xdr:from>
    <xdr:to>
      <xdr:col>16</xdr:col>
      <xdr:colOff>398145</xdr:colOff>
      <xdr:row>131</xdr:row>
      <xdr:rowOff>463550</xdr:rowOff>
    </xdr:to>
    <xdr:pic>
      <xdr:nvPicPr>
        <xdr:cNvPr id="91" name="图片 90"/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8338820" y="68992750"/>
          <a:ext cx="212725" cy="395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140335</xdr:colOff>
      <xdr:row>136</xdr:row>
      <xdr:rowOff>135890</xdr:rowOff>
    </xdr:from>
    <xdr:to>
      <xdr:col>16</xdr:col>
      <xdr:colOff>407670</xdr:colOff>
      <xdr:row>136</xdr:row>
      <xdr:rowOff>410210</xdr:rowOff>
    </xdr:to>
    <xdr:pic>
      <xdr:nvPicPr>
        <xdr:cNvPr id="9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8293735" y="71597520"/>
          <a:ext cx="267335" cy="27432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198755</xdr:colOff>
      <xdr:row>135</xdr:row>
      <xdr:rowOff>89535</xdr:rowOff>
    </xdr:from>
    <xdr:to>
      <xdr:col>16</xdr:col>
      <xdr:colOff>363220</xdr:colOff>
      <xdr:row>135</xdr:row>
      <xdr:rowOff>327660</xdr:rowOff>
    </xdr:to>
    <xdr:pic>
      <xdr:nvPicPr>
        <xdr:cNvPr id="94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>
        <a:xfrm>
          <a:off x="8352155" y="71043800"/>
          <a:ext cx="164465" cy="23812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160020</xdr:colOff>
      <xdr:row>137</xdr:row>
      <xdr:rowOff>103505</xdr:rowOff>
    </xdr:from>
    <xdr:to>
      <xdr:col>16</xdr:col>
      <xdr:colOff>426085</xdr:colOff>
      <xdr:row>137</xdr:row>
      <xdr:rowOff>400685</xdr:rowOff>
    </xdr:to>
    <xdr:pic>
      <xdr:nvPicPr>
        <xdr:cNvPr id="95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>
        <a:xfrm>
          <a:off x="8313420" y="72072500"/>
          <a:ext cx="266065" cy="29718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43180</xdr:colOff>
      <xdr:row>138</xdr:row>
      <xdr:rowOff>135255</xdr:rowOff>
    </xdr:from>
    <xdr:to>
      <xdr:col>16</xdr:col>
      <xdr:colOff>528955</xdr:colOff>
      <xdr:row>138</xdr:row>
      <xdr:rowOff>421005</xdr:rowOff>
    </xdr:to>
    <xdr:pic>
      <xdr:nvPicPr>
        <xdr:cNvPr id="9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>
        <a:xfrm>
          <a:off x="8196580" y="72611615"/>
          <a:ext cx="485775" cy="28575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75565</xdr:colOff>
      <xdr:row>139</xdr:row>
      <xdr:rowOff>120015</xdr:rowOff>
    </xdr:from>
    <xdr:to>
      <xdr:col>16</xdr:col>
      <xdr:colOff>472440</xdr:colOff>
      <xdr:row>139</xdr:row>
      <xdr:rowOff>391795</xdr:rowOff>
    </xdr:to>
    <xdr:pic>
      <xdr:nvPicPr>
        <xdr:cNvPr id="98" name="图片 97"/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8228965" y="73103740"/>
          <a:ext cx="396875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152400</xdr:colOff>
      <xdr:row>23</xdr:row>
      <xdr:rowOff>100965</xdr:rowOff>
    </xdr:from>
    <xdr:to>
      <xdr:col>16</xdr:col>
      <xdr:colOff>419100</xdr:colOff>
      <xdr:row>23</xdr:row>
      <xdr:rowOff>436880</xdr:rowOff>
    </xdr:to>
    <xdr:pic>
      <xdr:nvPicPr>
        <xdr:cNvPr id="100" name="图片 99"/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8305800" y="11753850"/>
          <a:ext cx="266700" cy="335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152400</xdr:colOff>
      <xdr:row>24</xdr:row>
      <xdr:rowOff>100965</xdr:rowOff>
    </xdr:from>
    <xdr:to>
      <xdr:col>16</xdr:col>
      <xdr:colOff>419100</xdr:colOff>
      <xdr:row>24</xdr:row>
      <xdr:rowOff>436880</xdr:rowOff>
    </xdr:to>
    <xdr:pic>
      <xdr:nvPicPr>
        <xdr:cNvPr id="103" name="图片 102"/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8305800" y="12261215"/>
          <a:ext cx="266700" cy="335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152400</xdr:colOff>
      <xdr:row>25</xdr:row>
      <xdr:rowOff>100965</xdr:rowOff>
    </xdr:from>
    <xdr:to>
      <xdr:col>16</xdr:col>
      <xdr:colOff>419100</xdr:colOff>
      <xdr:row>25</xdr:row>
      <xdr:rowOff>436880</xdr:rowOff>
    </xdr:to>
    <xdr:pic>
      <xdr:nvPicPr>
        <xdr:cNvPr id="104" name="图片 103"/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8305800" y="12768580"/>
          <a:ext cx="266700" cy="335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173990</xdr:colOff>
      <xdr:row>57</xdr:row>
      <xdr:rowOff>79375</xdr:rowOff>
    </xdr:from>
    <xdr:to>
      <xdr:col>16</xdr:col>
      <xdr:colOff>437515</xdr:colOff>
      <xdr:row>57</xdr:row>
      <xdr:rowOff>415290</xdr:rowOff>
    </xdr:to>
    <xdr:pic>
      <xdr:nvPicPr>
        <xdr:cNvPr id="111" name="图片 110"/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8327390" y="30396815"/>
          <a:ext cx="263525" cy="335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173355</xdr:colOff>
      <xdr:row>58</xdr:row>
      <xdr:rowOff>101600</xdr:rowOff>
    </xdr:from>
    <xdr:to>
      <xdr:col>16</xdr:col>
      <xdr:colOff>436880</xdr:colOff>
      <xdr:row>58</xdr:row>
      <xdr:rowOff>438150</xdr:rowOff>
    </xdr:to>
    <xdr:pic>
      <xdr:nvPicPr>
        <xdr:cNvPr id="117" name="图片 116"/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8326755" y="30926405"/>
          <a:ext cx="263525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120015</xdr:colOff>
      <xdr:row>140</xdr:row>
      <xdr:rowOff>69215</xdr:rowOff>
    </xdr:from>
    <xdr:to>
      <xdr:col>16</xdr:col>
      <xdr:colOff>446405</xdr:colOff>
      <xdr:row>140</xdr:row>
      <xdr:rowOff>405765</xdr:rowOff>
    </xdr:to>
    <xdr:pic>
      <xdr:nvPicPr>
        <xdr:cNvPr id="118" name="图片 117"/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8273415" y="73560305"/>
          <a:ext cx="326390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120015</xdr:colOff>
      <xdr:row>140</xdr:row>
      <xdr:rowOff>69215</xdr:rowOff>
    </xdr:from>
    <xdr:to>
      <xdr:col>16</xdr:col>
      <xdr:colOff>446405</xdr:colOff>
      <xdr:row>140</xdr:row>
      <xdr:rowOff>405765</xdr:rowOff>
    </xdr:to>
    <xdr:pic>
      <xdr:nvPicPr>
        <xdr:cNvPr id="119" name="图片 118"/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8273415" y="73560305"/>
          <a:ext cx="326390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120015</xdr:colOff>
      <xdr:row>141</xdr:row>
      <xdr:rowOff>69215</xdr:rowOff>
    </xdr:from>
    <xdr:to>
      <xdr:col>16</xdr:col>
      <xdr:colOff>446405</xdr:colOff>
      <xdr:row>141</xdr:row>
      <xdr:rowOff>405765</xdr:rowOff>
    </xdr:to>
    <xdr:pic>
      <xdr:nvPicPr>
        <xdr:cNvPr id="120" name="图片 119"/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8273415" y="74067670"/>
          <a:ext cx="326390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120015</xdr:colOff>
      <xdr:row>142</xdr:row>
      <xdr:rowOff>69215</xdr:rowOff>
    </xdr:from>
    <xdr:to>
      <xdr:col>16</xdr:col>
      <xdr:colOff>446405</xdr:colOff>
      <xdr:row>142</xdr:row>
      <xdr:rowOff>405765</xdr:rowOff>
    </xdr:to>
    <xdr:pic>
      <xdr:nvPicPr>
        <xdr:cNvPr id="122" name="图片 121"/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8273415" y="74575035"/>
          <a:ext cx="326390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120015</xdr:colOff>
      <xdr:row>142</xdr:row>
      <xdr:rowOff>69215</xdr:rowOff>
    </xdr:from>
    <xdr:to>
      <xdr:col>16</xdr:col>
      <xdr:colOff>446405</xdr:colOff>
      <xdr:row>142</xdr:row>
      <xdr:rowOff>405765</xdr:rowOff>
    </xdr:to>
    <xdr:pic>
      <xdr:nvPicPr>
        <xdr:cNvPr id="124" name="图片 123"/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8273415" y="74575035"/>
          <a:ext cx="326390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120015</xdr:colOff>
      <xdr:row>144</xdr:row>
      <xdr:rowOff>69215</xdr:rowOff>
    </xdr:from>
    <xdr:to>
      <xdr:col>16</xdr:col>
      <xdr:colOff>446405</xdr:colOff>
      <xdr:row>144</xdr:row>
      <xdr:rowOff>405765</xdr:rowOff>
    </xdr:to>
    <xdr:pic>
      <xdr:nvPicPr>
        <xdr:cNvPr id="125" name="图片 124"/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8273415" y="75589765"/>
          <a:ext cx="326390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120015</xdr:colOff>
      <xdr:row>144</xdr:row>
      <xdr:rowOff>69215</xdr:rowOff>
    </xdr:from>
    <xdr:to>
      <xdr:col>16</xdr:col>
      <xdr:colOff>446405</xdr:colOff>
      <xdr:row>144</xdr:row>
      <xdr:rowOff>405765</xdr:rowOff>
    </xdr:to>
    <xdr:pic>
      <xdr:nvPicPr>
        <xdr:cNvPr id="126" name="图片 125"/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8273415" y="75589765"/>
          <a:ext cx="326390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120015</xdr:colOff>
      <xdr:row>145</xdr:row>
      <xdr:rowOff>69215</xdr:rowOff>
    </xdr:from>
    <xdr:to>
      <xdr:col>16</xdr:col>
      <xdr:colOff>446405</xdr:colOff>
      <xdr:row>145</xdr:row>
      <xdr:rowOff>405765</xdr:rowOff>
    </xdr:to>
    <xdr:pic>
      <xdr:nvPicPr>
        <xdr:cNvPr id="127" name="图片 126"/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8273415" y="76097130"/>
          <a:ext cx="326390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120015</xdr:colOff>
      <xdr:row>146</xdr:row>
      <xdr:rowOff>69215</xdr:rowOff>
    </xdr:from>
    <xdr:to>
      <xdr:col>16</xdr:col>
      <xdr:colOff>446405</xdr:colOff>
      <xdr:row>146</xdr:row>
      <xdr:rowOff>405765</xdr:rowOff>
    </xdr:to>
    <xdr:pic>
      <xdr:nvPicPr>
        <xdr:cNvPr id="131" name="图片 130"/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8273415" y="76604495"/>
          <a:ext cx="326390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120015</xdr:colOff>
      <xdr:row>146</xdr:row>
      <xdr:rowOff>69215</xdr:rowOff>
    </xdr:from>
    <xdr:to>
      <xdr:col>16</xdr:col>
      <xdr:colOff>446405</xdr:colOff>
      <xdr:row>146</xdr:row>
      <xdr:rowOff>405765</xdr:rowOff>
    </xdr:to>
    <xdr:pic>
      <xdr:nvPicPr>
        <xdr:cNvPr id="132" name="图片 131"/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8273415" y="76604495"/>
          <a:ext cx="326390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141605</xdr:colOff>
      <xdr:row>148</xdr:row>
      <xdr:rowOff>90805</xdr:rowOff>
    </xdr:from>
    <xdr:to>
      <xdr:col>16</xdr:col>
      <xdr:colOff>469900</xdr:colOff>
      <xdr:row>148</xdr:row>
      <xdr:rowOff>427355</xdr:rowOff>
    </xdr:to>
    <xdr:pic>
      <xdr:nvPicPr>
        <xdr:cNvPr id="134" name="图片 133"/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8295005" y="77640815"/>
          <a:ext cx="328295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141605</xdr:colOff>
      <xdr:row>150</xdr:row>
      <xdr:rowOff>90805</xdr:rowOff>
    </xdr:from>
    <xdr:to>
      <xdr:col>16</xdr:col>
      <xdr:colOff>469900</xdr:colOff>
      <xdr:row>150</xdr:row>
      <xdr:rowOff>427355</xdr:rowOff>
    </xdr:to>
    <xdr:pic>
      <xdr:nvPicPr>
        <xdr:cNvPr id="135" name="图片 134"/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8295005" y="78655545"/>
          <a:ext cx="328295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152400</xdr:colOff>
      <xdr:row>149</xdr:row>
      <xdr:rowOff>58420</xdr:rowOff>
    </xdr:from>
    <xdr:to>
      <xdr:col>16</xdr:col>
      <xdr:colOff>480060</xdr:colOff>
      <xdr:row>149</xdr:row>
      <xdr:rowOff>394970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xfrm>
          <a:off x="8305800" y="78115795"/>
          <a:ext cx="327660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152400</xdr:colOff>
      <xdr:row>151</xdr:row>
      <xdr:rowOff>58420</xdr:rowOff>
    </xdr:from>
    <xdr:to>
      <xdr:col>16</xdr:col>
      <xdr:colOff>480060</xdr:colOff>
      <xdr:row>151</xdr:row>
      <xdr:rowOff>394970</xdr:rowOff>
    </xdr:to>
    <xdr:pic>
      <xdr:nvPicPr>
        <xdr:cNvPr id="10" name="图片 9"/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xfrm>
          <a:off x="8305800" y="79130525"/>
          <a:ext cx="327660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130810</xdr:colOff>
      <xdr:row>155</xdr:row>
      <xdr:rowOff>90170</xdr:rowOff>
    </xdr:from>
    <xdr:to>
      <xdr:col>16</xdr:col>
      <xdr:colOff>431165</xdr:colOff>
      <xdr:row>155</xdr:row>
      <xdr:rowOff>426720</xdr:rowOff>
    </xdr:to>
    <xdr:pic>
      <xdr:nvPicPr>
        <xdr:cNvPr id="21" name="图片 20"/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>
          <a:off x="8284210" y="81191735"/>
          <a:ext cx="300355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153035</xdr:colOff>
      <xdr:row>154</xdr:row>
      <xdr:rowOff>78740</xdr:rowOff>
    </xdr:from>
    <xdr:to>
      <xdr:col>16</xdr:col>
      <xdr:colOff>457200</xdr:colOff>
      <xdr:row>154</xdr:row>
      <xdr:rowOff>421005</xdr:rowOff>
    </xdr:to>
    <xdr:pic>
      <xdr:nvPicPr>
        <xdr:cNvPr id="22" name="图片 21"/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8306435" y="80672940"/>
          <a:ext cx="304165" cy="342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120650</xdr:colOff>
      <xdr:row>157</xdr:row>
      <xdr:rowOff>69215</xdr:rowOff>
    </xdr:from>
    <xdr:to>
      <xdr:col>16</xdr:col>
      <xdr:colOff>434975</xdr:colOff>
      <xdr:row>157</xdr:row>
      <xdr:rowOff>405765</xdr:rowOff>
    </xdr:to>
    <xdr:pic>
      <xdr:nvPicPr>
        <xdr:cNvPr id="31" name="图片 30"/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xfrm>
          <a:off x="8274050" y="82185510"/>
          <a:ext cx="314325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120650</xdr:colOff>
      <xdr:row>158</xdr:row>
      <xdr:rowOff>69215</xdr:rowOff>
    </xdr:from>
    <xdr:to>
      <xdr:col>16</xdr:col>
      <xdr:colOff>434975</xdr:colOff>
      <xdr:row>158</xdr:row>
      <xdr:rowOff>405765</xdr:rowOff>
    </xdr:to>
    <xdr:pic>
      <xdr:nvPicPr>
        <xdr:cNvPr id="32" name="图片 31"/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xfrm>
          <a:off x="8274050" y="82692875"/>
          <a:ext cx="314325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161925</xdr:colOff>
      <xdr:row>179</xdr:row>
      <xdr:rowOff>134620</xdr:rowOff>
    </xdr:from>
    <xdr:to>
      <xdr:col>16</xdr:col>
      <xdr:colOff>429260</xdr:colOff>
      <xdr:row>179</xdr:row>
      <xdr:rowOff>408940</xdr:rowOff>
    </xdr:to>
    <xdr:pic>
      <xdr:nvPicPr>
        <xdr:cNvPr id="5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8315325" y="93412945"/>
          <a:ext cx="267335" cy="27432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120015</xdr:colOff>
      <xdr:row>180</xdr:row>
      <xdr:rowOff>123825</xdr:rowOff>
    </xdr:from>
    <xdr:to>
      <xdr:col>16</xdr:col>
      <xdr:colOff>400685</xdr:colOff>
      <xdr:row>180</xdr:row>
      <xdr:rowOff>411480</xdr:rowOff>
    </xdr:to>
    <xdr:pic>
      <xdr:nvPicPr>
        <xdr:cNvPr id="5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8273415" y="93909515"/>
          <a:ext cx="280670" cy="28765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147955</xdr:colOff>
      <xdr:row>178</xdr:row>
      <xdr:rowOff>93980</xdr:rowOff>
    </xdr:from>
    <xdr:to>
      <xdr:col>16</xdr:col>
      <xdr:colOff>425450</xdr:colOff>
      <xdr:row>178</xdr:row>
      <xdr:rowOff>379095</xdr:rowOff>
    </xdr:to>
    <xdr:pic>
      <xdr:nvPicPr>
        <xdr:cNvPr id="5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8301355" y="92864940"/>
          <a:ext cx="277495" cy="28511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66675</xdr:colOff>
      <xdr:row>181</xdr:row>
      <xdr:rowOff>57150</xdr:rowOff>
    </xdr:from>
    <xdr:to>
      <xdr:col>16</xdr:col>
      <xdr:colOff>468630</xdr:colOff>
      <xdr:row>181</xdr:row>
      <xdr:rowOff>393700</xdr:rowOff>
    </xdr:to>
    <xdr:pic>
      <xdr:nvPicPr>
        <xdr:cNvPr id="55" name="图片 54"/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8220075" y="94350205"/>
          <a:ext cx="401955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75565</xdr:colOff>
      <xdr:row>182</xdr:row>
      <xdr:rowOff>120015</xdr:rowOff>
    </xdr:from>
    <xdr:to>
      <xdr:col>16</xdr:col>
      <xdr:colOff>472440</xdr:colOff>
      <xdr:row>182</xdr:row>
      <xdr:rowOff>391795</xdr:rowOff>
    </xdr:to>
    <xdr:pic>
      <xdr:nvPicPr>
        <xdr:cNvPr id="56" name="图片 55"/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8228965" y="94920435"/>
          <a:ext cx="396875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155575</xdr:colOff>
      <xdr:row>185</xdr:row>
      <xdr:rowOff>123825</xdr:rowOff>
    </xdr:from>
    <xdr:to>
      <xdr:col>16</xdr:col>
      <xdr:colOff>426720</xdr:colOff>
      <xdr:row>185</xdr:row>
      <xdr:rowOff>375285</xdr:rowOff>
    </xdr:to>
    <xdr:pic>
      <xdr:nvPicPr>
        <xdr:cNvPr id="109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>
        <a:xfrm>
          <a:off x="8308975" y="96446340"/>
          <a:ext cx="271145" cy="25146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118745</xdr:colOff>
      <xdr:row>186</xdr:row>
      <xdr:rowOff>83820</xdr:rowOff>
    </xdr:from>
    <xdr:to>
      <xdr:col>16</xdr:col>
      <xdr:colOff>415925</xdr:colOff>
      <xdr:row>186</xdr:row>
      <xdr:rowOff>410845</xdr:rowOff>
    </xdr:to>
    <xdr:pic>
      <xdr:nvPicPr>
        <xdr:cNvPr id="13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8272145" y="96913700"/>
          <a:ext cx="297180" cy="32702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141605</xdr:colOff>
      <xdr:row>156</xdr:row>
      <xdr:rowOff>88900</xdr:rowOff>
    </xdr:from>
    <xdr:to>
      <xdr:col>16</xdr:col>
      <xdr:colOff>426085</xdr:colOff>
      <xdr:row>156</xdr:row>
      <xdr:rowOff>425450</xdr:rowOff>
    </xdr:to>
    <xdr:pic>
      <xdr:nvPicPr>
        <xdr:cNvPr id="144" name="图片 143"/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xfrm>
          <a:off x="8295005" y="81697830"/>
          <a:ext cx="284480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173990</xdr:colOff>
      <xdr:row>49</xdr:row>
      <xdr:rowOff>88900</xdr:rowOff>
    </xdr:from>
    <xdr:to>
      <xdr:col>16</xdr:col>
      <xdr:colOff>376555</xdr:colOff>
      <xdr:row>49</xdr:row>
      <xdr:rowOff>425450</xdr:rowOff>
    </xdr:to>
    <xdr:pic>
      <xdr:nvPicPr>
        <xdr:cNvPr id="145" name="图片 144"/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xfrm>
          <a:off x="8327390" y="25963880"/>
          <a:ext cx="202565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17780</xdr:colOff>
      <xdr:row>187</xdr:row>
      <xdr:rowOff>147955</xdr:rowOff>
    </xdr:from>
    <xdr:to>
      <xdr:col>16</xdr:col>
      <xdr:colOff>473075</xdr:colOff>
      <xdr:row>187</xdr:row>
      <xdr:rowOff>412750</xdr:rowOff>
    </xdr:to>
    <xdr:pic>
      <xdr:nvPicPr>
        <xdr:cNvPr id="147" name="图片 146"/>
        <xdr:cNvPicPr>
          <a:picLocks noChangeAspect="1"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xfrm>
          <a:off x="8171180" y="97485200"/>
          <a:ext cx="455295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135255</xdr:colOff>
      <xdr:row>189</xdr:row>
      <xdr:rowOff>13970</xdr:rowOff>
    </xdr:from>
    <xdr:to>
      <xdr:col>16</xdr:col>
      <xdr:colOff>367665</xdr:colOff>
      <xdr:row>189</xdr:row>
      <xdr:rowOff>478790</xdr:rowOff>
    </xdr:to>
    <xdr:pic>
      <xdr:nvPicPr>
        <xdr:cNvPr id="149" name="图片 148"/>
        <xdr:cNvPicPr>
          <a:picLocks noChangeAspect="1"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xfrm>
          <a:off x="8288655" y="98365945"/>
          <a:ext cx="232410" cy="464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81280</xdr:colOff>
      <xdr:row>124</xdr:row>
      <xdr:rowOff>41910</xdr:rowOff>
    </xdr:from>
    <xdr:to>
      <xdr:col>16</xdr:col>
      <xdr:colOff>394970</xdr:colOff>
      <xdr:row>124</xdr:row>
      <xdr:rowOff>471805</xdr:rowOff>
    </xdr:to>
    <xdr:pic>
      <xdr:nvPicPr>
        <xdr:cNvPr id="154" name="图片 153"/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xfrm>
          <a:off x="8234680" y="65415160"/>
          <a:ext cx="313690" cy="429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117475</xdr:colOff>
      <xdr:row>121</xdr:row>
      <xdr:rowOff>41275</xdr:rowOff>
    </xdr:from>
    <xdr:to>
      <xdr:col>16</xdr:col>
      <xdr:colOff>412115</xdr:colOff>
      <xdr:row>121</xdr:row>
      <xdr:rowOff>454025</xdr:rowOff>
    </xdr:to>
    <xdr:pic>
      <xdr:nvPicPr>
        <xdr:cNvPr id="156" name="图片 155"/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xfrm>
          <a:off x="8270875" y="64399795"/>
          <a:ext cx="294640" cy="412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53975</xdr:colOff>
      <xdr:row>188</xdr:row>
      <xdr:rowOff>50165</xdr:rowOff>
    </xdr:from>
    <xdr:to>
      <xdr:col>16</xdr:col>
      <xdr:colOff>461645</xdr:colOff>
      <xdr:row>188</xdr:row>
      <xdr:rowOff>454660</xdr:rowOff>
    </xdr:to>
    <xdr:pic>
      <xdr:nvPicPr>
        <xdr:cNvPr id="85" name="图片 84"/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8207375" y="97894775"/>
          <a:ext cx="407670" cy="4044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59055</xdr:colOff>
      <xdr:row>190</xdr:row>
      <xdr:rowOff>88900</xdr:rowOff>
    </xdr:from>
    <xdr:to>
      <xdr:col>16</xdr:col>
      <xdr:colOff>487681</xdr:colOff>
      <xdr:row>190</xdr:row>
      <xdr:rowOff>400628</xdr:rowOff>
    </xdr:to>
    <xdr:pic>
      <xdr:nvPicPr>
        <xdr:cNvPr id="136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8212455" y="98948240"/>
          <a:ext cx="428625" cy="31115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152400</xdr:colOff>
      <xdr:row>26</xdr:row>
      <xdr:rowOff>100965</xdr:rowOff>
    </xdr:from>
    <xdr:to>
      <xdr:col>16</xdr:col>
      <xdr:colOff>419100</xdr:colOff>
      <xdr:row>26</xdr:row>
      <xdr:rowOff>436880</xdr:rowOff>
    </xdr:to>
    <xdr:pic>
      <xdr:nvPicPr>
        <xdr:cNvPr id="146" name="图片 145"/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8305800" y="13466445"/>
          <a:ext cx="266700" cy="335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152400</xdr:colOff>
      <xdr:row>27</xdr:row>
      <xdr:rowOff>100965</xdr:rowOff>
    </xdr:from>
    <xdr:to>
      <xdr:col>16</xdr:col>
      <xdr:colOff>419100</xdr:colOff>
      <xdr:row>27</xdr:row>
      <xdr:rowOff>436880</xdr:rowOff>
    </xdr:to>
    <xdr:pic>
      <xdr:nvPicPr>
        <xdr:cNvPr id="157" name="图片 156"/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8305800" y="14164310"/>
          <a:ext cx="266700" cy="335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146050</xdr:colOff>
      <xdr:row>34</xdr:row>
      <xdr:rowOff>70485</xdr:rowOff>
    </xdr:from>
    <xdr:to>
      <xdr:col>16</xdr:col>
      <xdr:colOff>448945</xdr:colOff>
      <xdr:row>34</xdr:row>
      <xdr:rowOff>431800</xdr:rowOff>
    </xdr:to>
    <xdr:pic>
      <xdr:nvPicPr>
        <xdr:cNvPr id="158" name="图片 157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8299450" y="18054320"/>
          <a:ext cx="302895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146050</xdr:colOff>
      <xdr:row>35</xdr:row>
      <xdr:rowOff>70485</xdr:rowOff>
    </xdr:from>
    <xdr:to>
      <xdr:col>16</xdr:col>
      <xdr:colOff>448945</xdr:colOff>
      <xdr:row>35</xdr:row>
      <xdr:rowOff>431800</xdr:rowOff>
    </xdr:to>
    <xdr:pic>
      <xdr:nvPicPr>
        <xdr:cNvPr id="161" name="图片 160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8299450" y="18702020"/>
          <a:ext cx="302895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163195</xdr:colOff>
      <xdr:row>40</xdr:row>
      <xdr:rowOff>62230</xdr:rowOff>
    </xdr:from>
    <xdr:to>
      <xdr:col>16</xdr:col>
      <xdr:colOff>421640</xdr:colOff>
      <xdr:row>40</xdr:row>
      <xdr:rowOff>386080</xdr:rowOff>
    </xdr:to>
    <xdr:pic>
      <xdr:nvPicPr>
        <xdr:cNvPr id="163" name="图片 162"/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8316595" y="21370925"/>
          <a:ext cx="258445" cy="323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154940</xdr:colOff>
      <xdr:row>39</xdr:row>
      <xdr:rowOff>80645</xdr:rowOff>
    </xdr:from>
    <xdr:to>
      <xdr:col>16</xdr:col>
      <xdr:colOff>444500</xdr:colOff>
      <xdr:row>39</xdr:row>
      <xdr:rowOff>440690</xdr:rowOff>
    </xdr:to>
    <xdr:pic>
      <xdr:nvPicPr>
        <xdr:cNvPr id="164" name="图片 163"/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8308340" y="20881975"/>
          <a:ext cx="289560" cy="3600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163195</xdr:colOff>
      <xdr:row>43</xdr:row>
      <xdr:rowOff>62230</xdr:rowOff>
    </xdr:from>
    <xdr:to>
      <xdr:col>16</xdr:col>
      <xdr:colOff>421640</xdr:colOff>
      <xdr:row>43</xdr:row>
      <xdr:rowOff>386080</xdr:rowOff>
    </xdr:to>
    <xdr:pic>
      <xdr:nvPicPr>
        <xdr:cNvPr id="165" name="图片 164"/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8316595" y="22893020"/>
          <a:ext cx="258445" cy="323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163195</xdr:colOff>
      <xdr:row>44</xdr:row>
      <xdr:rowOff>62230</xdr:rowOff>
    </xdr:from>
    <xdr:to>
      <xdr:col>16</xdr:col>
      <xdr:colOff>421640</xdr:colOff>
      <xdr:row>44</xdr:row>
      <xdr:rowOff>386080</xdr:rowOff>
    </xdr:to>
    <xdr:pic>
      <xdr:nvPicPr>
        <xdr:cNvPr id="166" name="图片 165"/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8316595" y="23400385"/>
          <a:ext cx="258445" cy="323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107950</xdr:colOff>
      <xdr:row>11</xdr:row>
      <xdr:rowOff>224790</xdr:rowOff>
    </xdr:from>
    <xdr:to>
      <xdr:col>16</xdr:col>
      <xdr:colOff>421640</xdr:colOff>
      <xdr:row>11</xdr:row>
      <xdr:rowOff>645160</xdr:rowOff>
    </xdr:to>
    <xdr:pic>
      <xdr:nvPicPr>
        <xdr:cNvPr id="176" name="图片 175"/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8261350" y="5291455"/>
          <a:ext cx="313690" cy="420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109220</xdr:colOff>
      <xdr:row>12</xdr:row>
      <xdr:rowOff>141605</xdr:rowOff>
    </xdr:from>
    <xdr:to>
      <xdr:col>16</xdr:col>
      <xdr:colOff>422910</xdr:colOff>
      <xdr:row>12</xdr:row>
      <xdr:rowOff>561975</xdr:rowOff>
    </xdr:to>
    <xdr:pic>
      <xdr:nvPicPr>
        <xdr:cNvPr id="177" name="图片 176"/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8262620" y="5970270"/>
          <a:ext cx="313690" cy="420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81915</xdr:colOff>
      <xdr:row>60</xdr:row>
      <xdr:rowOff>157480</xdr:rowOff>
    </xdr:from>
    <xdr:to>
      <xdr:col>16</xdr:col>
      <xdr:colOff>410845</xdr:colOff>
      <xdr:row>60</xdr:row>
      <xdr:rowOff>584200</xdr:rowOff>
    </xdr:to>
    <xdr:pic>
      <xdr:nvPicPr>
        <xdr:cNvPr id="179" name="图片 178"/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8235315" y="32278320"/>
          <a:ext cx="328930" cy="426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18415</xdr:colOff>
      <xdr:row>59</xdr:row>
      <xdr:rowOff>158750</xdr:rowOff>
    </xdr:from>
    <xdr:to>
      <xdr:col>16</xdr:col>
      <xdr:colOff>372745</xdr:colOff>
      <xdr:row>59</xdr:row>
      <xdr:rowOff>618490</xdr:rowOff>
    </xdr:to>
    <xdr:pic>
      <xdr:nvPicPr>
        <xdr:cNvPr id="180" name="图片 179"/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8171815" y="31490920"/>
          <a:ext cx="354330" cy="459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121920</xdr:colOff>
      <xdr:row>64</xdr:row>
      <xdr:rowOff>52070</xdr:rowOff>
    </xdr:from>
    <xdr:to>
      <xdr:col>16</xdr:col>
      <xdr:colOff>434975</xdr:colOff>
      <xdr:row>64</xdr:row>
      <xdr:rowOff>519430</xdr:rowOff>
    </xdr:to>
    <xdr:pic>
      <xdr:nvPicPr>
        <xdr:cNvPr id="189" name="图片 188"/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8275320" y="34711640"/>
          <a:ext cx="313055" cy="467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140335</xdr:colOff>
      <xdr:row>63</xdr:row>
      <xdr:rowOff>69850</xdr:rowOff>
    </xdr:from>
    <xdr:to>
      <xdr:col>16</xdr:col>
      <xdr:colOff>417195</xdr:colOff>
      <xdr:row>63</xdr:row>
      <xdr:rowOff>483870</xdr:rowOff>
    </xdr:to>
    <xdr:pic>
      <xdr:nvPicPr>
        <xdr:cNvPr id="190" name="图片 189"/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8293735" y="33967420"/>
          <a:ext cx="276860" cy="414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86995</xdr:colOff>
      <xdr:row>67</xdr:row>
      <xdr:rowOff>148590</xdr:rowOff>
    </xdr:from>
    <xdr:to>
      <xdr:col>16</xdr:col>
      <xdr:colOff>393065</xdr:colOff>
      <xdr:row>67</xdr:row>
      <xdr:rowOff>607060</xdr:rowOff>
    </xdr:to>
    <xdr:pic>
      <xdr:nvPicPr>
        <xdr:cNvPr id="191" name="图片 190"/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8240395" y="36573460"/>
          <a:ext cx="30607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113030</xdr:colOff>
      <xdr:row>68</xdr:row>
      <xdr:rowOff>166370</xdr:rowOff>
    </xdr:from>
    <xdr:to>
      <xdr:col>16</xdr:col>
      <xdr:colOff>422910</xdr:colOff>
      <xdr:row>68</xdr:row>
      <xdr:rowOff>631190</xdr:rowOff>
    </xdr:to>
    <xdr:pic>
      <xdr:nvPicPr>
        <xdr:cNvPr id="192" name="图片 191"/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8266430" y="37353240"/>
          <a:ext cx="309880" cy="464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20955</xdr:colOff>
      <xdr:row>89</xdr:row>
      <xdr:rowOff>251460</xdr:rowOff>
    </xdr:from>
    <xdr:to>
      <xdr:col>40</xdr:col>
      <xdr:colOff>948690</xdr:colOff>
      <xdr:row>89</xdr:row>
      <xdr:rowOff>254000</xdr:rowOff>
    </xdr:to>
    <xdr:cxnSp macro="">
      <xdr:nvCxnSpPr>
        <xdr:cNvPr id="29" name="直接连接符 28"/>
        <xdr:cNvCxnSpPr/>
      </xdr:nvCxnSpPr>
      <xdr:spPr>
        <a:xfrm>
          <a:off x="506730" y="48374300"/>
          <a:ext cx="22635210" cy="254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</xdr:colOff>
      <xdr:row>91</xdr:row>
      <xdr:rowOff>240665</xdr:rowOff>
    </xdr:from>
    <xdr:to>
      <xdr:col>40</xdr:col>
      <xdr:colOff>934720</xdr:colOff>
      <xdr:row>91</xdr:row>
      <xdr:rowOff>250190</xdr:rowOff>
    </xdr:to>
    <xdr:cxnSp macro="">
      <xdr:nvCxnSpPr>
        <xdr:cNvPr id="175" name="直接连接符 174"/>
        <xdr:cNvCxnSpPr/>
      </xdr:nvCxnSpPr>
      <xdr:spPr>
        <a:xfrm flipV="1">
          <a:off x="495300" y="49378235"/>
          <a:ext cx="22632670" cy="9525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21896</xdr:colOff>
      <xdr:row>133</xdr:row>
      <xdr:rowOff>175172</xdr:rowOff>
    </xdr:from>
    <xdr:to>
      <xdr:col>16</xdr:col>
      <xdr:colOff>465761</xdr:colOff>
      <xdr:row>133</xdr:row>
      <xdr:rowOff>438697</xdr:rowOff>
    </xdr:to>
    <xdr:pic>
      <xdr:nvPicPr>
        <xdr:cNvPr id="178" name="图片 177"/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8174990" y="70114160"/>
          <a:ext cx="443865" cy="263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146050</xdr:colOff>
      <xdr:row>53</xdr:row>
      <xdr:rowOff>70485</xdr:rowOff>
    </xdr:from>
    <xdr:to>
      <xdr:col>16</xdr:col>
      <xdr:colOff>448945</xdr:colOff>
      <xdr:row>53</xdr:row>
      <xdr:rowOff>431800</xdr:rowOff>
    </xdr:to>
    <xdr:pic>
      <xdr:nvPicPr>
        <xdr:cNvPr id="181" name="图片 180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8299450" y="28141930"/>
          <a:ext cx="302895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146050</xdr:colOff>
      <xdr:row>52</xdr:row>
      <xdr:rowOff>70485</xdr:rowOff>
    </xdr:from>
    <xdr:to>
      <xdr:col>16</xdr:col>
      <xdr:colOff>448945</xdr:colOff>
      <xdr:row>52</xdr:row>
      <xdr:rowOff>431800</xdr:rowOff>
    </xdr:to>
    <xdr:pic>
      <xdr:nvPicPr>
        <xdr:cNvPr id="182" name="图片 181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8299450" y="27467560"/>
          <a:ext cx="302895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146050</xdr:colOff>
      <xdr:row>54</xdr:row>
      <xdr:rowOff>70485</xdr:rowOff>
    </xdr:from>
    <xdr:to>
      <xdr:col>16</xdr:col>
      <xdr:colOff>448945</xdr:colOff>
      <xdr:row>54</xdr:row>
      <xdr:rowOff>431800</xdr:rowOff>
    </xdr:to>
    <xdr:pic>
      <xdr:nvPicPr>
        <xdr:cNvPr id="183" name="图片 182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8299450" y="28649295"/>
          <a:ext cx="302895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120650</xdr:colOff>
      <xdr:row>159</xdr:row>
      <xdr:rowOff>69215</xdr:rowOff>
    </xdr:from>
    <xdr:to>
      <xdr:col>16</xdr:col>
      <xdr:colOff>434975</xdr:colOff>
      <xdr:row>159</xdr:row>
      <xdr:rowOff>405765</xdr:rowOff>
    </xdr:to>
    <xdr:pic>
      <xdr:nvPicPr>
        <xdr:cNvPr id="184" name="图片 183"/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xfrm>
          <a:off x="8274050" y="83200240"/>
          <a:ext cx="314325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67310</xdr:colOff>
      <xdr:row>129</xdr:row>
      <xdr:rowOff>184150</xdr:rowOff>
    </xdr:from>
    <xdr:to>
      <xdr:col>16</xdr:col>
      <xdr:colOff>525145</xdr:colOff>
      <xdr:row>129</xdr:row>
      <xdr:rowOff>428625</xdr:rowOff>
    </xdr:to>
    <xdr:pic>
      <xdr:nvPicPr>
        <xdr:cNvPr id="28" name="图片 27"/>
        <xdr:cNvPicPr>
          <a:picLocks noChangeAspect="1" noChangeArrowheads="1"/>
        </xdr:cNvPicPr>
      </xdr:nvPicPr>
      <xdr:blipFill>
        <a:blip xmlns:r="http://schemas.openxmlformats.org/officeDocument/2006/relationships" r:embed="rId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220710" y="68094225"/>
          <a:ext cx="457835" cy="244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53975</xdr:colOff>
      <xdr:row>130</xdr:row>
      <xdr:rowOff>80645</xdr:rowOff>
    </xdr:from>
    <xdr:to>
      <xdr:col>16</xdr:col>
      <xdr:colOff>484505</xdr:colOff>
      <xdr:row>130</xdr:row>
      <xdr:rowOff>444500</xdr:rowOff>
    </xdr:to>
    <xdr:pic>
      <xdr:nvPicPr>
        <xdr:cNvPr id="58" name="图片 57"/>
        <xdr:cNvPicPr>
          <a:picLocks noChangeAspect="1"/>
        </xdr:cNvPicPr>
      </xdr:nvPicPr>
      <xdr:blipFill>
        <a:blip xmlns:r="http://schemas.openxmlformats.org/officeDocument/2006/relationships" r:embed="rId124"/>
        <a:stretch>
          <a:fillRect/>
        </a:stretch>
      </xdr:blipFill>
      <xdr:spPr>
        <a:xfrm>
          <a:off x="8207375" y="68498085"/>
          <a:ext cx="430530" cy="363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119380</xdr:colOff>
      <xdr:row>13</xdr:row>
      <xdr:rowOff>55880</xdr:rowOff>
    </xdr:from>
    <xdr:to>
      <xdr:col>16</xdr:col>
      <xdr:colOff>433070</xdr:colOff>
      <xdr:row>13</xdr:row>
      <xdr:rowOff>476250</xdr:rowOff>
    </xdr:to>
    <xdr:pic>
      <xdr:nvPicPr>
        <xdr:cNvPr id="83" name="图片 82"/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8272780" y="6635115"/>
          <a:ext cx="313690" cy="420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146685</xdr:colOff>
      <xdr:row>16</xdr:row>
      <xdr:rowOff>85725</xdr:rowOff>
    </xdr:from>
    <xdr:to>
      <xdr:col>16</xdr:col>
      <xdr:colOff>407670</xdr:colOff>
      <xdr:row>16</xdr:row>
      <xdr:rowOff>381000</xdr:rowOff>
    </xdr:to>
    <xdr:pic>
      <xdr:nvPicPr>
        <xdr:cNvPr id="10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8300085" y="8187055"/>
          <a:ext cx="260985" cy="29527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133350</xdr:colOff>
      <xdr:row>22</xdr:row>
      <xdr:rowOff>85090</xdr:rowOff>
    </xdr:from>
    <xdr:to>
      <xdr:col>16</xdr:col>
      <xdr:colOff>515620</xdr:colOff>
      <xdr:row>22</xdr:row>
      <xdr:rowOff>408940</xdr:rowOff>
    </xdr:to>
    <xdr:pic>
      <xdr:nvPicPr>
        <xdr:cNvPr id="115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8286750" y="11230610"/>
          <a:ext cx="382270" cy="32385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113665</xdr:colOff>
      <xdr:row>22</xdr:row>
      <xdr:rowOff>101600</xdr:rowOff>
    </xdr:from>
    <xdr:to>
      <xdr:col>16</xdr:col>
      <xdr:colOff>495935</xdr:colOff>
      <xdr:row>22</xdr:row>
      <xdr:rowOff>425450</xdr:rowOff>
    </xdr:to>
    <xdr:pic>
      <xdr:nvPicPr>
        <xdr:cNvPr id="13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8267065" y="11247120"/>
          <a:ext cx="382270" cy="32385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152400</xdr:colOff>
      <xdr:row>28</xdr:row>
      <xdr:rowOff>100965</xdr:rowOff>
    </xdr:from>
    <xdr:to>
      <xdr:col>16</xdr:col>
      <xdr:colOff>419100</xdr:colOff>
      <xdr:row>28</xdr:row>
      <xdr:rowOff>436880</xdr:rowOff>
    </xdr:to>
    <xdr:pic>
      <xdr:nvPicPr>
        <xdr:cNvPr id="167" name="图片 166"/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8305800" y="14888210"/>
          <a:ext cx="266700" cy="335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146050</xdr:colOff>
      <xdr:row>36</xdr:row>
      <xdr:rowOff>70485</xdr:rowOff>
    </xdr:from>
    <xdr:to>
      <xdr:col>16</xdr:col>
      <xdr:colOff>448945</xdr:colOff>
      <xdr:row>36</xdr:row>
      <xdr:rowOff>431800</xdr:rowOff>
    </xdr:to>
    <xdr:pic>
      <xdr:nvPicPr>
        <xdr:cNvPr id="168" name="图片 167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8299450" y="19349720"/>
          <a:ext cx="302895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146050</xdr:colOff>
      <xdr:row>55</xdr:row>
      <xdr:rowOff>70485</xdr:rowOff>
    </xdr:from>
    <xdr:to>
      <xdr:col>16</xdr:col>
      <xdr:colOff>448945</xdr:colOff>
      <xdr:row>55</xdr:row>
      <xdr:rowOff>431800</xdr:rowOff>
    </xdr:to>
    <xdr:pic>
      <xdr:nvPicPr>
        <xdr:cNvPr id="170" name="图片 169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8299450" y="29373195"/>
          <a:ext cx="302895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120015</xdr:colOff>
      <xdr:row>143</xdr:row>
      <xdr:rowOff>69215</xdr:rowOff>
    </xdr:from>
    <xdr:to>
      <xdr:col>16</xdr:col>
      <xdr:colOff>446405</xdr:colOff>
      <xdr:row>143</xdr:row>
      <xdr:rowOff>405765</xdr:rowOff>
    </xdr:to>
    <xdr:pic>
      <xdr:nvPicPr>
        <xdr:cNvPr id="172" name="图片 171"/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8273415" y="75082400"/>
          <a:ext cx="326390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120015</xdr:colOff>
      <xdr:row>143</xdr:row>
      <xdr:rowOff>69215</xdr:rowOff>
    </xdr:from>
    <xdr:to>
      <xdr:col>16</xdr:col>
      <xdr:colOff>446405</xdr:colOff>
      <xdr:row>143</xdr:row>
      <xdr:rowOff>405765</xdr:rowOff>
    </xdr:to>
    <xdr:pic>
      <xdr:nvPicPr>
        <xdr:cNvPr id="173" name="图片 172"/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8273415" y="75082400"/>
          <a:ext cx="326390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120015</xdr:colOff>
      <xdr:row>147</xdr:row>
      <xdr:rowOff>69215</xdr:rowOff>
    </xdr:from>
    <xdr:to>
      <xdr:col>16</xdr:col>
      <xdr:colOff>446405</xdr:colOff>
      <xdr:row>147</xdr:row>
      <xdr:rowOff>405765</xdr:rowOff>
    </xdr:to>
    <xdr:pic>
      <xdr:nvPicPr>
        <xdr:cNvPr id="174" name="图片 173"/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8273415" y="77111860"/>
          <a:ext cx="326390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120015</xdr:colOff>
      <xdr:row>147</xdr:row>
      <xdr:rowOff>69215</xdr:rowOff>
    </xdr:from>
    <xdr:to>
      <xdr:col>16</xdr:col>
      <xdr:colOff>446405</xdr:colOff>
      <xdr:row>147</xdr:row>
      <xdr:rowOff>405765</xdr:rowOff>
    </xdr:to>
    <xdr:pic>
      <xdr:nvPicPr>
        <xdr:cNvPr id="185" name="图片 184"/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8273415" y="77111860"/>
          <a:ext cx="326390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92075</xdr:colOff>
      <xdr:row>160</xdr:row>
      <xdr:rowOff>99060</xdr:rowOff>
    </xdr:from>
    <xdr:to>
      <xdr:col>16</xdr:col>
      <xdr:colOff>406400</xdr:colOff>
      <xdr:row>160</xdr:row>
      <xdr:rowOff>435610</xdr:rowOff>
    </xdr:to>
    <xdr:pic>
      <xdr:nvPicPr>
        <xdr:cNvPr id="186" name="图片 185"/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xfrm>
          <a:off x="8245475" y="83737450"/>
          <a:ext cx="314325" cy="3365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12"/>
  <sheetViews>
    <sheetView view="pageBreakPreview" zoomScale="82" zoomScaleNormal="100" workbookViewId="0">
      <selection activeCell="C5" sqref="C5"/>
    </sheetView>
  </sheetViews>
  <sheetFormatPr defaultColWidth="9" defaultRowHeight="15"/>
  <cols>
    <col min="1" max="1" width="6.453125" style="302" customWidth="1"/>
    <col min="2" max="2" width="27.6328125" style="302" customWidth="1"/>
    <col min="3" max="3" width="64.26953125" style="302" customWidth="1"/>
    <col min="4" max="4" width="28.90625" style="302" customWidth="1"/>
    <col min="5" max="5" width="12.7265625" style="302" customWidth="1"/>
    <col min="6" max="6" width="17.08984375" style="302" customWidth="1"/>
    <col min="7" max="16384" width="9" style="302"/>
  </cols>
  <sheetData>
    <row r="1" spans="1:6" ht="40" customHeight="1">
      <c r="A1" s="320" t="s">
        <v>0</v>
      </c>
      <c r="B1" s="320"/>
      <c r="C1" s="320"/>
      <c r="D1" s="320"/>
      <c r="E1" s="320"/>
      <c r="F1" s="320"/>
    </row>
    <row r="2" spans="1:6" ht="50.15" customHeight="1">
      <c r="A2" s="303" t="s">
        <v>1</v>
      </c>
      <c r="B2" s="304" t="s">
        <v>2</v>
      </c>
      <c r="C2" s="304" t="s">
        <v>3</v>
      </c>
      <c r="D2" s="304" t="s">
        <v>4</v>
      </c>
      <c r="E2" s="304" t="s">
        <v>5</v>
      </c>
      <c r="F2" s="305" t="s">
        <v>6</v>
      </c>
    </row>
    <row r="3" spans="1:6" ht="50.15" customHeight="1">
      <c r="A3" s="306">
        <v>1</v>
      </c>
      <c r="B3" s="307" t="s">
        <v>7</v>
      </c>
      <c r="C3" s="308" t="s">
        <v>8</v>
      </c>
      <c r="D3" s="308" t="s">
        <v>9</v>
      </c>
      <c r="E3" s="309">
        <v>2080</v>
      </c>
      <c r="F3" s="324" t="s">
        <v>10</v>
      </c>
    </row>
    <row r="4" spans="1:6" ht="50.15" customHeight="1">
      <c r="A4" s="306">
        <v>2</v>
      </c>
      <c r="B4" s="307" t="s">
        <v>11</v>
      </c>
      <c r="C4" s="308" t="s">
        <v>12</v>
      </c>
      <c r="D4" s="310" t="s">
        <v>13</v>
      </c>
      <c r="E4" s="307" t="s">
        <v>14</v>
      </c>
      <c r="F4" s="325"/>
    </row>
    <row r="5" spans="1:6" ht="50.15" customHeight="1">
      <c r="A5" s="306">
        <v>3</v>
      </c>
      <c r="B5" s="307" t="s">
        <v>15</v>
      </c>
      <c r="C5" s="308" t="s">
        <v>16</v>
      </c>
      <c r="D5" s="310" t="s">
        <v>13</v>
      </c>
      <c r="E5" s="309">
        <v>2080</v>
      </c>
      <c r="F5" s="325"/>
    </row>
    <row r="6" spans="1:6" ht="50.15" customHeight="1">
      <c r="A6" s="306">
        <v>4</v>
      </c>
      <c r="B6" s="307" t="s">
        <v>17</v>
      </c>
      <c r="C6" s="308" t="s">
        <v>12</v>
      </c>
      <c r="D6" s="310" t="s">
        <v>13</v>
      </c>
      <c r="E6" s="309">
        <v>1880</v>
      </c>
      <c r="F6" s="325"/>
    </row>
    <row r="7" spans="1:6" ht="50.15" customHeight="1">
      <c r="A7" s="311">
        <v>5</v>
      </c>
      <c r="B7" s="312" t="s">
        <v>18</v>
      </c>
      <c r="C7" s="313" t="s">
        <v>16</v>
      </c>
      <c r="D7" s="314" t="s">
        <v>13</v>
      </c>
      <c r="E7" s="315">
        <v>1880</v>
      </c>
      <c r="F7" s="323"/>
    </row>
    <row r="8" spans="1:6" ht="20.149999999999999" customHeight="1">
      <c r="A8" s="321"/>
      <c r="B8" s="322"/>
      <c r="C8" s="322"/>
      <c r="D8" s="322"/>
      <c r="E8" s="322"/>
      <c r="F8" s="323"/>
    </row>
    <row r="9" spans="1:6" ht="50.15" customHeight="1">
      <c r="A9" s="316">
        <v>1</v>
      </c>
      <c r="B9" s="317" t="s">
        <v>19</v>
      </c>
      <c r="C9" s="318" t="s">
        <v>20</v>
      </c>
      <c r="D9" s="318" t="s">
        <v>9</v>
      </c>
      <c r="E9" s="319" t="s">
        <v>21</v>
      </c>
      <c r="F9" s="326" t="s">
        <v>22</v>
      </c>
    </row>
    <row r="10" spans="1:6" ht="50.15" customHeight="1">
      <c r="A10" s="306">
        <v>2</v>
      </c>
      <c r="B10" s="307" t="s">
        <v>23</v>
      </c>
      <c r="C10" s="308" t="s">
        <v>24</v>
      </c>
      <c r="D10" s="310" t="s">
        <v>13</v>
      </c>
      <c r="E10" s="309" t="s">
        <v>25</v>
      </c>
      <c r="F10" s="327"/>
    </row>
    <row r="11" spans="1:6" ht="50.15" customHeight="1">
      <c r="A11" s="306">
        <v>3</v>
      </c>
      <c r="B11" s="309" t="s">
        <v>26</v>
      </c>
      <c r="C11" s="308" t="s">
        <v>27</v>
      </c>
      <c r="D11" s="308" t="s">
        <v>9</v>
      </c>
      <c r="E11" s="309" t="s">
        <v>21</v>
      </c>
      <c r="F11" s="327" t="s">
        <v>28</v>
      </c>
    </row>
    <row r="12" spans="1:6" ht="50.15" customHeight="1">
      <c r="A12" s="311">
        <v>4</v>
      </c>
      <c r="B12" s="315" t="s">
        <v>29</v>
      </c>
      <c r="C12" s="313" t="s">
        <v>30</v>
      </c>
      <c r="D12" s="314" t="s">
        <v>13</v>
      </c>
      <c r="E12" s="315" t="s">
        <v>25</v>
      </c>
      <c r="F12" s="328"/>
    </row>
  </sheetData>
  <mergeCells count="5">
    <mergeCell ref="A1:F1"/>
    <mergeCell ref="A8:F8"/>
    <mergeCell ref="F3:F7"/>
    <mergeCell ref="F9:F10"/>
    <mergeCell ref="F11:F12"/>
  </mergeCells>
  <phoneticPr fontId="39" type="noConversion"/>
  <conditionalFormatting sqref="O16:O17">
    <cfRule type="cellIs" dxfId="201" priority="2" stopIfTrue="1" operator="equal">
      <formula>"Yes"</formula>
    </cfRule>
    <cfRule type="cellIs" dxfId="200" priority="3" stopIfTrue="1" operator="equal">
      <formula>"No"</formula>
    </cfRule>
    <cfRule type="cellIs" dxfId="199" priority="4" stopIfTrue="1" operator="equal">
      <formula>"Y"</formula>
    </cfRule>
    <cfRule type="cellIs" dxfId="198" priority="5" stopIfTrue="1" operator="equal">
      <formula>"DEL"</formula>
    </cfRule>
    <cfRule type="cellIs" dxfId="197" priority="6" stopIfTrue="1" operator="equal">
      <formula>"N/A"</formula>
    </cfRule>
    <cfRule type="cellIs" dxfId="196" priority="7" stopIfTrue="1" operator="equal">
      <formula>"TBD"</formula>
    </cfRule>
  </conditionalFormatting>
  <conditionalFormatting sqref="J8:J11 Q8:Q11">
    <cfRule type="containsText" dxfId="195" priority="1" operator="containsText" text=" ">
      <formula>NOT(ISERROR(SEARCH(" ",J8)))</formula>
    </cfRule>
  </conditionalFormatting>
  <printOptions horizontalCentered="1"/>
  <pageMargins left="0.59027777777777801" right="0.59027777777777801" top="0.98402777777777795" bottom="0.98402777777777795" header="0.51180555555555596" footer="0.51180555555555596"/>
  <pageSetup paperSize="8" scale="7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L122"/>
  <sheetViews>
    <sheetView view="pageBreakPreview" topLeftCell="A5" zoomScale="70" zoomScaleNormal="100" workbookViewId="0">
      <selection activeCell="W24" sqref="W24:Y24"/>
    </sheetView>
  </sheetViews>
  <sheetFormatPr defaultColWidth="9" defaultRowHeight="16.5"/>
  <cols>
    <col min="1" max="1" width="3.7265625" style="67" customWidth="1"/>
    <col min="2" max="2" width="7.6328125" style="67" customWidth="1"/>
    <col min="3" max="3" width="8.7265625" style="67" customWidth="1"/>
    <col min="4" max="4" width="9.7265625" style="67" customWidth="1"/>
    <col min="5" max="5" width="8.7265625" style="67" customWidth="1"/>
    <col min="6" max="6" width="10.90625" style="67" customWidth="1"/>
    <col min="7" max="7" width="26.26953125" style="67" customWidth="1"/>
    <col min="8" max="8" width="5.90625" style="67" customWidth="1"/>
    <col min="9" max="9" width="6.08984375" style="67" customWidth="1"/>
    <col min="10" max="10" width="15.90625" style="67" customWidth="1"/>
    <col min="11" max="11" width="8.984375E-2" style="67" customWidth="1"/>
    <col min="12" max="12" width="25.6328125" style="67" customWidth="1"/>
    <col min="13" max="13" width="10.90625" style="67" customWidth="1"/>
    <col min="14" max="14" width="18.453125" style="67" customWidth="1"/>
    <col min="15" max="15" width="6.36328125" style="67" customWidth="1"/>
    <col min="16" max="16" width="5" style="67" customWidth="1"/>
    <col min="17" max="17" width="5.90625" style="67" customWidth="1"/>
    <col min="18" max="19" width="7.90625" style="67" customWidth="1"/>
    <col min="20" max="20" width="6.08984375" style="67" customWidth="1"/>
    <col min="21" max="21" width="13.08984375" style="67" customWidth="1"/>
    <col min="22" max="22" width="32" style="67" customWidth="1"/>
    <col min="23" max="23" width="4.6328125" style="67" customWidth="1"/>
    <col min="24" max="24" width="8" style="67" customWidth="1"/>
    <col min="25" max="25" width="11.453125" style="67" customWidth="1"/>
    <col min="26" max="26" width="11.6328125" style="67" customWidth="1"/>
    <col min="27" max="27" width="13.08984375" style="67" customWidth="1"/>
    <col min="28" max="28" width="10" style="67" customWidth="1"/>
    <col min="29" max="29" width="11.26953125" style="67" customWidth="1"/>
    <col min="30" max="250" width="9" style="67"/>
    <col min="251" max="251" width="3.08984375" style="67" customWidth="1"/>
    <col min="252" max="252" width="7.6328125" style="67" customWidth="1"/>
    <col min="253" max="253" width="4.08984375" style="67" customWidth="1"/>
    <col min="254" max="254" width="17" style="67" customWidth="1"/>
    <col min="255" max="255" width="3.6328125" style="67" customWidth="1"/>
    <col min="256" max="256" width="9.08984375" style="67" customWidth="1"/>
    <col min="257" max="257" width="3.6328125" style="67" customWidth="1"/>
    <col min="258" max="258" width="4.6328125" style="67" customWidth="1"/>
    <col min="259" max="259" width="9.6328125" style="67" customWidth="1"/>
    <col min="260" max="260" width="10.08984375" style="67" customWidth="1"/>
    <col min="261" max="261" width="10.26953125" style="67" customWidth="1"/>
    <col min="262" max="262" width="4.6328125" style="67" customWidth="1"/>
    <col min="263" max="263" width="5" style="67" customWidth="1"/>
    <col min="264" max="264" width="11.08984375" style="67" customWidth="1"/>
    <col min="265" max="265" width="16.08984375" style="67" customWidth="1"/>
    <col min="266" max="266" width="4.7265625" style="67" customWidth="1"/>
    <col min="267" max="267" width="3.6328125" style="67" customWidth="1"/>
    <col min="268" max="268" width="5.08984375" style="67" customWidth="1"/>
    <col min="269" max="269" width="3.08984375" style="67" customWidth="1"/>
    <col min="270" max="270" width="4.6328125" style="67" customWidth="1"/>
    <col min="271" max="271" width="5" style="67" customWidth="1"/>
    <col min="272" max="273" width="9.7265625" style="67" customWidth="1"/>
    <col min="274" max="275" width="7.90625" style="67" customWidth="1"/>
    <col min="276" max="506" width="9" style="67"/>
    <col min="507" max="507" width="3.08984375" style="67" customWidth="1"/>
    <col min="508" max="508" width="7.6328125" style="67" customWidth="1"/>
    <col min="509" max="509" width="4.08984375" style="67" customWidth="1"/>
    <col min="510" max="510" width="17" style="67" customWidth="1"/>
    <col min="511" max="511" width="3.6328125" style="67" customWidth="1"/>
    <col min="512" max="512" width="9.08984375" style="67" customWidth="1"/>
    <col min="513" max="513" width="3.6328125" style="67" customWidth="1"/>
    <col min="514" max="514" width="4.6328125" style="67" customWidth="1"/>
    <col min="515" max="515" width="9.6328125" style="67" customWidth="1"/>
    <col min="516" max="516" width="10.08984375" style="67" customWidth="1"/>
    <col min="517" max="517" width="10.26953125" style="67" customWidth="1"/>
    <col min="518" max="518" width="4.6328125" style="67" customWidth="1"/>
    <col min="519" max="519" width="5" style="67" customWidth="1"/>
    <col min="520" max="520" width="11.08984375" style="67" customWidth="1"/>
    <col min="521" max="521" width="16.08984375" style="67" customWidth="1"/>
    <col min="522" max="522" width="4.7265625" style="67" customWidth="1"/>
    <col min="523" max="523" width="3.6328125" style="67" customWidth="1"/>
    <col min="524" max="524" width="5.08984375" style="67" customWidth="1"/>
    <col min="525" max="525" width="3.08984375" style="67" customWidth="1"/>
    <col min="526" max="526" width="4.6328125" style="67" customWidth="1"/>
    <col min="527" max="527" width="5" style="67" customWidth="1"/>
    <col min="528" max="529" width="9.7265625" style="67" customWidth="1"/>
    <col min="530" max="531" width="7.90625" style="67" customWidth="1"/>
    <col min="532" max="762" width="9" style="67"/>
    <col min="763" max="763" width="3.08984375" style="67" customWidth="1"/>
    <col min="764" max="764" width="7.6328125" style="67" customWidth="1"/>
    <col min="765" max="765" width="4.08984375" style="67" customWidth="1"/>
    <col min="766" max="766" width="17" style="67" customWidth="1"/>
    <col min="767" max="767" width="3.6328125" style="67" customWidth="1"/>
    <col min="768" max="768" width="9.08984375" style="67" customWidth="1"/>
    <col min="769" max="769" width="3.6328125" style="67" customWidth="1"/>
    <col min="770" max="770" width="4.6328125" style="67" customWidth="1"/>
    <col min="771" max="771" width="9.6328125" style="67" customWidth="1"/>
    <col min="772" max="772" width="10.08984375" style="67" customWidth="1"/>
    <col min="773" max="773" width="10.26953125" style="67" customWidth="1"/>
    <col min="774" max="774" width="4.6328125" style="67" customWidth="1"/>
    <col min="775" max="775" width="5" style="67" customWidth="1"/>
    <col min="776" max="776" width="11.08984375" style="67" customWidth="1"/>
    <col min="777" max="777" width="16.08984375" style="67" customWidth="1"/>
    <col min="778" max="778" width="4.7265625" style="67" customWidth="1"/>
    <col min="779" max="779" width="3.6328125" style="67" customWidth="1"/>
    <col min="780" max="780" width="5.08984375" style="67" customWidth="1"/>
    <col min="781" max="781" width="3.08984375" style="67" customWidth="1"/>
    <col min="782" max="782" width="4.6328125" style="67" customWidth="1"/>
    <col min="783" max="783" width="5" style="67" customWidth="1"/>
    <col min="784" max="785" width="9.7265625" style="67" customWidth="1"/>
    <col min="786" max="787" width="7.90625" style="67" customWidth="1"/>
    <col min="788" max="1018" width="9" style="67"/>
    <col min="1019" max="1019" width="3.08984375" style="67" customWidth="1"/>
    <col min="1020" max="1020" width="7.6328125" style="67" customWidth="1"/>
    <col min="1021" max="1021" width="4.08984375" style="67" customWidth="1"/>
    <col min="1022" max="1022" width="17" style="67" customWidth="1"/>
    <col min="1023" max="1023" width="3.6328125" style="67" customWidth="1"/>
    <col min="1024" max="1024" width="9.08984375" style="67" customWidth="1"/>
    <col min="1025" max="1025" width="3.6328125" style="67" customWidth="1"/>
    <col min="1026" max="1026" width="4.6328125" style="67" customWidth="1"/>
    <col min="1027" max="1027" width="9.6328125" style="67" customWidth="1"/>
    <col min="1028" max="1028" width="10.08984375" style="67" customWidth="1"/>
    <col min="1029" max="1029" width="10.26953125" style="67" customWidth="1"/>
    <col min="1030" max="1030" width="4.6328125" style="67" customWidth="1"/>
    <col min="1031" max="1031" width="5" style="67" customWidth="1"/>
    <col min="1032" max="1032" width="11.08984375" style="67" customWidth="1"/>
    <col min="1033" max="1033" width="16.08984375" style="67" customWidth="1"/>
    <col min="1034" max="1034" width="4.7265625" style="67" customWidth="1"/>
    <col min="1035" max="1035" width="3.6328125" style="67" customWidth="1"/>
    <col min="1036" max="1036" width="5.08984375" style="67" customWidth="1"/>
    <col min="1037" max="1037" width="3.08984375" style="67" customWidth="1"/>
    <col min="1038" max="1038" width="4.6328125" style="67" customWidth="1"/>
    <col min="1039" max="1039" width="5" style="67" customWidth="1"/>
    <col min="1040" max="1041" width="9.7265625" style="67" customWidth="1"/>
    <col min="1042" max="1043" width="7.90625" style="67" customWidth="1"/>
    <col min="1044" max="1274" width="9" style="67"/>
    <col min="1275" max="1275" width="3.08984375" style="67" customWidth="1"/>
    <col min="1276" max="1276" width="7.6328125" style="67" customWidth="1"/>
    <col min="1277" max="1277" width="4.08984375" style="67" customWidth="1"/>
    <col min="1278" max="1278" width="17" style="67" customWidth="1"/>
    <col min="1279" max="1279" width="3.6328125" style="67" customWidth="1"/>
    <col min="1280" max="1280" width="9.08984375" style="67" customWidth="1"/>
    <col min="1281" max="1281" width="3.6328125" style="67" customWidth="1"/>
    <col min="1282" max="1282" width="4.6328125" style="67" customWidth="1"/>
    <col min="1283" max="1283" width="9.6328125" style="67" customWidth="1"/>
    <col min="1284" max="1284" width="10.08984375" style="67" customWidth="1"/>
    <col min="1285" max="1285" width="10.26953125" style="67" customWidth="1"/>
    <col min="1286" max="1286" width="4.6328125" style="67" customWidth="1"/>
    <col min="1287" max="1287" width="5" style="67" customWidth="1"/>
    <col min="1288" max="1288" width="11.08984375" style="67" customWidth="1"/>
    <col min="1289" max="1289" width="16.08984375" style="67" customWidth="1"/>
    <col min="1290" max="1290" width="4.7265625" style="67" customWidth="1"/>
    <col min="1291" max="1291" width="3.6328125" style="67" customWidth="1"/>
    <col min="1292" max="1292" width="5.08984375" style="67" customWidth="1"/>
    <col min="1293" max="1293" width="3.08984375" style="67" customWidth="1"/>
    <col min="1294" max="1294" width="4.6328125" style="67" customWidth="1"/>
    <col min="1295" max="1295" width="5" style="67" customWidth="1"/>
    <col min="1296" max="1297" width="9.7265625" style="67" customWidth="1"/>
    <col min="1298" max="1299" width="7.90625" style="67" customWidth="1"/>
    <col min="1300" max="1530" width="9" style="67"/>
    <col min="1531" max="1531" width="3.08984375" style="67" customWidth="1"/>
    <col min="1532" max="1532" width="7.6328125" style="67" customWidth="1"/>
    <col min="1533" max="1533" width="4.08984375" style="67" customWidth="1"/>
    <col min="1534" max="1534" width="17" style="67" customWidth="1"/>
    <col min="1535" max="1535" width="3.6328125" style="67" customWidth="1"/>
    <col min="1536" max="1536" width="9.08984375" style="67" customWidth="1"/>
    <col min="1537" max="1537" width="3.6328125" style="67" customWidth="1"/>
    <col min="1538" max="1538" width="4.6328125" style="67" customWidth="1"/>
    <col min="1539" max="1539" width="9.6328125" style="67" customWidth="1"/>
    <col min="1540" max="1540" width="10.08984375" style="67" customWidth="1"/>
    <col min="1541" max="1541" width="10.26953125" style="67" customWidth="1"/>
    <col min="1542" max="1542" width="4.6328125" style="67" customWidth="1"/>
    <col min="1543" max="1543" width="5" style="67" customWidth="1"/>
    <col min="1544" max="1544" width="11.08984375" style="67" customWidth="1"/>
    <col min="1545" max="1545" width="16.08984375" style="67" customWidth="1"/>
    <col min="1546" max="1546" width="4.7265625" style="67" customWidth="1"/>
    <col min="1547" max="1547" width="3.6328125" style="67" customWidth="1"/>
    <col min="1548" max="1548" width="5.08984375" style="67" customWidth="1"/>
    <col min="1549" max="1549" width="3.08984375" style="67" customWidth="1"/>
    <col min="1550" max="1550" width="4.6328125" style="67" customWidth="1"/>
    <col min="1551" max="1551" width="5" style="67" customWidth="1"/>
    <col min="1552" max="1553" width="9.7265625" style="67" customWidth="1"/>
    <col min="1554" max="1555" width="7.90625" style="67" customWidth="1"/>
    <col min="1556" max="1786" width="9" style="67"/>
    <col min="1787" max="1787" width="3.08984375" style="67" customWidth="1"/>
    <col min="1788" max="1788" width="7.6328125" style="67" customWidth="1"/>
    <col min="1789" max="1789" width="4.08984375" style="67" customWidth="1"/>
    <col min="1790" max="1790" width="17" style="67" customWidth="1"/>
    <col min="1791" max="1791" width="3.6328125" style="67" customWidth="1"/>
    <col min="1792" max="1792" width="9.08984375" style="67" customWidth="1"/>
    <col min="1793" max="1793" width="3.6328125" style="67" customWidth="1"/>
    <col min="1794" max="1794" width="4.6328125" style="67" customWidth="1"/>
    <col min="1795" max="1795" width="9.6328125" style="67" customWidth="1"/>
    <col min="1796" max="1796" width="10.08984375" style="67" customWidth="1"/>
    <col min="1797" max="1797" width="10.26953125" style="67" customWidth="1"/>
    <col min="1798" max="1798" width="4.6328125" style="67" customWidth="1"/>
    <col min="1799" max="1799" width="5" style="67" customWidth="1"/>
    <col min="1800" max="1800" width="11.08984375" style="67" customWidth="1"/>
    <col min="1801" max="1801" width="16.08984375" style="67" customWidth="1"/>
    <col min="1802" max="1802" width="4.7265625" style="67" customWidth="1"/>
    <col min="1803" max="1803" width="3.6328125" style="67" customWidth="1"/>
    <col min="1804" max="1804" width="5.08984375" style="67" customWidth="1"/>
    <col min="1805" max="1805" width="3.08984375" style="67" customWidth="1"/>
    <col min="1806" max="1806" width="4.6328125" style="67" customWidth="1"/>
    <col min="1807" max="1807" width="5" style="67" customWidth="1"/>
    <col min="1808" max="1809" width="9.7265625" style="67" customWidth="1"/>
    <col min="1810" max="1811" width="7.90625" style="67" customWidth="1"/>
    <col min="1812" max="2042" width="9" style="67"/>
    <col min="2043" max="2043" width="3.08984375" style="67" customWidth="1"/>
    <col min="2044" max="2044" width="7.6328125" style="67" customWidth="1"/>
    <col min="2045" max="2045" width="4.08984375" style="67" customWidth="1"/>
    <col min="2046" max="2046" width="17" style="67" customWidth="1"/>
    <col min="2047" max="2047" width="3.6328125" style="67" customWidth="1"/>
    <col min="2048" max="2048" width="9.08984375" style="67" customWidth="1"/>
    <col min="2049" max="2049" width="3.6328125" style="67" customWidth="1"/>
    <col min="2050" max="2050" width="4.6328125" style="67" customWidth="1"/>
    <col min="2051" max="2051" width="9.6328125" style="67" customWidth="1"/>
    <col min="2052" max="2052" width="10.08984375" style="67" customWidth="1"/>
    <col min="2053" max="2053" width="10.26953125" style="67" customWidth="1"/>
    <col min="2054" max="2054" width="4.6328125" style="67" customWidth="1"/>
    <col min="2055" max="2055" width="5" style="67" customWidth="1"/>
    <col min="2056" max="2056" width="11.08984375" style="67" customWidth="1"/>
    <col min="2057" max="2057" width="16.08984375" style="67" customWidth="1"/>
    <col min="2058" max="2058" width="4.7265625" style="67" customWidth="1"/>
    <col min="2059" max="2059" width="3.6328125" style="67" customWidth="1"/>
    <col min="2060" max="2060" width="5.08984375" style="67" customWidth="1"/>
    <col min="2061" max="2061" width="3.08984375" style="67" customWidth="1"/>
    <col min="2062" max="2062" width="4.6328125" style="67" customWidth="1"/>
    <col min="2063" max="2063" width="5" style="67" customWidth="1"/>
    <col min="2064" max="2065" width="9.7265625" style="67" customWidth="1"/>
    <col min="2066" max="2067" width="7.90625" style="67" customWidth="1"/>
    <col min="2068" max="2298" width="9" style="67"/>
    <col min="2299" max="2299" width="3.08984375" style="67" customWidth="1"/>
    <col min="2300" max="2300" width="7.6328125" style="67" customWidth="1"/>
    <col min="2301" max="2301" width="4.08984375" style="67" customWidth="1"/>
    <col min="2302" max="2302" width="17" style="67" customWidth="1"/>
    <col min="2303" max="2303" width="3.6328125" style="67" customWidth="1"/>
    <col min="2304" max="2304" width="9.08984375" style="67" customWidth="1"/>
    <col min="2305" max="2305" width="3.6328125" style="67" customWidth="1"/>
    <col min="2306" max="2306" width="4.6328125" style="67" customWidth="1"/>
    <col min="2307" max="2307" width="9.6328125" style="67" customWidth="1"/>
    <col min="2308" max="2308" width="10.08984375" style="67" customWidth="1"/>
    <col min="2309" max="2309" width="10.26953125" style="67" customWidth="1"/>
    <col min="2310" max="2310" width="4.6328125" style="67" customWidth="1"/>
    <col min="2311" max="2311" width="5" style="67" customWidth="1"/>
    <col min="2312" max="2312" width="11.08984375" style="67" customWidth="1"/>
    <col min="2313" max="2313" width="16.08984375" style="67" customWidth="1"/>
    <col min="2314" max="2314" width="4.7265625" style="67" customWidth="1"/>
    <col min="2315" max="2315" width="3.6328125" style="67" customWidth="1"/>
    <col min="2316" max="2316" width="5.08984375" style="67" customWidth="1"/>
    <col min="2317" max="2317" width="3.08984375" style="67" customWidth="1"/>
    <col min="2318" max="2318" width="4.6328125" style="67" customWidth="1"/>
    <col min="2319" max="2319" width="5" style="67" customWidth="1"/>
    <col min="2320" max="2321" width="9.7265625" style="67" customWidth="1"/>
    <col min="2322" max="2323" width="7.90625" style="67" customWidth="1"/>
    <col min="2324" max="2554" width="9" style="67"/>
    <col min="2555" max="2555" width="3.08984375" style="67" customWidth="1"/>
    <col min="2556" max="2556" width="7.6328125" style="67" customWidth="1"/>
    <col min="2557" max="2557" width="4.08984375" style="67" customWidth="1"/>
    <col min="2558" max="2558" width="17" style="67" customWidth="1"/>
    <col min="2559" max="2559" width="3.6328125" style="67" customWidth="1"/>
    <col min="2560" max="2560" width="9.08984375" style="67" customWidth="1"/>
    <col min="2561" max="2561" width="3.6328125" style="67" customWidth="1"/>
    <col min="2562" max="2562" width="4.6328125" style="67" customWidth="1"/>
    <col min="2563" max="2563" width="9.6328125" style="67" customWidth="1"/>
    <col min="2564" max="2564" width="10.08984375" style="67" customWidth="1"/>
    <col min="2565" max="2565" width="10.26953125" style="67" customWidth="1"/>
    <col min="2566" max="2566" width="4.6328125" style="67" customWidth="1"/>
    <col min="2567" max="2567" width="5" style="67" customWidth="1"/>
    <col min="2568" max="2568" width="11.08984375" style="67" customWidth="1"/>
    <col min="2569" max="2569" width="16.08984375" style="67" customWidth="1"/>
    <col min="2570" max="2570" width="4.7265625" style="67" customWidth="1"/>
    <col min="2571" max="2571" width="3.6328125" style="67" customWidth="1"/>
    <col min="2572" max="2572" width="5.08984375" style="67" customWidth="1"/>
    <col min="2573" max="2573" width="3.08984375" style="67" customWidth="1"/>
    <col min="2574" max="2574" width="4.6328125" style="67" customWidth="1"/>
    <col min="2575" max="2575" width="5" style="67" customWidth="1"/>
    <col min="2576" max="2577" width="9.7265625" style="67" customWidth="1"/>
    <col min="2578" max="2579" width="7.90625" style="67" customWidth="1"/>
    <col min="2580" max="2810" width="9" style="67"/>
    <col min="2811" max="2811" width="3.08984375" style="67" customWidth="1"/>
    <col min="2812" max="2812" width="7.6328125" style="67" customWidth="1"/>
    <col min="2813" max="2813" width="4.08984375" style="67" customWidth="1"/>
    <col min="2814" max="2814" width="17" style="67" customWidth="1"/>
    <col min="2815" max="2815" width="3.6328125" style="67" customWidth="1"/>
    <col min="2816" max="2816" width="9.08984375" style="67" customWidth="1"/>
    <col min="2817" max="2817" width="3.6328125" style="67" customWidth="1"/>
    <col min="2818" max="2818" width="4.6328125" style="67" customWidth="1"/>
    <col min="2819" max="2819" width="9.6328125" style="67" customWidth="1"/>
    <col min="2820" max="2820" width="10.08984375" style="67" customWidth="1"/>
    <col min="2821" max="2821" width="10.26953125" style="67" customWidth="1"/>
    <col min="2822" max="2822" width="4.6328125" style="67" customWidth="1"/>
    <col min="2823" max="2823" width="5" style="67" customWidth="1"/>
    <col min="2824" max="2824" width="11.08984375" style="67" customWidth="1"/>
    <col min="2825" max="2825" width="16.08984375" style="67" customWidth="1"/>
    <col min="2826" max="2826" width="4.7265625" style="67" customWidth="1"/>
    <col min="2827" max="2827" width="3.6328125" style="67" customWidth="1"/>
    <col min="2828" max="2828" width="5.08984375" style="67" customWidth="1"/>
    <col min="2829" max="2829" width="3.08984375" style="67" customWidth="1"/>
    <col min="2830" max="2830" width="4.6328125" style="67" customWidth="1"/>
    <col min="2831" max="2831" width="5" style="67" customWidth="1"/>
    <col min="2832" max="2833" width="9.7265625" style="67" customWidth="1"/>
    <col min="2834" max="2835" width="7.90625" style="67" customWidth="1"/>
    <col min="2836" max="3066" width="9" style="67"/>
    <col min="3067" max="3067" width="3.08984375" style="67" customWidth="1"/>
    <col min="3068" max="3068" width="7.6328125" style="67" customWidth="1"/>
    <col min="3069" max="3069" width="4.08984375" style="67" customWidth="1"/>
    <col min="3070" max="3070" width="17" style="67" customWidth="1"/>
    <col min="3071" max="3071" width="3.6328125" style="67" customWidth="1"/>
    <col min="3072" max="3072" width="9.08984375" style="67" customWidth="1"/>
    <col min="3073" max="3073" width="3.6328125" style="67" customWidth="1"/>
    <col min="3074" max="3074" width="4.6328125" style="67" customWidth="1"/>
    <col min="3075" max="3075" width="9.6328125" style="67" customWidth="1"/>
    <col min="3076" max="3076" width="10.08984375" style="67" customWidth="1"/>
    <col min="3077" max="3077" width="10.26953125" style="67" customWidth="1"/>
    <col min="3078" max="3078" width="4.6328125" style="67" customWidth="1"/>
    <col min="3079" max="3079" width="5" style="67" customWidth="1"/>
    <col min="3080" max="3080" width="11.08984375" style="67" customWidth="1"/>
    <col min="3081" max="3081" width="16.08984375" style="67" customWidth="1"/>
    <col min="3082" max="3082" width="4.7265625" style="67" customWidth="1"/>
    <col min="3083" max="3083" width="3.6328125" style="67" customWidth="1"/>
    <col min="3084" max="3084" width="5.08984375" style="67" customWidth="1"/>
    <col min="3085" max="3085" width="3.08984375" style="67" customWidth="1"/>
    <col min="3086" max="3086" width="4.6328125" style="67" customWidth="1"/>
    <col min="3087" max="3087" width="5" style="67" customWidth="1"/>
    <col min="3088" max="3089" width="9.7265625" style="67" customWidth="1"/>
    <col min="3090" max="3091" width="7.90625" style="67" customWidth="1"/>
    <col min="3092" max="3322" width="9" style="67"/>
    <col min="3323" max="3323" width="3.08984375" style="67" customWidth="1"/>
    <col min="3324" max="3324" width="7.6328125" style="67" customWidth="1"/>
    <col min="3325" max="3325" width="4.08984375" style="67" customWidth="1"/>
    <col min="3326" max="3326" width="17" style="67" customWidth="1"/>
    <col min="3327" max="3327" width="3.6328125" style="67" customWidth="1"/>
    <col min="3328" max="3328" width="9.08984375" style="67" customWidth="1"/>
    <col min="3329" max="3329" width="3.6328125" style="67" customWidth="1"/>
    <col min="3330" max="3330" width="4.6328125" style="67" customWidth="1"/>
    <col min="3331" max="3331" width="9.6328125" style="67" customWidth="1"/>
    <col min="3332" max="3332" width="10.08984375" style="67" customWidth="1"/>
    <col min="3333" max="3333" width="10.26953125" style="67" customWidth="1"/>
    <col min="3334" max="3334" width="4.6328125" style="67" customWidth="1"/>
    <col min="3335" max="3335" width="5" style="67" customWidth="1"/>
    <col min="3336" max="3336" width="11.08984375" style="67" customWidth="1"/>
    <col min="3337" max="3337" width="16.08984375" style="67" customWidth="1"/>
    <col min="3338" max="3338" width="4.7265625" style="67" customWidth="1"/>
    <col min="3339" max="3339" width="3.6328125" style="67" customWidth="1"/>
    <col min="3340" max="3340" width="5.08984375" style="67" customWidth="1"/>
    <col min="3341" max="3341" width="3.08984375" style="67" customWidth="1"/>
    <col min="3342" max="3342" width="4.6328125" style="67" customWidth="1"/>
    <col min="3343" max="3343" width="5" style="67" customWidth="1"/>
    <col min="3344" max="3345" width="9.7265625" style="67" customWidth="1"/>
    <col min="3346" max="3347" width="7.90625" style="67" customWidth="1"/>
    <col min="3348" max="3578" width="9" style="67"/>
    <col min="3579" max="3579" width="3.08984375" style="67" customWidth="1"/>
    <col min="3580" max="3580" width="7.6328125" style="67" customWidth="1"/>
    <col min="3581" max="3581" width="4.08984375" style="67" customWidth="1"/>
    <col min="3582" max="3582" width="17" style="67" customWidth="1"/>
    <col min="3583" max="3583" width="3.6328125" style="67" customWidth="1"/>
    <col min="3584" max="3584" width="9.08984375" style="67" customWidth="1"/>
    <col min="3585" max="3585" width="3.6328125" style="67" customWidth="1"/>
    <col min="3586" max="3586" width="4.6328125" style="67" customWidth="1"/>
    <col min="3587" max="3587" width="9.6328125" style="67" customWidth="1"/>
    <col min="3588" max="3588" width="10.08984375" style="67" customWidth="1"/>
    <col min="3589" max="3589" width="10.26953125" style="67" customWidth="1"/>
    <col min="3590" max="3590" width="4.6328125" style="67" customWidth="1"/>
    <col min="3591" max="3591" width="5" style="67" customWidth="1"/>
    <col min="3592" max="3592" width="11.08984375" style="67" customWidth="1"/>
    <col min="3593" max="3593" width="16.08984375" style="67" customWidth="1"/>
    <col min="3594" max="3594" width="4.7265625" style="67" customWidth="1"/>
    <col min="3595" max="3595" width="3.6328125" style="67" customWidth="1"/>
    <col min="3596" max="3596" width="5.08984375" style="67" customWidth="1"/>
    <col min="3597" max="3597" width="3.08984375" style="67" customWidth="1"/>
    <col min="3598" max="3598" width="4.6328125" style="67" customWidth="1"/>
    <col min="3599" max="3599" width="5" style="67" customWidth="1"/>
    <col min="3600" max="3601" width="9.7265625" style="67" customWidth="1"/>
    <col min="3602" max="3603" width="7.90625" style="67" customWidth="1"/>
    <col min="3604" max="3834" width="9" style="67"/>
    <col min="3835" max="3835" width="3.08984375" style="67" customWidth="1"/>
    <col min="3836" max="3836" width="7.6328125" style="67" customWidth="1"/>
    <col min="3837" max="3837" width="4.08984375" style="67" customWidth="1"/>
    <col min="3838" max="3838" width="17" style="67" customWidth="1"/>
    <col min="3839" max="3839" width="3.6328125" style="67" customWidth="1"/>
    <col min="3840" max="3840" width="9.08984375" style="67" customWidth="1"/>
    <col min="3841" max="3841" width="3.6328125" style="67" customWidth="1"/>
    <col min="3842" max="3842" width="4.6328125" style="67" customWidth="1"/>
    <col min="3843" max="3843" width="9.6328125" style="67" customWidth="1"/>
    <col min="3844" max="3844" width="10.08984375" style="67" customWidth="1"/>
    <col min="3845" max="3845" width="10.26953125" style="67" customWidth="1"/>
    <col min="3846" max="3846" width="4.6328125" style="67" customWidth="1"/>
    <col min="3847" max="3847" width="5" style="67" customWidth="1"/>
    <col min="3848" max="3848" width="11.08984375" style="67" customWidth="1"/>
    <col min="3849" max="3849" width="16.08984375" style="67" customWidth="1"/>
    <col min="3850" max="3850" width="4.7265625" style="67" customWidth="1"/>
    <col min="3851" max="3851" width="3.6328125" style="67" customWidth="1"/>
    <col min="3852" max="3852" width="5.08984375" style="67" customWidth="1"/>
    <col min="3853" max="3853" width="3.08984375" style="67" customWidth="1"/>
    <col min="3854" max="3854" width="4.6328125" style="67" customWidth="1"/>
    <col min="3855" max="3855" width="5" style="67" customWidth="1"/>
    <col min="3856" max="3857" width="9.7265625" style="67" customWidth="1"/>
    <col min="3858" max="3859" width="7.90625" style="67" customWidth="1"/>
    <col min="3860" max="4090" width="9" style="67"/>
    <col min="4091" max="4091" width="3.08984375" style="67" customWidth="1"/>
    <col min="4092" max="4092" width="7.6328125" style="67" customWidth="1"/>
    <col min="4093" max="4093" width="4.08984375" style="67" customWidth="1"/>
    <col min="4094" max="4094" width="17" style="67" customWidth="1"/>
    <col min="4095" max="4095" width="3.6328125" style="67" customWidth="1"/>
    <col min="4096" max="4096" width="9.08984375" style="67" customWidth="1"/>
    <col min="4097" max="4097" width="3.6328125" style="67" customWidth="1"/>
    <col min="4098" max="4098" width="4.6328125" style="67" customWidth="1"/>
    <col min="4099" max="4099" width="9.6328125" style="67" customWidth="1"/>
    <col min="4100" max="4100" width="10.08984375" style="67" customWidth="1"/>
    <col min="4101" max="4101" width="10.26953125" style="67" customWidth="1"/>
    <col min="4102" max="4102" width="4.6328125" style="67" customWidth="1"/>
    <col min="4103" max="4103" width="5" style="67" customWidth="1"/>
    <col min="4104" max="4104" width="11.08984375" style="67" customWidth="1"/>
    <col min="4105" max="4105" width="16.08984375" style="67" customWidth="1"/>
    <col min="4106" max="4106" width="4.7265625" style="67" customWidth="1"/>
    <col min="4107" max="4107" width="3.6328125" style="67" customWidth="1"/>
    <col min="4108" max="4108" width="5.08984375" style="67" customWidth="1"/>
    <col min="4109" max="4109" width="3.08984375" style="67" customWidth="1"/>
    <col min="4110" max="4110" width="4.6328125" style="67" customWidth="1"/>
    <col min="4111" max="4111" width="5" style="67" customWidth="1"/>
    <col min="4112" max="4113" width="9.7265625" style="67" customWidth="1"/>
    <col min="4114" max="4115" width="7.90625" style="67" customWidth="1"/>
    <col min="4116" max="4346" width="9" style="67"/>
    <col min="4347" max="4347" width="3.08984375" style="67" customWidth="1"/>
    <col min="4348" max="4348" width="7.6328125" style="67" customWidth="1"/>
    <col min="4349" max="4349" width="4.08984375" style="67" customWidth="1"/>
    <col min="4350" max="4350" width="17" style="67" customWidth="1"/>
    <col min="4351" max="4351" width="3.6328125" style="67" customWidth="1"/>
    <col min="4352" max="4352" width="9.08984375" style="67" customWidth="1"/>
    <col min="4353" max="4353" width="3.6328125" style="67" customWidth="1"/>
    <col min="4354" max="4354" width="4.6328125" style="67" customWidth="1"/>
    <col min="4355" max="4355" width="9.6328125" style="67" customWidth="1"/>
    <col min="4356" max="4356" width="10.08984375" style="67" customWidth="1"/>
    <col min="4357" max="4357" width="10.26953125" style="67" customWidth="1"/>
    <col min="4358" max="4358" width="4.6328125" style="67" customWidth="1"/>
    <col min="4359" max="4359" width="5" style="67" customWidth="1"/>
    <col min="4360" max="4360" width="11.08984375" style="67" customWidth="1"/>
    <col min="4361" max="4361" width="16.08984375" style="67" customWidth="1"/>
    <col min="4362" max="4362" width="4.7265625" style="67" customWidth="1"/>
    <col min="4363" max="4363" width="3.6328125" style="67" customWidth="1"/>
    <col min="4364" max="4364" width="5.08984375" style="67" customWidth="1"/>
    <col min="4365" max="4365" width="3.08984375" style="67" customWidth="1"/>
    <col min="4366" max="4366" width="4.6328125" style="67" customWidth="1"/>
    <col min="4367" max="4367" width="5" style="67" customWidth="1"/>
    <col min="4368" max="4369" width="9.7265625" style="67" customWidth="1"/>
    <col min="4370" max="4371" width="7.90625" style="67" customWidth="1"/>
    <col min="4372" max="4602" width="9" style="67"/>
    <col min="4603" max="4603" width="3.08984375" style="67" customWidth="1"/>
    <col min="4604" max="4604" width="7.6328125" style="67" customWidth="1"/>
    <col min="4605" max="4605" width="4.08984375" style="67" customWidth="1"/>
    <col min="4606" max="4606" width="17" style="67" customWidth="1"/>
    <col min="4607" max="4607" width="3.6328125" style="67" customWidth="1"/>
    <col min="4608" max="4608" width="9.08984375" style="67" customWidth="1"/>
    <col min="4609" max="4609" width="3.6328125" style="67" customWidth="1"/>
    <col min="4610" max="4610" width="4.6328125" style="67" customWidth="1"/>
    <col min="4611" max="4611" width="9.6328125" style="67" customWidth="1"/>
    <col min="4612" max="4612" width="10.08984375" style="67" customWidth="1"/>
    <col min="4613" max="4613" width="10.26953125" style="67" customWidth="1"/>
    <col min="4614" max="4614" width="4.6328125" style="67" customWidth="1"/>
    <col min="4615" max="4615" width="5" style="67" customWidth="1"/>
    <col min="4616" max="4616" width="11.08984375" style="67" customWidth="1"/>
    <col min="4617" max="4617" width="16.08984375" style="67" customWidth="1"/>
    <col min="4618" max="4618" width="4.7265625" style="67" customWidth="1"/>
    <col min="4619" max="4619" width="3.6328125" style="67" customWidth="1"/>
    <col min="4620" max="4620" width="5.08984375" style="67" customWidth="1"/>
    <col min="4621" max="4621" width="3.08984375" style="67" customWidth="1"/>
    <col min="4622" max="4622" width="4.6328125" style="67" customWidth="1"/>
    <col min="4623" max="4623" width="5" style="67" customWidth="1"/>
    <col min="4624" max="4625" width="9.7265625" style="67" customWidth="1"/>
    <col min="4626" max="4627" width="7.90625" style="67" customWidth="1"/>
    <col min="4628" max="4858" width="9" style="67"/>
    <col min="4859" max="4859" width="3.08984375" style="67" customWidth="1"/>
    <col min="4860" max="4860" width="7.6328125" style="67" customWidth="1"/>
    <col min="4861" max="4861" width="4.08984375" style="67" customWidth="1"/>
    <col min="4862" max="4862" width="17" style="67" customWidth="1"/>
    <col min="4863" max="4863" width="3.6328125" style="67" customWidth="1"/>
    <col min="4864" max="4864" width="9.08984375" style="67" customWidth="1"/>
    <col min="4865" max="4865" width="3.6328125" style="67" customWidth="1"/>
    <col min="4866" max="4866" width="4.6328125" style="67" customWidth="1"/>
    <col min="4867" max="4867" width="9.6328125" style="67" customWidth="1"/>
    <col min="4868" max="4868" width="10.08984375" style="67" customWidth="1"/>
    <col min="4869" max="4869" width="10.26953125" style="67" customWidth="1"/>
    <col min="4870" max="4870" width="4.6328125" style="67" customWidth="1"/>
    <col min="4871" max="4871" width="5" style="67" customWidth="1"/>
    <col min="4872" max="4872" width="11.08984375" style="67" customWidth="1"/>
    <col min="4873" max="4873" width="16.08984375" style="67" customWidth="1"/>
    <col min="4874" max="4874" width="4.7265625" style="67" customWidth="1"/>
    <col min="4875" max="4875" width="3.6328125" style="67" customWidth="1"/>
    <col min="4876" max="4876" width="5.08984375" style="67" customWidth="1"/>
    <col min="4877" max="4877" width="3.08984375" style="67" customWidth="1"/>
    <col min="4878" max="4878" width="4.6328125" style="67" customWidth="1"/>
    <col min="4879" max="4879" width="5" style="67" customWidth="1"/>
    <col min="4880" max="4881" width="9.7265625" style="67" customWidth="1"/>
    <col min="4882" max="4883" width="7.90625" style="67" customWidth="1"/>
    <col min="4884" max="5114" width="9" style="67"/>
    <col min="5115" max="5115" width="3.08984375" style="67" customWidth="1"/>
    <col min="5116" max="5116" width="7.6328125" style="67" customWidth="1"/>
    <col min="5117" max="5117" width="4.08984375" style="67" customWidth="1"/>
    <col min="5118" max="5118" width="17" style="67" customWidth="1"/>
    <col min="5119" max="5119" width="3.6328125" style="67" customWidth="1"/>
    <col min="5120" max="5120" width="9.08984375" style="67" customWidth="1"/>
    <col min="5121" max="5121" width="3.6328125" style="67" customWidth="1"/>
    <col min="5122" max="5122" width="4.6328125" style="67" customWidth="1"/>
    <col min="5123" max="5123" width="9.6328125" style="67" customWidth="1"/>
    <col min="5124" max="5124" width="10.08984375" style="67" customWidth="1"/>
    <col min="5125" max="5125" width="10.26953125" style="67" customWidth="1"/>
    <col min="5126" max="5126" width="4.6328125" style="67" customWidth="1"/>
    <col min="5127" max="5127" width="5" style="67" customWidth="1"/>
    <col min="5128" max="5128" width="11.08984375" style="67" customWidth="1"/>
    <col min="5129" max="5129" width="16.08984375" style="67" customWidth="1"/>
    <col min="5130" max="5130" width="4.7265625" style="67" customWidth="1"/>
    <col min="5131" max="5131" width="3.6328125" style="67" customWidth="1"/>
    <col min="5132" max="5132" width="5.08984375" style="67" customWidth="1"/>
    <col min="5133" max="5133" width="3.08984375" style="67" customWidth="1"/>
    <col min="5134" max="5134" width="4.6328125" style="67" customWidth="1"/>
    <col min="5135" max="5135" width="5" style="67" customWidth="1"/>
    <col min="5136" max="5137" width="9.7265625" style="67" customWidth="1"/>
    <col min="5138" max="5139" width="7.90625" style="67" customWidth="1"/>
    <col min="5140" max="5370" width="9" style="67"/>
    <col min="5371" max="5371" width="3.08984375" style="67" customWidth="1"/>
    <col min="5372" max="5372" width="7.6328125" style="67" customWidth="1"/>
    <col min="5373" max="5373" width="4.08984375" style="67" customWidth="1"/>
    <col min="5374" max="5374" width="17" style="67" customWidth="1"/>
    <col min="5375" max="5375" width="3.6328125" style="67" customWidth="1"/>
    <col min="5376" max="5376" width="9.08984375" style="67" customWidth="1"/>
    <col min="5377" max="5377" width="3.6328125" style="67" customWidth="1"/>
    <col min="5378" max="5378" width="4.6328125" style="67" customWidth="1"/>
    <col min="5379" max="5379" width="9.6328125" style="67" customWidth="1"/>
    <col min="5380" max="5380" width="10.08984375" style="67" customWidth="1"/>
    <col min="5381" max="5381" width="10.26953125" style="67" customWidth="1"/>
    <col min="5382" max="5382" width="4.6328125" style="67" customWidth="1"/>
    <col min="5383" max="5383" width="5" style="67" customWidth="1"/>
    <col min="5384" max="5384" width="11.08984375" style="67" customWidth="1"/>
    <col min="5385" max="5385" width="16.08984375" style="67" customWidth="1"/>
    <col min="5386" max="5386" width="4.7265625" style="67" customWidth="1"/>
    <col min="5387" max="5387" width="3.6328125" style="67" customWidth="1"/>
    <col min="5388" max="5388" width="5.08984375" style="67" customWidth="1"/>
    <col min="5389" max="5389" width="3.08984375" style="67" customWidth="1"/>
    <col min="5390" max="5390" width="4.6328125" style="67" customWidth="1"/>
    <col min="5391" max="5391" width="5" style="67" customWidth="1"/>
    <col min="5392" max="5393" width="9.7265625" style="67" customWidth="1"/>
    <col min="5394" max="5395" width="7.90625" style="67" customWidth="1"/>
    <col min="5396" max="5626" width="9" style="67"/>
    <col min="5627" max="5627" width="3.08984375" style="67" customWidth="1"/>
    <col min="5628" max="5628" width="7.6328125" style="67" customWidth="1"/>
    <col min="5629" max="5629" width="4.08984375" style="67" customWidth="1"/>
    <col min="5630" max="5630" width="17" style="67" customWidth="1"/>
    <col min="5631" max="5631" width="3.6328125" style="67" customWidth="1"/>
    <col min="5632" max="5632" width="9.08984375" style="67" customWidth="1"/>
    <col min="5633" max="5633" width="3.6328125" style="67" customWidth="1"/>
    <col min="5634" max="5634" width="4.6328125" style="67" customWidth="1"/>
    <col min="5635" max="5635" width="9.6328125" style="67" customWidth="1"/>
    <col min="5636" max="5636" width="10.08984375" style="67" customWidth="1"/>
    <col min="5637" max="5637" width="10.26953125" style="67" customWidth="1"/>
    <col min="5638" max="5638" width="4.6328125" style="67" customWidth="1"/>
    <col min="5639" max="5639" width="5" style="67" customWidth="1"/>
    <col min="5640" max="5640" width="11.08984375" style="67" customWidth="1"/>
    <col min="5641" max="5641" width="16.08984375" style="67" customWidth="1"/>
    <col min="5642" max="5642" width="4.7265625" style="67" customWidth="1"/>
    <col min="5643" max="5643" width="3.6328125" style="67" customWidth="1"/>
    <col min="5644" max="5644" width="5.08984375" style="67" customWidth="1"/>
    <col min="5645" max="5645" width="3.08984375" style="67" customWidth="1"/>
    <col min="5646" max="5646" width="4.6328125" style="67" customWidth="1"/>
    <col min="5647" max="5647" width="5" style="67" customWidth="1"/>
    <col min="5648" max="5649" width="9.7265625" style="67" customWidth="1"/>
    <col min="5650" max="5651" width="7.90625" style="67" customWidth="1"/>
    <col min="5652" max="5882" width="9" style="67"/>
    <col min="5883" max="5883" width="3.08984375" style="67" customWidth="1"/>
    <col min="5884" max="5884" width="7.6328125" style="67" customWidth="1"/>
    <col min="5885" max="5885" width="4.08984375" style="67" customWidth="1"/>
    <col min="5886" max="5886" width="17" style="67" customWidth="1"/>
    <col min="5887" max="5887" width="3.6328125" style="67" customWidth="1"/>
    <col min="5888" max="5888" width="9.08984375" style="67" customWidth="1"/>
    <col min="5889" max="5889" width="3.6328125" style="67" customWidth="1"/>
    <col min="5890" max="5890" width="4.6328125" style="67" customWidth="1"/>
    <col min="5891" max="5891" width="9.6328125" style="67" customWidth="1"/>
    <col min="5892" max="5892" width="10.08984375" style="67" customWidth="1"/>
    <col min="5893" max="5893" width="10.26953125" style="67" customWidth="1"/>
    <col min="5894" max="5894" width="4.6328125" style="67" customWidth="1"/>
    <col min="5895" max="5895" width="5" style="67" customWidth="1"/>
    <col min="5896" max="5896" width="11.08984375" style="67" customWidth="1"/>
    <col min="5897" max="5897" width="16.08984375" style="67" customWidth="1"/>
    <col min="5898" max="5898" width="4.7265625" style="67" customWidth="1"/>
    <col min="5899" max="5899" width="3.6328125" style="67" customWidth="1"/>
    <col min="5900" max="5900" width="5.08984375" style="67" customWidth="1"/>
    <col min="5901" max="5901" width="3.08984375" style="67" customWidth="1"/>
    <col min="5902" max="5902" width="4.6328125" style="67" customWidth="1"/>
    <col min="5903" max="5903" width="5" style="67" customWidth="1"/>
    <col min="5904" max="5905" width="9.7265625" style="67" customWidth="1"/>
    <col min="5906" max="5907" width="7.90625" style="67" customWidth="1"/>
    <col min="5908" max="6138" width="9" style="67"/>
    <col min="6139" max="6139" width="3.08984375" style="67" customWidth="1"/>
    <col min="6140" max="6140" width="7.6328125" style="67" customWidth="1"/>
    <col min="6141" max="6141" width="4.08984375" style="67" customWidth="1"/>
    <col min="6142" max="6142" width="17" style="67" customWidth="1"/>
    <col min="6143" max="6143" width="3.6328125" style="67" customWidth="1"/>
    <col min="6144" max="6144" width="9.08984375" style="67" customWidth="1"/>
    <col min="6145" max="6145" width="3.6328125" style="67" customWidth="1"/>
    <col min="6146" max="6146" width="4.6328125" style="67" customWidth="1"/>
    <col min="6147" max="6147" width="9.6328125" style="67" customWidth="1"/>
    <col min="6148" max="6148" width="10.08984375" style="67" customWidth="1"/>
    <col min="6149" max="6149" width="10.26953125" style="67" customWidth="1"/>
    <col min="6150" max="6150" width="4.6328125" style="67" customWidth="1"/>
    <col min="6151" max="6151" width="5" style="67" customWidth="1"/>
    <col min="6152" max="6152" width="11.08984375" style="67" customWidth="1"/>
    <col min="6153" max="6153" width="16.08984375" style="67" customWidth="1"/>
    <col min="6154" max="6154" width="4.7265625" style="67" customWidth="1"/>
    <col min="6155" max="6155" width="3.6328125" style="67" customWidth="1"/>
    <col min="6156" max="6156" width="5.08984375" style="67" customWidth="1"/>
    <col min="6157" max="6157" width="3.08984375" style="67" customWidth="1"/>
    <col min="6158" max="6158" width="4.6328125" style="67" customWidth="1"/>
    <col min="6159" max="6159" width="5" style="67" customWidth="1"/>
    <col min="6160" max="6161" width="9.7265625" style="67" customWidth="1"/>
    <col min="6162" max="6163" width="7.90625" style="67" customWidth="1"/>
    <col min="6164" max="6394" width="9" style="67"/>
    <col min="6395" max="6395" width="3.08984375" style="67" customWidth="1"/>
    <col min="6396" max="6396" width="7.6328125" style="67" customWidth="1"/>
    <col min="6397" max="6397" width="4.08984375" style="67" customWidth="1"/>
    <col min="6398" max="6398" width="17" style="67" customWidth="1"/>
    <col min="6399" max="6399" width="3.6328125" style="67" customWidth="1"/>
    <col min="6400" max="6400" width="9.08984375" style="67" customWidth="1"/>
    <col min="6401" max="6401" width="3.6328125" style="67" customWidth="1"/>
    <col min="6402" max="6402" width="4.6328125" style="67" customWidth="1"/>
    <col min="6403" max="6403" width="9.6328125" style="67" customWidth="1"/>
    <col min="6404" max="6404" width="10.08984375" style="67" customWidth="1"/>
    <col min="6405" max="6405" width="10.26953125" style="67" customWidth="1"/>
    <col min="6406" max="6406" width="4.6328125" style="67" customWidth="1"/>
    <col min="6407" max="6407" width="5" style="67" customWidth="1"/>
    <col min="6408" max="6408" width="11.08984375" style="67" customWidth="1"/>
    <col min="6409" max="6409" width="16.08984375" style="67" customWidth="1"/>
    <col min="6410" max="6410" width="4.7265625" style="67" customWidth="1"/>
    <col min="6411" max="6411" width="3.6328125" style="67" customWidth="1"/>
    <col min="6412" max="6412" width="5.08984375" style="67" customWidth="1"/>
    <col min="6413" max="6413" width="3.08984375" style="67" customWidth="1"/>
    <col min="6414" max="6414" width="4.6328125" style="67" customWidth="1"/>
    <col min="6415" max="6415" width="5" style="67" customWidth="1"/>
    <col min="6416" max="6417" width="9.7265625" style="67" customWidth="1"/>
    <col min="6418" max="6419" width="7.90625" style="67" customWidth="1"/>
    <col min="6420" max="6650" width="9" style="67"/>
    <col min="6651" max="6651" width="3.08984375" style="67" customWidth="1"/>
    <col min="6652" max="6652" width="7.6328125" style="67" customWidth="1"/>
    <col min="6653" max="6653" width="4.08984375" style="67" customWidth="1"/>
    <col min="6654" max="6654" width="17" style="67" customWidth="1"/>
    <col min="6655" max="6655" width="3.6328125" style="67" customWidth="1"/>
    <col min="6656" max="6656" width="9.08984375" style="67" customWidth="1"/>
    <col min="6657" max="6657" width="3.6328125" style="67" customWidth="1"/>
    <col min="6658" max="6658" width="4.6328125" style="67" customWidth="1"/>
    <col min="6659" max="6659" width="9.6328125" style="67" customWidth="1"/>
    <col min="6660" max="6660" width="10.08984375" style="67" customWidth="1"/>
    <col min="6661" max="6661" width="10.26953125" style="67" customWidth="1"/>
    <col min="6662" max="6662" width="4.6328125" style="67" customWidth="1"/>
    <col min="6663" max="6663" width="5" style="67" customWidth="1"/>
    <col min="6664" max="6664" width="11.08984375" style="67" customWidth="1"/>
    <col min="6665" max="6665" width="16.08984375" style="67" customWidth="1"/>
    <col min="6666" max="6666" width="4.7265625" style="67" customWidth="1"/>
    <col min="6667" max="6667" width="3.6328125" style="67" customWidth="1"/>
    <col min="6668" max="6668" width="5.08984375" style="67" customWidth="1"/>
    <col min="6669" max="6669" width="3.08984375" style="67" customWidth="1"/>
    <col min="6670" max="6670" width="4.6328125" style="67" customWidth="1"/>
    <col min="6671" max="6671" width="5" style="67" customWidth="1"/>
    <col min="6672" max="6673" width="9.7265625" style="67" customWidth="1"/>
    <col min="6674" max="6675" width="7.90625" style="67" customWidth="1"/>
    <col min="6676" max="6906" width="9" style="67"/>
    <col min="6907" max="6907" width="3.08984375" style="67" customWidth="1"/>
    <col min="6908" max="6908" width="7.6328125" style="67" customWidth="1"/>
    <col min="6909" max="6909" width="4.08984375" style="67" customWidth="1"/>
    <col min="6910" max="6910" width="17" style="67" customWidth="1"/>
    <col min="6911" max="6911" width="3.6328125" style="67" customWidth="1"/>
    <col min="6912" max="6912" width="9.08984375" style="67" customWidth="1"/>
    <col min="6913" max="6913" width="3.6328125" style="67" customWidth="1"/>
    <col min="6914" max="6914" width="4.6328125" style="67" customWidth="1"/>
    <col min="6915" max="6915" width="9.6328125" style="67" customWidth="1"/>
    <col min="6916" max="6916" width="10.08984375" style="67" customWidth="1"/>
    <col min="6917" max="6917" width="10.26953125" style="67" customWidth="1"/>
    <col min="6918" max="6918" width="4.6328125" style="67" customWidth="1"/>
    <col min="6919" max="6919" width="5" style="67" customWidth="1"/>
    <col min="6920" max="6920" width="11.08984375" style="67" customWidth="1"/>
    <col min="6921" max="6921" width="16.08984375" style="67" customWidth="1"/>
    <col min="6922" max="6922" width="4.7265625" style="67" customWidth="1"/>
    <col min="6923" max="6923" width="3.6328125" style="67" customWidth="1"/>
    <col min="6924" max="6924" width="5.08984375" style="67" customWidth="1"/>
    <col min="6925" max="6925" width="3.08984375" style="67" customWidth="1"/>
    <col min="6926" max="6926" width="4.6328125" style="67" customWidth="1"/>
    <col min="6927" max="6927" width="5" style="67" customWidth="1"/>
    <col min="6928" max="6929" width="9.7265625" style="67" customWidth="1"/>
    <col min="6930" max="6931" width="7.90625" style="67" customWidth="1"/>
    <col min="6932" max="7162" width="9" style="67"/>
    <col min="7163" max="7163" width="3.08984375" style="67" customWidth="1"/>
    <col min="7164" max="7164" width="7.6328125" style="67" customWidth="1"/>
    <col min="7165" max="7165" width="4.08984375" style="67" customWidth="1"/>
    <col min="7166" max="7166" width="17" style="67" customWidth="1"/>
    <col min="7167" max="7167" width="3.6328125" style="67" customWidth="1"/>
    <col min="7168" max="7168" width="9.08984375" style="67" customWidth="1"/>
    <col min="7169" max="7169" width="3.6328125" style="67" customWidth="1"/>
    <col min="7170" max="7170" width="4.6328125" style="67" customWidth="1"/>
    <col min="7171" max="7171" width="9.6328125" style="67" customWidth="1"/>
    <col min="7172" max="7172" width="10.08984375" style="67" customWidth="1"/>
    <col min="7173" max="7173" width="10.26953125" style="67" customWidth="1"/>
    <col min="7174" max="7174" width="4.6328125" style="67" customWidth="1"/>
    <col min="7175" max="7175" width="5" style="67" customWidth="1"/>
    <col min="7176" max="7176" width="11.08984375" style="67" customWidth="1"/>
    <col min="7177" max="7177" width="16.08984375" style="67" customWidth="1"/>
    <col min="7178" max="7178" width="4.7265625" style="67" customWidth="1"/>
    <col min="7179" max="7179" width="3.6328125" style="67" customWidth="1"/>
    <col min="7180" max="7180" width="5.08984375" style="67" customWidth="1"/>
    <col min="7181" max="7181" width="3.08984375" style="67" customWidth="1"/>
    <col min="7182" max="7182" width="4.6328125" style="67" customWidth="1"/>
    <col min="7183" max="7183" width="5" style="67" customWidth="1"/>
    <col min="7184" max="7185" width="9.7265625" style="67" customWidth="1"/>
    <col min="7186" max="7187" width="7.90625" style="67" customWidth="1"/>
    <col min="7188" max="7418" width="9" style="67"/>
    <col min="7419" max="7419" width="3.08984375" style="67" customWidth="1"/>
    <col min="7420" max="7420" width="7.6328125" style="67" customWidth="1"/>
    <col min="7421" max="7421" width="4.08984375" style="67" customWidth="1"/>
    <col min="7422" max="7422" width="17" style="67" customWidth="1"/>
    <col min="7423" max="7423" width="3.6328125" style="67" customWidth="1"/>
    <col min="7424" max="7424" width="9.08984375" style="67" customWidth="1"/>
    <col min="7425" max="7425" width="3.6328125" style="67" customWidth="1"/>
    <col min="7426" max="7426" width="4.6328125" style="67" customWidth="1"/>
    <col min="7427" max="7427" width="9.6328125" style="67" customWidth="1"/>
    <col min="7428" max="7428" width="10.08984375" style="67" customWidth="1"/>
    <col min="7429" max="7429" width="10.26953125" style="67" customWidth="1"/>
    <col min="7430" max="7430" width="4.6328125" style="67" customWidth="1"/>
    <col min="7431" max="7431" width="5" style="67" customWidth="1"/>
    <col min="7432" max="7432" width="11.08984375" style="67" customWidth="1"/>
    <col min="7433" max="7433" width="16.08984375" style="67" customWidth="1"/>
    <col min="7434" max="7434" width="4.7265625" style="67" customWidth="1"/>
    <col min="7435" max="7435" width="3.6328125" style="67" customWidth="1"/>
    <col min="7436" max="7436" width="5.08984375" style="67" customWidth="1"/>
    <col min="7437" max="7437" width="3.08984375" style="67" customWidth="1"/>
    <col min="7438" max="7438" width="4.6328125" style="67" customWidth="1"/>
    <col min="7439" max="7439" width="5" style="67" customWidth="1"/>
    <col min="7440" max="7441" width="9.7265625" style="67" customWidth="1"/>
    <col min="7442" max="7443" width="7.90625" style="67" customWidth="1"/>
    <col min="7444" max="7674" width="9" style="67"/>
    <col min="7675" max="7675" width="3.08984375" style="67" customWidth="1"/>
    <col min="7676" max="7676" width="7.6328125" style="67" customWidth="1"/>
    <col min="7677" max="7677" width="4.08984375" style="67" customWidth="1"/>
    <col min="7678" max="7678" width="17" style="67" customWidth="1"/>
    <col min="7679" max="7679" width="3.6328125" style="67" customWidth="1"/>
    <col min="7680" max="7680" width="9.08984375" style="67" customWidth="1"/>
    <col min="7681" max="7681" width="3.6328125" style="67" customWidth="1"/>
    <col min="7682" max="7682" width="4.6328125" style="67" customWidth="1"/>
    <col min="7683" max="7683" width="9.6328125" style="67" customWidth="1"/>
    <col min="7684" max="7684" width="10.08984375" style="67" customWidth="1"/>
    <col min="7685" max="7685" width="10.26953125" style="67" customWidth="1"/>
    <col min="7686" max="7686" width="4.6328125" style="67" customWidth="1"/>
    <col min="7687" max="7687" width="5" style="67" customWidth="1"/>
    <col min="7688" max="7688" width="11.08984375" style="67" customWidth="1"/>
    <col min="7689" max="7689" width="16.08984375" style="67" customWidth="1"/>
    <col min="7690" max="7690" width="4.7265625" style="67" customWidth="1"/>
    <col min="7691" max="7691" width="3.6328125" style="67" customWidth="1"/>
    <col min="7692" max="7692" width="5.08984375" style="67" customWidth="1"/>
    <col min="7693" max="7693" width="3.08984375" style="67" customWidth="1"/>
    <col min="7694" max="7694" width="4.6328125" style="67" customWidth="1"/>
    <col min="7695" max="7695" width="5" style="67" customWidth="1"/>
    <col min="7696" max="7697" width="9.7265625" style="67" customWidth="1"/>
    <col min="7698" max="7699" width="7.90625" style="67" customWidth="1"/>
    <col min="7700" max="7930" width="9" style="67"/>
    <col min="7931" max="7931" width="3.08984375" style="67" customWidth="1"/>
    <col min="7932" max="7932" width="7.6328125" style="67" customWidth="1"/>
    <col min="7933" max="7933" width="4.08984375" style="67" customWidth="1"/>
    <col min="7934" max="7934" width="17" style="67" customWidth="1"/>
    <col min="7935" max="7935" width="3.6328125" style="67" customWidth="1"/>
    <col min="7936" max="7936" width="9.08984375" style="67" customWidth="1"/>
    <col min="7937" max="7937" width="3.6328125" style="67" customWidth="1"/>
    <col min="7938" max="7938" width="4.6328125" style="67" customWidth="1"/>
    <col min="7939" max="7939" width="9.6328125" style="67" customWidth="1"/>
    <col min="7940" max="7940" width="10.08984375" style="67" customWidth="1"/>
    <col min="7941" max="7941" width="10.26953125" style="67" customWidth="1"/>
    <col min="7942" max="7942" width="4.6328125" style="67" customWidth="1"/>
    <col min="7943" max="7943" width="5" style="67" customWidth="1"/>
    <col min="7944" max="7944" width="11.08984375" style="67" customWidth="1"/>
    <col min="7945" max="7945" width="16.08984375" style="67" customWidth="1"/>
    <col min="7946" max="7946" width="4.7265625" style="67" customWidth="1"/>
    <col min="7947" max="7947" width="3.6328125" style="67" customWidth="1"/>
    <col min="7948" max="7948" width="5.08984375" style="67" customWidth="1"/>
    <col min="7949" max="7949" width="3.08984375" style="67" customWidth="1"/>
    <col min="7950" max="7950" width="4.6328125" style="67" customWidth="1"/>
    <col min="7951" max="7951" width="5" style="67" customWidth="1"/>
    <col min="7952" max="7953" width="9.7265625" style="67" customWidth="1"/>
    <col min="7954" max="7955" width="7.90625" style="67" customWidth="1"/>
    <col min="7956" max="8186" width="9" style="67"/>
    <col min="8187" max="8187" width="3.08984375" style="67" customWidth="1"/>
    <col min="8188" max="8188" width="7.6328125" style="67" customWidth="1"/>
    <col min="8189" max="8189" width="4.08984375" style="67" customWidth="1"/>
    <col min="8190" max="8190" width="17" style="67" customWidth="1"/>
    <col min="8191" max="8191" width="3.6328125" style="67" customWidth="1"/>
    <col min="8192" max="8192" width="9.08984375" style="67" customWidth="1"/>
    <col min="8193" max="8193" width="3.6328125" style="67" customWidth="1"/>
    <col min="8194" max="8194" width="4.6328125" style="67" customWidth="1"/>
    <col min="8195" max="8195" width="9.6328125" style="67" customWidth="1"/>
    <col min="8196" max="8196" width="10.08984375" style="67" customWidth="1"/>
    <col min="8197" max="8197" width="10.26953125" style="67" customWidth="1"/>
    <col min="8198" max="8198" width="4.6328125" style="67" customWidth="1"/>
    <col min="8199" max="8199" width="5" style="67" customWidth="1"/>
    <col min="8200" max="8200" width="11.08984375" style="67" customWidth="1"/>
    <col min="8201" max="8201" width="16.08984375" style="67" customWidth="1"/>
    <col min="8202" max="8202" width="4.7265625" style="67" customWidth="1"/>
    <col min="8203" max="8203" width="3.6328125" style="67" customWidth="1"/>
    <col min="8204" max="8204" width="5.08984375" style="67" customWidth="1"/>
    <col min="8205" max="8205" width="3.08984375" style="67" customWidth="1"/>
    <col min="8206" max="8206" width="4.6328125" style="67" customWidth="1"/>
    <col min="8207" max="8207" width="5" style="67" customWidth="1"/>
    <col min="8208" max="8209" width="9.7265625" style="67" customWidth="1"/>
    <col min="8210" max="8211" width="7.90625" style="67" customWidth="1"/>
    <col min="8212" max="8442" width="9" style="67"/>
    <col min="8443" max="8443" width="3.08984375" style="67" customWidth="1"/>
    <col min="8444" max="8444" width="7.6328125" style="67" customWidth="1"/>
    <col min="8445" max="8445" width="4.08984375" style="67" customWidth="1"/>
    <col min="8446" max="8446" width="17" style="67" customWidth="1"/>
    <col min="8447" max="8447" width="3.6328125" style="67" customWidth="1"/>
    <col min="8448" max="8448" width="9.08984375" style="67" customWidth="1"/>
    <col min="8449" max="8449" width="3.6328125" style="67" customWidth="1"/>
    <col min="8450" max="8450" width="4.6328125" style="67" customWidth="1"/>
    <col min="8451" max="8451" width="9.6328125" style="67" customWidth="1"/>
    <col min="8452" max="8452" width="10.08984375" style="67" customWidth="1"/>
    <col min="8453" max="8453" width="10.26953125" style="67" customWidth="1"/>
    <col min="8454" max="8454" width="4.6328125" style="67" customWidth="1"/>
    <col min="8455" max="8455" width="5" style="67" customWidth="1"/>
    <col min="8456" max="8456" width="11.08984375" style="67" customWidth="1"/>
    <col min="8457" max="8457" width="16.08984375" style="67" customWidth="1"/>
    <col min="8458" max="8458" width="4.7265625" style="67" customWidth="1"/>
    <col min="8459" max="8459" width="3.6328125" style="67" customWidth="1"/>
    <col min="8460" max="8460" width="5.08984375" style="67" customWidth="1"/>
    <col min="8461" max="8461" width="3.08984375" style="67" customWidth="1"/>
    <col min="8462" max="8462" width="4.6328125" style="67" customWidth="1"/>
    <col min="8463" max="8463" width="5" style="67" customWidth="1"/>
    <col min="8464" max="8465" width="9.7265625" style="67" customWidth="1"/>
    <col min="8466" max="8467" width="7.90625" style="67" customWidth="1"/>
    <col min="8468" max="8698" width="9" style="67"/>
    <col min="8699" max="8699" width="3.08984375" style="67" customWidth="1"/>
    <col min="8700" max="8700" width="7.6328125" style="67" customWidth="1"/>
    <col min="8701" max="8701" width="4.08984375" style="67" customWidth="1"/>
    <col min="8702" max="8702" width="17" style="67" customWidth="1"/>
    <col min="8703" max="8703" width="3.6328125" style="67" customWidth="1"/>
    <col min="8704" max="8704" width="9.08984375" style="67" customWidth="1"/>
    <col min="8705" max="8705" width="3.6328125" style="67" customWidth="1"/>
    <col min="8706" max="8706" width="4.6328125" style="67" customWidth="1"/>
    <col min="8707" max="8707" width="9.6328125" style="67" customWidth="1"/>
    <col min="8708" max="8708" width="10.08984375" style="67" customWidth="1"/>
    <col min="8709" max="8709" width="10.26953125" style="67" customWidth="1"/>
    <col min="8710" max="8710" width="4.6328125" style="67" customWidth="1"/>
    <col min="8711" max="8711" width="5" style="67" customWidth="1"/>
    <col min="8712" max="8712" width="11.08984375" style="67" customWidth="1"/>
    <col min="8713" max="8713" width="16.08984375" style="67" customWidth="1"/>
    <col min="8714" max="8714" width="4.7265625" style="67" customWidth="1"/>
    <col min="8715" max="8715" width="3.6328125" style="67" customWidth="1"/>
    <col min="8716" max="8716" width="5.08984375" style="67" customWidth="1"/>
    <col min="8717" max="8717" width="3.08984375" style="67" customWidth="1"/>
    <col min="8718" max="8718" width="4.6328125" style="67" customWidth="1"/>
    <col min="8719" max="8719" width="5" style="67" customWidth="1"/>
    <col min="8720" max="8721" width="9.7265625" style="67" customWidth="1"/>
    <col min="8722" max="8723" width="7.90625" style="67" customWidth="1"/>
    <col min="8724" max="8954" width="9" style="67"/>
    <col min="8955" max="8955" width="3.08984375" style="67" customWidth="1"/>
    <col min="8956" max="8956" width="7.6328125" style="67" customWidth="1"/>
    <col min="8957" max="8957" width="4.08984375" style="67" customWidth="1"/>
    <col min="8958" max="8958" width="17" style="67" customWidth="1"/>
    <col min="8959" max="8959" width="3.6328125" style="67" customWidth="1"/>
    <col min="8960" max="8960" width="9.08984375" style="67" customWidth="1"/>
    <col min="8961" max="8961" width="3.6328125" style="67" customWidth="1"/>
    <col min="8962" max="8962" width="4.6328125" style="67" customWidth="1"/>
    <col min="8963" max="8963" width="9.6328125" style="67" customWidth="1"/>
    <col min="8964" max="8964" width="10.08984375" style="67" customWidth="1"/>
    <col min="8965" max="8965" width="10.26953125" style="67" customWidth="1"/>
    <col min="8966" max="8966" width="4.6328125" style="67" customWidth="1"/>
    <col min="8967" max="8967" width="5" style="67" customWidth="1"/>
    <col min="8968" max="8968" width="11.08984375" style="67" customWidth="1"/>
    <col min="8969" max="8969" width="16.08984375" style="67" customWidth="1"/>
    <col min="8970" max="8970" width="4.7265625" style="67" customWidth="1"/>
    <col min="8971" max="8971" width="3.6328125" style="67" customWidth="1"/>
    <col min="8972" max="8972" width="5.08984375" style="67" customWidth="1"/>
    <col min="8973" max="8973" width="3.08984375" style="67" customWidth="1"/>
    <col min="8974" max="8974" width="4.6328125" style="67" customWidth="1"/>
    <col min="8975" max="8975" width="5" style="67" customWidth="1"/>
    <col min="8976" max="8977" width="9.7265625" style="67" customWidth="1"/>
    <col min="8978" max="8979" width="7.90625" style="67" customWidth="1"/>
    <col min="8980" max="9210" width="9" style="67"/>
    <col min="9211" max="9211" width="3.08984375" style="67" customWidth="1"/>
    <col min="9212" max="9212" width="7.6328125" style="67" customWidth="1"/>
    <col min="9213" max="9213" width="4.08984375" style="67" customWidth="1"/>
    <col min="9214" max="9214" width="17" style="67" customWidth="1"/>
    <col min="9215" max="9215" width="3.6328125" style="67" customWidth="1"/>
    <col min="9216" max="9216" width="9.08984375" style="67" customWidth="1"/>
    <col min="9217" max="9217" width="3.6328125" style="67" customWidth="1"/>
    <col min="9218" max="9218" width="4.6328125" style="67" customWidth="1"/>
    <col min="9219" max="9219" width="9.6328125" style="67" customWidth="1"/>
    <col min="9220" max="9220" width="10.08984375" style="67" customWidth="1"/>
    <col min="9221" max="9221" width="10.26953125" style="67" customWidth="1"/>
    <col min="9222" max="9222" width="4.6328125" style="67" customWidth="1"/>
    <col min="9223" max="9223" width="5" style="67" customWidth="1"/>
    <col min="9224" max="9224" width="11.08984375" style="67" customWidth="1"/>
    <col min="9225" max="9225" width="16.08984375" style="67" customWidth="1"/>
    <col min="9226" max="9226" width="4.7265625" style="67" customWidth="1"/>
    <col min="9227" max="9227" width="3.6328125" style="67" customWidth="1"/>
    <col min="9228" max="9228" width="5.08984375" style="67" customWidth="1"/>
    <col min="9229" max="9229" width="3.08984375" style="67" customWidth="1"/>
    <col min="9230" max="9230" width="4.6328125" style="67" customWidth="1"/>
    <col min="9231" max="9231" width="5" style="67" customWidth="1"/>
    <col min="9232" max="9233" width="9.7265625" style="67" customWidth="1"/>
    <col min="9234" max="9235" width="7.90625" style="67" customWidth="1"/>
    <col min="9236" max="9466" width="9" style="67"/>
    <col min="9467" max="9467" width="3.08984375" style="67" customWidth="1"/>
    <col min="9468" max="9468" width="7.6328125" style="67" customWidth="1"/>
    <col min="9469" max="9469" width="4.08984375" style="67" customWidth="1"/>
    <col min="9470" max="9470" width="17" style="67" customWidth="1"/>
    <col min="9471" max="9471" width="3.6328125" style="67" customWidth="1"/>
    <col min="9472" max="9472" width="9.08984375" style="67" customWidth="1"/>
    <col min="9473" max="9473" width="3.6328125" style="67" customWidth="1"/>
    <col min="9474" max="9474" width="4.6328125" style="67" customWidth="1"/>
    <col min="9475" max="9475" width="9.6328125" style="67" customWidth="1"/>
    <col min="9476" max="9476" width="10.08984375" style="67" customWidth="1"/>
    <col min="9477" max="9477" width="10.26953125" style="67" customWidth="1"/>
    <col min="9478" max="9478" width="4.6328125" style="67" customWidth="1"/>
    <col min="9479" max="9479" width="5" style="67" customWidth="1"/>
    <col min="9480" max="9480" width="11.08984375" style="67" customWidth="1"/>
    <col min="9481" max="9481" width="16.08984375" style="67" customWidth="1"/>
    <col min="9482" max="9482" width="4.7265625" style="67" customWidth="1"/>
    <col min="9483" max="9483" width="3.6328125" style="67" customWidth="1"/>
    <col min="9484" max="9484" width="5.08984375" style="67" customWidth="1"/>
    <col min="9485" max="9485" width="3.08984375" style="67" customWidth="1"/>
    <col min="9486" max="9486" width="4.6328125" style="67" customWidth="1"/>
    <col min="9487" max="9487" width="5" style="67" customWidth="1"/>
    <col min="9488" max="9489" width="9.7265625" style="67" customWidth="1"/>
    <col min="9490" max="9491" width="7.90625" style="67" customWidth="1"/>
    <col min="9492" max="9722" width="9" style="67"/>
    <col min="9723" max="9723" width="3.08984375" style="67" customWidth="1"/>
    <col min="9724" max="9724" width="7.6328125" style="67" customWidth="1"/>
    <col min="9725" max="9725" width="4.08984375" style="67" customWidth="1"/>
    <col min="9726" max="9726" width="17" style="67" customWidth="1"/>
    <col min="9727" max="9727" width="3.6328125" style="67" customWidth="1"/>
    <col min="9728" max="9728" width="9.08984375" style="67" customWidth="1"/>
    <col min="9729" max="9729" width="3.6328125" style="67" customWidth="1"/>
    <col min="9730" max="9730" width="4.6328125" style="67" customWidth="1"/>
    <col min="9731" max="9731" width="9.6328125" style="67" customWidth="1"/>
    <col min="9732" max="9732" width="10.08984375" style="67" customWidth="1"/>
    <col min="9733" max="9733" width="10.26953125" style="67" customWidth="1"/>
    <col min="9734" max="9734" width="4.6328125" style="67" customWidth="1"/>
    <col min="9735" max="9735" width="5" style="67" customWidth="1"/>
    <col min="9736" max="9736" width="11.08984375" style="67" customWidth="1"/>
    <col min="9737" max="9737" width="16.08984375" style="67" customWidth="1"/>
    <col min="9738" max="9738" width="4.7265625" style="67" customWidth="1"/>
    <col min="9739" max="9739" width="3.6328125" style="67" customWidth="1"/>
    <col min="9740" max="9740" width="5.08984375" style="67" customWidth="1"/>
    <col min="9741" max="9741" width="3.08984375" style="67" customWidth="1"/>
    <col min="9742" max="9742" width="4.6328125" style="67" customWidth="1"/>
    <col min="9743" max="9743" width="5" style="67" customWidth="1"/>
    <col min="9744" max="9745" width="9.7265625" style="67" customWidth="1"/>
    <col min="9746" max="9747" width="7.90625" style="67" customWidth="1"/>
    <col min="9748" max="9978" width="9" style="67"/>
    <col min="9979" max="9979" width="3.08984375" style="67" customWidth="1"/>
    <col min="9980" max="9980" width="7.6328125" style="67" customWidth="1"/>
    <col min="9981" max="9981" width="4.08984375" style="67" customWidth="1"/>
    <col min="9982" max="9982" width="17" style="67" customWidth="1"/>
    <col min="9983" max="9983" width="3.6328125" style="67" customWidth="1"/>
    <col min="9984" max="9984" width="9.08984375" style="67" customWidth="1"/>
    <col min="9985" max="9985" width="3.6328125" style="67" customWidth="1"/>
    <col min="9986" max="9986" width="4.6328125" style="67" customWidth="1"/>
    <col min="9987" max="9987" width="9.6328125" style="67" customWidth="1"/>
    <col min="9988" max="9988" width="10.08984375" style="67" customWidth="1"/>
    <col min="9989" max="9989" width="10.26953125" style="67" customWidth="1"/>
    <col min="9990" max="9990" width="4.6328125" style="67" customWidth="1"/>
    <col min="9991" max="9991" width="5" style="67" customWidth="1"/>
    <col min="9992" max="9992" width="11.08984375" style="67" customWidth="1"/>
    <col min="9993" max="9993" width="16.08984375" style="67" customWidth="1"/>
    <col min="9994" max="9994" width="4.7265625" style="67" customWidth="1"/>
    <col min="9995" max="9995" width="3.6328125" style="67" customWidth="1"/>
    <col min="9996" max="9996" width="5.08984375" style="67" customWidth="1"/>
    <col min="9997" max="9997" width="3.08984375" style="67" customWidth="1"/>
    <col min="9998" max="9998" width="4.6328125" style="67" customWidth="1"/>
    <col min="9999" max="9999" width="5" style="67" customWidth="1"/>
    <col min="10000" max="10001" width="9.7265625" style="67" customWidth="1"/>
    <col min="10002" max="10003" width="7.90625" style="67" customWidth="1"/>
    <col min="10004" max="10234" width="9" style="67"/>
    <col min="10235" max="10235" width="3.08984375" style="67" customWidth="1"/>
    <col min="10236" max="10236" width="7.6328125" style="67" customWidth="1"/>
    <col min="10237" max="10237" width="4.08984375" style="67" customWidth="1"/>
    <col min="10238" max="10238" width="17" style="67" customWidth="1"/>
    <col min="10239" max="10239" width="3.6328125" style="67" customWidth="1"/>
    <col min="10240" max="10240" width="9.08984375" style="67" customWidth="1"/>
    <col min="10241" max="10241" width="3.6328125" style="67" customWidth="1"/>
    <col min="10242" max="10242" width="4.6328125" style="67" customWidth="1"/>
    <col min="10243" max="10243" width="9.6328125" style="67" customWidth="1"/>
    <col min="10244" max="10244" width="10.08984375" style="67" customWidth="1"/>
    <col min="10245" max="10245" width="10.26953125" style="67" customWidth="1"/>
    <col min="10246" max="10246" width="4.6328125" style="67" customWidth="1"/>
    <col min="10247" max="10247" width="5" style="67" customWidth="1"/>
    <col min="10248" max="10248" width="11.08984375" style="67" customWidth="1"/>
    <col min="10249" max="10249" width="16.08984375" style="67" customWidth="1"/>
    <col min="10250" max="10250" width="4.7265625" style="67" customWidth="1"/>
    <col min="10251" max="10251" width="3.6328125" style="67" customWidth="1"/>
    <col min="10252" max="10252" width="5.08984375" style="67" customWidth="1"/>
    <col min="10253" max="10253" width="3.08984375" style="67" customWidth="1"/>
    <col min="10254" max="10254" width="4.6328125" style="67" customWidth="1"/>
    <col min="10255" max="10255" width="5" style="67" customWidth="1"/>
    <col min="10256" max="10257" width="9.7265625" style="67" customWidth="1"/>
    <col min="10258" max="10259" width="7.90625" style="67" customWidth="1"/>
    <col min="10260" max="10490" width="9" style="67"/>
    <col min="10491" max="10491" width="3.08984375" style="67" customWidth="1"/>
    <col min="10492" max="10492" width="7.6328125" style="67" customWidth="1"/>
    <col min="10493" max="10493" width="4.08984375" style="67" customWidth="1"/>
    <col min="10494" max="10494" width="17" style="67" customWidth="1"/>
    <col min="10495" max="10495" width="3.6328125" style="67" customWidth="1"/>
    <col min="10496" max="10496" width="9.08984375" style="67" customWidth="1"/>
    <col min="10497" max="10497" width="3.6328125" style="67" customWidth="1"/>
    <col min="10498" max="10498" width="4.6328125" style="67" customWidth="1"/>
    <col min="10499" max="10499" width="9.6328125" style="67" customWidth="1"/>
    <col min="10500" max="10500" width="10.08984375" style="67" customWidth="1"/>
    <col min="10501" max="10501" width="10.26953125" style="67" customWidth="1"/>
    <col min="10502" max="10502" width="4.6328125" style="67" customWidth="1"/>
    <col min="10503" max="10503" width="5" style="67" customWidth="1"/>
    <col min="10504" max="10504" width="11.08984375" style="67" customWidth="1"/>
    <col min="10505" max="10505" width="16.08984375" style="67" customWidth="1"/>
    <col min="10506" max="10506" width="4.7265625" style="67" customWidth="1"/>
    <col min="10507" max="10507" width="3.6328125" style="67" customWidth="1"/>
    <col min="10508" max="10508" width="5.08984375" style="67" customWidth="1"/>
    <col min="10509" max="10509" width="3.08984375" style="67" customWidth="1"/>
    <col min="10510" max="10510" width="4.6328125" style="67" customWidth="1"/>
    <col min="10511" max="10511" width="5" style="67" customWidth="1"/>
    <col min="10512" max="10513" width="9.7265625" style="67" customWidth="1"/>
    <col min="10514" max="10515" width="7.90625" style="67" customWidth="1"/>
    <col min="10516" max="10746" width="9" style="67"/>
    <col min="10747" max="10747" width="3.08984375" style="67" customWidth="1"/>
    <col min="10748" max="10748" width="7.6328125" style="67" customWidth="1"/>
    <col min="10749" max="10749" width="4.08984375" style="67" customWidth="1"/>
    <col min="10750" max="10750" width="17" style="67" customWidth="1"/>
    <col min="10751" max="10751" width="3.6328125" style="67" customWidth="1"/>
    <col min="10752" max="10752" width="9.08984375" style="67" customWidth="1"/>
    <col min="10753" max="10753" width="3.6328125" style="67" customWidth="1"/>
    <col min="10754" max="10754" width="4.6328125" style="67" customWidth="1"/>
    <col min="10755" max="10755" width="9.6328125" style="67" customWidth="1"/>
    <col min="10756" max="10756" width="10.08984375" style="67" customWidth="1"/>
    <col min="10757" max="10757" width="10.26953125" style="67" customWidth="1"/>
    <col min="10758" max="10758" width="4.6328125" style="67" customWidth="1"/>
    <col min="10759" max="10759" width="5" style="67" customWidth="1"/>
    <col min="10760" max="10760" width="11.08984375" style="67" customWidth="1"/>
    <col min="10761" max="10761" width="16.08984375" style="67" customWidth="1"/>
    <col min="10762" max="10762" width="4.7265625" style="67" customWidth="1"/>
    <col min="10763" max="10763" width="3.6328125" style="67" customWidth="1"/>
    <col min="10764" max="10764" width="5.08984375" style="67" customWidth="1"/>
    <col min="10765" max="10765" width="3.08984375" style="67" customWidth="1"/>
    <col min="10766" max="10766" width="4.6328125" style="67" customWidth="1"/>
    <col min="10767" max="10767" width="5" style="67" customWidth="1"/>
    <col min="10768" max="10769" width="9.7265625" style="67" customWidth="1"/>
    <col min="10770" max="10771" width="7.90625" style="67" customWidth="1"/>
    <col min="10772" max="11002" width="9" style="67"/>
    <col min="11003" max="11003" width="3.08984375" style="67" customWidth="1"/>
    <col min="11004" max="11004" width="7.6328125" style="67" customWidth="1"/>
    <col min="11005" max="11005" width="4.08984375" style="67" customWidth="1"/>
    <col min="11006" max="11006" width="17" style="67" customWidth="1"/>
    <col min="11007" max="11007" width="3.6328125" style="67" customWidth="1"/>
    <col min="11008" max="11008" width="9.08984375" style="67" customWidth="1"/>
    <col min="11009" max="11009" width="3.6328125" style="67" customWidth="1"/>
    <col min="11010" max="11010" width="4.6328125" style="67" customWidth="1"/>
    <col min="11011" max="11011" width="9.6328125" style="67" customWidth="1"/>
    <col min="11012" max="11012" width="10.08984375" style="67" customWidth="1"/>
    <col min="11013" max="11013" width="10.26953125" style="67" customWidth="1"/>
    <col min="11014" max="11014" width="4.6328125" style="67" customWidth="1"/>
    <col min="11015" max="11015" width="5" style="67" customWidth="1"/>
    <col min="11016" max="11016" width="11.08984375" style="67" customWidth="1"/>
    <col min="11017" max="11017" width="16.08984375" style="67" customWidth="1"/>
    <col min="11018" max="11018" width="4.7265625" style="67" customWidth="1"/>
    <col min="11019" max="11019" width="3.6328125" style="67" customWidth="1"/>
    <col min="11020" max="11020" width="5.08984375" style="67" customWidth="1"/>
    <col min="11021" max="11021" width="3.08984375" style="67" customWidth="1"/>
    <col min="11022" max="11022" width="4.6328125" style="67" customWidth="1"/>
    <col min="11023" max="11023" width="5" style="67" customWidth="1"/>
    <col min="11024" max="11025" width="9.7265625" style="67" customWidth="1"/>
    <col min="11026" max="11027" width="7.90625" style="67" customWidth="1"/>
    <col min="11028" max="11258" width="9" style="67"/>
    <col min="11259" max="11259" width="3.08984375" style="67" customWidth="1"/>
    <col min="11260" max="11260" width="7.6328125" style="67" customWidth="1"/>
    <col min="11261" max="11261" width="4.08984375" style="67" customWidth="1"/>
    <col min="11262" max="11262" width="17" style="67" customWidth="1"/>
    <col min="11263" max="11263" width="3.6328125" style="67" customWidth="1"/>
    <col min="11264" max="11264" width="9.08984375" style="67" customWidth="1"/>
    <col min="11265" max="11265" width="3.6328125" style="67" customWidth="1"/>
    <col min="11266" max="11266" width="4.6328125" style="67" customWidth="1"/>
    <col min="11267" max="11267" width="9.6328125" style="67" customWidth="1"/>
    <col min="11268" max="11268" width="10.08984375" style="67" customWidth="1"/>
    <col min="11269" max="11269" width="10.26953125" style="67" customWidth="1"/>
    <col min="11270" max="11270" width="4.6328125" style="67" customWidth="1"/>
    <col min="11271" max="11271" width="5" style="67" customWidth="1"/>
    <col min="11272" max="11272" width="11.08984375" style="67" customWidth="1"/>
    <col min="11273" max="11273" width="16.08984375" style="67" customWidth="1"/>
    <col min="11274" max="11274" width="4.7265625" style="67" customWidth="1"/>
    <col min="11275" max="11275" width="3.6328125" style="67" customWidth="1"/>
    <col min="11276" max="11276" width="5.08984375" style="67" customWidth="1"/>
    <col min="11277" max="11277" width="3.08984375" style="67" customWidth="1"/>
    <col min="11278" max="11278" width="4.6328125" style="67" customWidth="1"/>
    <col min="11279" max="11279" width="5" style="67" customWidth="1"/>
    <col min="11280" max="11281" width="9.7265625" style="67" customWidth="1"/>
    <col min="11282" max="11283" width="7.90625" style="67" customWidth="1"/>
    <col min="11284" max="11514" width="9" style="67"/>
    <col min="11515" max="11515" width="3.08984375" style="67" customWidth="1"/>
    <col min="11516" max="11516" width="7.6328125" style="67" customWidth="1"/>
    <col min="11517" max="11517" width="4.08984375" style="67" customWidth="1"/>
    <col min="11518" max="11518" width="17" style="67" customWidth="1"/>
    <col min="11519" max="11519" width="3.6328125" style="67" customWidth="1"/>
    <col min="11520" max="11520" width="9.08984375" style="67" customWidth="1"/>
    <col min="11521" max="11521" width="3.6328125" style="67" customWidth="1"/>
    <col min="11522" max="11522" width="4.6328125" style="67" customWidth="1"/>
    <col min="11523" max="11523" width="9.6328125" style="67" customWidth="1"/>
    <col min="11524" max="11524" width="10.08984375" style="67" customWidth="1"/>
    <col min="11525" max="11525" width="10.26953125" style="67" customWidth="1"/>
    <col min="11526" max="11526" width="4.6328125" style="67" customWidth="1"/>
    <col min="11527" max="11527" width="5" style="67" customWidth="1"/>
    <col min="11528" max="11528" width="11.08984375" style="67" customWidth="1"/>
    <col min="11529" max="11529" width="16.08984375" style="67" customWidth="1"/>
    <col min="11530" max="11530" width="4.7265625" style="67" customWidth="1"/>
    <col min="11531" max="11531" width="3.6328125" style="67" customWidth="1"/>
    <col min="11532" max="11532" width="5.08984375" style="67" customWidth="1"/>
    <col min="11533" max="11533" width="3.08984375" style="67" customWidth="1"/>
    <col min="11534" max="11534" width="4.6328125" style="67" customWidth="1"/>
    <col min="11535" max="11535" width="5" style="67" customWidth="1"/>
    <col min="11536" max="11537" width="9.7265625" style="67" customWidth="1"/>
    <col min="11538" max="11539" width="7.90625" style="67" customWidth="1"/>
    <col min="11540" max="11770" width="9" style="67"/>
    <col min="11771" max="11771" width="3.08984375" style="67" customWidth="1"/>
    <col min="11772" max="11772" width="7.6328125" style="67" customWidth="1"/>
    <col min="11773" max="11773" width="4.08984375" style="67" customWidth="1"/>
    <col min="11774" max="11774" width="17" style="67" customWidth="1"/>
    <col min="11775" max="11775" width="3.6328125" style="67" customWidth="1"/>
    <col min="11776" max="11776" width="9.08984375" style="67" customWidth="1"/>
    <col min="11777" max="11777" width="3.6328125" style="67" customWidth="1"/>
    <col min="11778" max="11778" width="4.6328125" style="67" customWidth="1"/>
    <col min="11779" max="11779" width="9.6328125" style="67" customWidth="1"/>
    <col min="11780" max="11780" width="10.08984375" style="67" customWidth="1"/>
    <col min="11781" max="11781" width="10.26953125" style="67" customWidth="1"/>
    <col min="11782" max="11782" width="4.6328125" style="67" customWidth="1"/>
    <col min="11783" max="11783" width="5" style="67" customWidth="1"/>
    <col min="11784" max="11784" width="11.08984375" style="67" customWidth="1"/>
    <col min="11785" max="11785" width="16.08984375" style="67" customWidth="1"/>
    <col min="11786" max="11786" width="4.7265625" style="67" customWidth="1"/>
    <col min="11787" max="11787" width="3.6328125" style="67" customWidth="1"/>
    <col min="11788" max="11788" width="5.08984375" style="67" customWidth="1"/>
    <col min="11789" max="11789" width="3.08984375" style="67" customWidth="1"/>
    <col min="11790" max="11790" width="4.6328125" style="67" customWidth="1"/>
    <col min="11791" max="11791" width="5" style="67" customWidth="1"/>
    <col min="11792" max="11793" width="9.7265625" style="67" customWidth="1"/>
    <col min="11794" max="11795" width="7.90625" style="67" customWidth="1"/>
    <col min="11796" max="12026" width="9" style="67"/>
    <col min="12027" max="12027" width="3.08984375" style="67" customWidth="1"/>
    <col min="12028" max="12028" width="7.6328125" style="67" customWidth="1"/>
    <col min="12029" max="12029" width="4.08984375" style="67" customWidth="1"/>
    <col min="12030" max="12030" width="17" style="67" customWidth="1"/>
    <col min="12031" max="12031" width="3.6328125" style="67" customWidth="1"/>
    <col min="12032" max="12032" width="9.08984375" style="67" customWidth="1"/>
    <col min="12033" max="12033" width="3.6328125" style="67" customWidth="1"/>
    <col min="12034" max="12034" width="4.6328125" style="67" customWidth="1"/>
    <col min="12035" max="12035" width="9.6328125" style="67" customWidth="1"/>
    <col min="12036" max="12036" width="10.08984375" style="67" customWidth="1"/>
    <col min="12037" max="12037" width="10.26953125" style="67" customWidth="1"/>
    <col min="12038" max="12038" width="4.6328125" style="67" customWidth="1"/>
    <col min="12039" max="12039" width="5" style="67" customWidth="1"/>
    <col min="12040" max="12040" width="11.08984375" style="67" customWidth="1"/>
    <col min="12041" max="12041" width="16.08984375" style="67" customWidth="1"/>
    <col min="12042" max="12042" width="4.7265625" style="67" customWidth="1"/>
    <col min="12043" max="12043" width="3.6328125" style="67" customWidth="1"/>
    <col min="12044" max="12044" width="5.08984375" style="67" customWidth="1"/>
    <col min="12045" max="12045" width="3.08984375" style="67" customWidth="1"/>
    <col min="12046" max="12046" width="4.6328125" style="67" customWidth="1"/>
    <col min="12047" max="12047" width="5" style="67" customWidth="1"/>
    <col min="12048" max="12049" width="9.7265625" style="67" customWidth="1"/>
    <col min="12050" max="12051" width="7.90625" style="67" customWidth="1"/>
    <col min="12052" max="12282" width="9" style="67"/>
    <col min="12283" max="12283" width="3.08984375" style="67" customWidth="1"/>
    <col min="12284" max="12284" width="7.6328125" style="67" customWidth="1"/>
    <col min="12285" max="12285" width="4.08984375" style="67" customWidth="1"/>
    <col min="12286" max="12286" width="17" style="67" customWidth="1"/>
    <col min="12287" max="12287" width="3.6328125" style="67" customWidth="1"/>
    <col min="12288" max="12288" width="9.08984375" style="67" customWidth="1"/>
    <col min="12289" max="12289" width="3.6328125" style="67" customWidth="1"/>
    <col min="12290" max="12290" width="4.6328125" style="67" customWidth="1"/>
    <col min="12291" max="12291" width="9.6328125" style="67" customWidth="1"/>
    <col min="12292" max="12292" width="10.08984375" style="67" customWidth="1"/>
    <col min="12293" max="12293" width="10.26953125" style="67" customWidth="1"/>
    <col min="12294" max="12294" width="4.6328125" style="67" customWidth="1"/>
    <col min="12295" max="12295" width="5" style="67" customWidth="1"/>
    <col min="12296" max="12296" width="11.08984375" style="67" customWidth="1"/>
    <col min="12297" max="12297" width="16.08984375" style="67" customWidth="1"/>
    <col min="12298" max="12298" width="4.7265625" style="67" customWidth="1"/>
    <col min="12299" max="12299" width="3.6328125" style="67" customWidth="1"/>
    <col min="12300" max="12300" width="5.08984375" style="67" customWidth="1"/>
    <col min="12301" max="12301" width="3.08984375" style="67" customWidth="1"/>
    <col min="12302" max="12302" width="4.6328125" style="67" customWidth="1"/>
    <col min="12303" max="12303" width="5" style="67" customWidth="1"/>
    <col min="12304" max="12305" width="9.7265625" style="67" customWidth="1"/>
    <col min="12306" max="12307" width="7.90625" style="67" customWidth="1"/>
    <col min="12308" max="12538" width="9" style="67"/>
    <col min="12539" max="12539" width="3.08984375" style="67" customWidth="1"/>
    <col min="12540" max="12540" width="7.6328125" style="67" customWidth="1"/>
    <col min="12541" max="12541" width="4.08984375" style="67" customWidth="1"/>
    <col min="12542" max="12542" width="17" style="67" customWidth="1"/>
    <col min="12543" max="12543" width="3.6328125" style="67" customWidth="1"/>
    <col min="12544" max="12544" width="9.08984375" style="67" customWidth="1"/>
    <col min="12545" max="12545" width="3.6328125" style="67" customWidth="1"/>
    <col min="12546" max="12546" width="4.6328125" style="67" customWidth="1"/>
    <col min="12547" max="12547" width="9.6328125" style="67" customWidth="1"/>
    <col min="12548" max="12548" width="10.08984375" style="67" customWidth="1"/>
    <col min="12549" max="12549" width="10.26953125" style="67" customWidth="1"/>
    <col min="12550" max="12550" width="4.6328125" style="67" customWidth="1"/>
    <col min="12551" max="12551" width="5" style="67" customWidth="1"/>
    <col min="12552" max="12552" width="11.08984375" style="67" customWidth="1"/>
    <col min="12553" max="12553" width="16.08984375" style="67" customWidth="1"/>
    <col min="12554" max="12554" width="4.7265625" style="67" customWidth="1"/>
    <col min="12555" max="12555" width="3.6328125" style="67" customWidth="1"/>
    <col min="12556" max="12556" width="5.08984375" style="67" customWidth="1"/>
    <col min="12557" max="12557" width="3.08984375" style="67" customWidth="1"/>
    <col min="12558" max="12558" width="4.6328125" style="67" customWidth="1"/>
    <col min="12559" max="12559" width="5" style="67" customWidth="1"/>
    <col min="12560" max="12561" width="9.7265625" style="67" customWidth="1"/>
    <col min="12562" max="12563" width="7.90625" style="67" customWidth="1"/>
    <col min="12564" max="12794" width="9" style="67"/>
    <col min="12795" max="12795" width="3.08984375" style="67" customWidth="1"/>
    <col min="12796" max="12796" width="7.6328125" style="67" customWidth="1"/>
    <col min="12797" max="12797" width="4.08984375" style="67" customWidth="1"/>
    <col min="12798" max="12798" width="17" style="67" customWidth="1"/>
    <col min="12799" max="12799" width="3.6328125" style="67" customWidth="1"/>
    <col min="12800" max="12800" width="9.08984375" style="67" customWidth="1"/>
    <col min="12801" max="12801" width="3.6328125" style="67" customWidth="1"/>
    <col min="12802" max="12802" width="4.6328125" style="67" customWidth="1"/>
    <col min="12803" max="12803" width="9.6328125" style="67" customWidth="1"/>
    <col min="12804" max="12804" width="10.08984375" style="67" customWidth="1"/>
    <col min="12805" max="12805" width="10.26953125" style="67" customWidth="1"/>
    <col min="12806" max="12806" width="4.6328125" style="67" customWidth="1"/>
    <col min="12807" max="12807" width="5" style="67" customWidth="1"/>
    <col min="12808" max="12808" width="11.08984375" style="67" customWidth="1"/>
    <col min="12809" max="12809" width="16.08984375" style="67" customWidth="1"/>
    <col min="12810" max="12810" width="4.7265625" style="67" customWidth="1"/>
    <col min="12811" max="12811" width="3.6328125" style="67" customWidth="1"/>
    <col min="12812" max="12812" width="5.08984375" style="67" customWidth="1"/>
    <col min="12813" max="12813" width="3.08984375" style="67" customWidth="1"/>
    <col min="12814" max="12814" width="4.6328125" style="67" customWidth="1"/>
    <col min="12815" max="12815" width="5" style="67" customWidth="1"/>
    <col min="12816" max="12817" width="9.7265625" style="67" customWidth="1"/>
    <col min="12818" max="12819" width="7.90625" style="67" customWidth="1"/>
    <col min="12820" max="13050" width="9" style="67"/>
    <col min="13051" max="13051" width="3.08984375" style="67" customWidth="1"/>
    <col min="13052" max="13052" width="7.6328125" style="67" customWidth="1"/>
    <col min="13053" max="13053" width="4.08984375" style="67" customWidth="1"/>
    <col min="13054" max="13054" width="17" style="67" customWidth="1"/>
    <col min="13055" max="13055" width="3.6328125" style="67" customWidth="1"/>
    <col min="13056" max="13056" width="9.08984375" style="67" customWidth="1"/>
    <col min="13057" max="13057" width="3.6328125" style="67" customWidth="1"/>
    <col min="13058" max="13058" width="4.6328125" style="67" customWidth="1"/>
    <col min="13059" max="13059" width="9.6328125" style="67" customWidth="1"/>
    <col min="13060" max="13060" width="10.08984375" style="67" customWidth="1"/>
    <col min="13061" max="13061" width="10.26953125" style="67" customWidth="1"/>
    <col min="13062" max="13062" width="4.6328125" style="67" customWidth="1"/>
    <col min="13063" max="13063" width="5" style="67" customWidth="1"/>
    <col min="13064" max="13064" width="11.08984375" style="67" customWidth="1"/>
    <col min="13065" max="13065" width="16.08984375" style="67" customWidth="1"/>
    <col min="13066" max="13066" width="4.7265625" style="67" customWidth="1"/>
    <col min="13067" max="13067" width="3.6328125" style="67" customWidth="1"/>
    <col min="13068" max="13068" width="5.08984375" style="67" customWidth="1"/>
    <col min="13069" max="13069" width="3.08984375" style="67" customWidth="1"/>
    <col min="13070" max="13070" width="4.6328125" style="67" customWidth="1"/>
    <col min="13071" max="13071" width="5" style="67" customWidth="1"/>
    <col min="13072" max="13073" width="9.7265625" style="67" customWidth="1"/>
    <col min="13074" max="13075" width="7.90625" style="67" customWidth="1"/>
    <col min="13076" max="13306" width="9" style="67"/>
    <col min="13307" max="13307" width="3.08984375" style="67" customWidth="1"/>
    <col min="13308" max="13308" width="7.6328125" style="67" customWidth="1"/>
    <col min="13309" max="13309" width="4.08984375" style="67" customWidth="1"/>
    <col min="13310" max="13310" width="17" style="67" customWidth="1"/>
    <col min="13311" max="13311" width="3.6328125" style="67" customWidth="1"/>
    <col min="13312" max="13312" width="9.08984375" style="67" customWidth="1"/>
    <col min="13313" max="13313" width="3.6328125" style="67" customWidth="1"/>
    <col min="13314" max="13314" width="4.6328125" style="67" customWidth="1"/>
    <col min="13315" max="13315" width="9.6328125" style="67" customWidth="1"/>
    <col min="13316" max="13316" width="10.08984375" style="67" customWidth="1"/>
    <col min="13317" max="13317" width="10.26953125" style="67" customWidth="1"/>
    <col min="13318" max="13318" width="4.6328125" style="67" customWidth="1"/>
    <col min="13319" max="13319" width="5" style="67" customWidth="1"/>
    <col min="13320" max="13320" width="11.08984375" style="67" customWidth="1"/>
    <col min="13321" max="13321" width="16.08984375" style="67" customWidth="1"/>
    <col min="13322" max="13322" width="4.7265625" style="67" customWidth="1"/>
    <col min="13323" max="13323" width="3.6328125" style="67" customWidth="1"/>
    <col min="13324" max="13324" width="5.08984375" style="67" customWidth="1"/>
    <col min="13325" max="13325" width="3.08984375" style="67" customWidth="1"/>
    <col min="13326" max="13326" width="4.6328125" style="67" customWidth="1"/>
    <col min="13327" max="13327" width="5" style="67" customWidth="1"/>
    <col min="13328" max="13329" width="9.7265625" style="67" customWidth="1"/>
    <col min="13330" max="13331" width="7.90625" style="67" customWidth="1"/>
    <col min="13332" max="13562" width="9" style="67"/>
    <col min="13563" max="13563" width="3.08984375" style="67" customWidth="1"/>
    <col min="13564" max="13564" width="7.6328125" style="67" customWidth="1"/>
    <col min="13565" max="13565" width="4.08984375" style="67" customWidth="1"/>
    <col min="13566" max="13566" width="17" style="67" customWidth="1"/>
    <col min="13567" max="13567" width="3.6328125" style="67" customWidth="1"/>
    <col min="13568" max="13568" width="9.08984375" style="67" customWidth="1"/>
    <col min="13569" max="13569" width="3.6328125" style="67" customWidth="1"/>
    <col min="13570" max="13570" width="4.6328125" style="67" customWidth="1"/>
    <col min="13571" max="13571" width="9.6328125" style="67" customWidth="1"/>
    <col min="13572" max="13572" width="10.08984375" style="67" customWidth="1"/>
    <col min="13573" max="13573" width="10.26953125" style="67" customWidth="1"/>
    <col min="13574" max="13574" width="4.6328125" style="67" customWidth="1"/>
    <col min="13575" max="13575" width="5" style="67" customWidth="1"/>
    <col min="13576" max="13576" width="11.08984375" style="67" customWidth="1"/>
    <col min="13577" max="13577" width="16.08984375" style="67" customWidth="1"/>
    <col min="13578" max="13578" width="4.7265625" style="67" customWidth="1"/>
    <col min="13579" max="13579" width="3.6328125" style="67" customWidth="1"/>
    <col min="13580" max="13580" width="5.08984375" style="67" customWidth="1"/>
    <col min="13581" max="13581" width="3.08984375" style="67" customWidth="1"/>
    <col min="13582" max="13582" width="4.6328125" style="67" customWidth="1"/>
    <col min="13583" max="13583" width="5" style="67" customWidth="1"/>
    <col min="13584" max="13585" width="9.7265625" style="67" customWidth="1"/>
    <col min="13586" max="13587" width="7.90625" style="67" customWidth="1"/>
    <col min="13588" max="13818" width="9" style="67"/>
    <col min="13819" max="13819" width="3.08984375" style="67" customWidth="1"/>
    <col min="13820" max="13820" width="7.6328125" style="67" customWidth="1"/>
    <col min="13821" max="13821" width="4.08984375" style="67" customWidth="1"/>
    <col min="13822" max="13822" width="17" style="67" customWidth="1"/>
    <col min="13823" max="13823" width="3.6328125" style="67" customWidth="1"/>
    <col min="13824" max="13824" width="9.08984375" style="67" customWidth="1"/>
    <col min="13825" max="13825" width="3.6328125" style="67" customWidth="1"/>
    <col min="13826" max="13826" width="4.6328125" style="67" customWidth="1"/>
    <col min="13827" max="13827" width="9.6328125" style="67" customWidth="1"/>
    <col min="13828" max="13828" width="10.08984375" style="67" customWidth="1"/>
    <col min="13829" max="13829" width="10.26953125" style="67" customWidth="1"/>
    <col min="13830" max="13830" width="4.6328125" style="67" customWidth="1"/>
    <col min="13831" max="13831" width="5" style="67" customWidth="1"/>
    <col min="13832" max="13832" width="11.08984375" style="67" customWidth="1"/>
    <col min="13833" max="13833" width="16.08984375" style="67" customWidth="1"/>
    <col min="13834" max="13834" width="4.7265625" style="67" customWidth="1"/>
    <col min="13835" max="13835" width="3.6328125" style="67" customWidth="1"/>
    <col min="13836" max="13836" width="5.08984375" style="67" customWidth="1"/>
    <col min="13837" max="13837" width="3.08984375" style="67" customWidth="1"/>
    <col min="13838" max="13838" width="4.6328125" style="67" customWidth="1"/>
    <col min="13839" max="13839" width="5" style="67" customWidth="1"/>
    <col min="13840" max="13841" width="9.7265625" style="67" customWidth="1"/>
    <col min="13842" max="13843" width="7.90625" style="67" customWidth="1"/>
    <col min="13844" max="14074" width="9" style="67"/>
    <col min="14075" max="14075" width="3.08984375" style="67" customWidth="1"/>
    <col min="14076" max="14076" width="7.6328125" style="67" customWidth="1"/>
    <col min="14077" max="14077" width="4.08984375" style="67" customWidth="1"/>
    <col min="14078" max="14078" width="17" style="67" customWidth="1"/>
    <col min="14079" max="14079" width="3.6328125" style="67" customWidth="1"/>
    <col min="14080" max="14080" width="9.08984375" style="67" customWidth="1"/>
    <col min="14081" max="14081" width="3.6328125" style="67" customWidth="1"/>
    <col min="14082" max="14082" width="4.6328125" style="67" customWidth="1"/>
    <col min="14083" max="14083" width="9.6328125" style="67" customWidth="1"/>
    <col min="14084" max="14084" width="10.08984375" style="67" customWidth="1"/>
    <col min="14085" max="14085" width="10.26953125" style="67" customWidth="1"/>
    <col min="14086" max="14086" width="4.6328125" style="67" customWidth="1"/>
    <col min="14087" max="14087" width="5" style="67" customWidth="1"/>
    <col min="14088" max="14088" width="11.08984375" style="67" customWidth="1"/>
    <col min="14089" max="14089" width="16.08984375" style="67" customWidth="1"/>
    <col min="14090" max="14090" width="4.7265625" style="67" customWidth="1"/>
    <col min="14091" max="14091" width="3.6328125" style="67" customWidth="1"/>
    <col min="14092" max="14092" width="5.08984375" style="67" customWidth="1"/>
    <col min="14093" max="14093" width="3.08984375" style="67" customWidth="1"/>
    <col min="14094" max="14094" width="4.6328125" style="67" customWidth="1"/>
    <col min="14095" max="14095" width="5" style="67" customWidth="1"/>
    <col min="14096" max="14097" width="9.7265625" style="67" customWidth="1"/>
    <col min="14098" max="14099" width="7.90625" style="67" customWidth="1"/>
    <col min="14100" max="14330" width="9" style="67"/>
    <col min="14331" max="14331" width="3.08984375" style="67" customWidth="1"/>
    <col min="14332" max="14332" width="7.6328125" style="67" customWidth="1"/>
    <col min="14333" max="14333" width="4.08984375" style="67" customWidth="1"/>
    <col min="14334" max="14334" width="17" style="67" customWidth="1"/>
    <col min="14335" max="14335" width="3.6328125" style="67" customWidth="1"/>
    <col min="14336" max="14336" width="9.08984375" style="67" customWidth="1"/>
    <col min="14337" max="14337" width="3.6328125" style="67" customWidth="1"/>
    <col min="14338" max="14338" width="4.6328125" style="67" customWidth="1"/>
    <col min="14339" max="14339" width="9.6328125" style="67" customWidth="1"/>
    <col min="14340" max="14340" width="10.08984375" style="67" customWidth="1"/>
    <col min="14341" max="14341" width="10.26953125" style="67" customWidth="1"/>
    <col min="14342" max="14342" width="4.6328125" style="67" customWidth="1"/>
    <col min="14343" max="14343" width="5" style="67" customWidth="1"/>
    <col min="14344" max="14344" width="11.08984375" style="67" customWidth="1"/>
    <col min="14345" max="14345" width="16.08984375" style="67" customWidth="1"/>
    <col min="14346" max="14346" width="4.7265625" style="67" customWidth="1"/>
    <col min="14347" max="14347" width="3.6328125" style="67" customWidth="1"/>
    <col min="14348" max="14348" width="5.08984375" style="67" customWidth="1"/>
    <col min="14349" max="14349" width="3.08984375" style="67" customWidth="1"/>
    <col min="14350" max="14350" width="4.6328125" style="67" customWidth="1"/>
    <col min="14351" max="14351" width="5" style="67" customWidth="1"/>
    <col min="14352" max="14353" width="9.7265625" style="67" customWidth="1"/>
    <col min="14354" max="14355" width="7.90625" style="67" customWidth="1"/>
    <col min="14356" max="14586" width="9" style="67"/>
    <col min="14587" max="14587" width="3.08984375" style="67" customWidth="1"/>
    <col min="14588" max="14588" width="7.6328125" style="67" customWidth="1"/>
    <col min="14589" max="14589" width="4.08984375" style="67" customWidth="1"/>
    <col min="14590" max="14590" width="17" style="67" customWidth="1"/>
    <col min="14591" max="14591" width="3.6328125" style="67" customWidth="1"/>
    <col min="14592" max="14592" width="9.08984375" style="67" customWidth="1"/>
    <col min="14593" max="14593" width="3.6328125" style="67" customWidth="1"/>
    <col min="14594" max="14594" width="4.6328125" style="67" customWidth="1"/>
    <col min="14595" max="14595" width="9.6328125" style="67" customWidth="1"/>
    <col min="14596" max="14596" width="10.08984375" style="67" customWidth="1"/>
    <col min="14597" max="14597" width="10.26953125" style="67" customWidth="1"/>
    <col min="14598" max="14598" width="4.6328125" style="67" customWidth="1"/>
    <col min="14599" max="14599" width="5" style="67" customWidth="1"/>
    <col min="14600" max="14600" width="11.08984375" style="67" customWidth="1"/>
    <col min="14601" max="14601" width="16.08984375" style="67" customWidth="1"/>
    <col min="14602" max="14602" width="4.7265625" style="67" customWidth="1"/>
    <col min="14603" max="14603" width="3.6328125" style="67" customWidth="1"/>
    <col min="14604" max="14604" width="5.08984375" style="67" customWidth="1"/>
    <col min="14605" max="14605" width="3.08984375" style="67" customWidth="1"/>
    <col min="14606" max="14606" width="4.6328125" style="67" customWidth="1"/>
    <col min="14607" max="14607" width="5" style="67" customWidth="1"/>
    <col min="14608" max="14609" width="9.7265625" style="67" customWidth="1"/>
    <col min="14610" max="14611" width="7.90625" style="67" customWidth="1"/>
    <col min="14612" max="14842" width="9" style="67"/>
    <col min="14843" max="14843" width="3.08984375" style="67" customWidth="1"/>
    <col min="14844" max="14844" width="7.6328125" style="67" customWidth="1"/>
    <col min="14845" max="14845" width="4.08984375" style="67" customWidth="1"/>
    <col min="14846" max="14846" width="17" style="67" customWidth="1"/>
    <col min="14847" max="14847" width="3.6328125" style="67" customWidth="1"/>
    <col min="14848" max="14848" width="9.08984375" style="67" customWidth="1"/>
    <col min="14849" max="14849" width="3.6328125" style="67" customWidth="1"/>
    <col min="14850" max="14850" width="4.6328125" style="67" customWidth="1"/>
    <col min="14851" max="14851" width="9.6328125" style="67" customWidth="1"/>
    <col min="14852" max="14852" width="10.08984375" style="67" customWidth="1"/>
    <col min="14853" max="14853" width="10.26953125" style="67" customWidth="1"/>
    <col min="14854" max="14854" width="4.6328125" style="67" customWidth="1"/>
    <col min="14855" max="14855" width="5" style="67" customWidth="1"/>
    <col min="14856" max="14856" width="11.08984375" style="67" customWidth="1"/>
    <col min="14857" max="14857" width="16.08984375" style="67" customWidth="1"/>
    <col min="14858" max="14858" width="4.7265625" style="67" customWidth="1"/>
    <col min="14859" max="14859" width="3.6328125" style="67" customWidth="1"/>
    <col min="14860" max="14860" width="5.08984375" style="67" customWidth="1"/>
    <col min="14861" max="14861" width="3.08984375" style="67" customWidth="1"/>
    <col min="14862" max="14862" width="4.6328125" style="67" customWidth="1"/>
    <col min="14863" max="14863" width="5" style="67" customWidth="1"/>
    <col min="14864" max="14865" width="9.7265625" style="67" customWidth="1"/>
    <col min="14866" max="14867" width="7.90625" style="67" customWidth="1"/>
    <col min="14868" max="15098" width="9" style="67"/>
    <col min="15099" max="15099" width="3.08984375" style="67" customWidth="1"/>
    <col min="15100" max="15100" width="7.6328125" style="67" customWidth="1"/>
    <col min="15101" max="15101" width="4.08984375" style="67" customWidth="1"/>
    <col min="15102" max="15102" width="17" style="67" customWidth="1"/>
    <col min="15103" max="15103" width="3.6328125" style="67" customWidth="1"/>
    <col min="15104" max="15104" width="9.08984375" style="67" customWidth="1"/>
    <col min="15105" max="15105" width="3.6328125" style="67" customWidth="1"/>
    <col min="15106" max="15106" width="4.6328125" style="67" customWidth="1"/>
    <col min="15107" max="15107" width="9.6328125" style="67" customWidth="1"/>
    <col min="15108" max="15108" width="10.08984375" style="67" customWidth="1"/>
    <col min="15109" max="15109" width="10.26953125" style="67" customWidth="1"/>
    <col min="15110" max="15110" width="4.6328125" style="67" customWidth="1"/>
    <col min="15111" max="15111" width="5" style="67" customWidth="1"/>
    <col min="15112" max="15112" width="11.08984375" style="67" customWidth="1"/>
    <col min="15113" max="15113" width="16.08984375" style="67" customWidth="1"/>
    <col min="15114" max="15114" width="4.7265625" style="67" customWidth="1"/>
    <col min="15115" max="15115" width="3.6328125" style="67" customWidth="1"/>
    <col min="15116" max="15116" width="5.08984375" style="67" customWidth="1"/>
    <col min="15117" max="15117" width="3.08984375" style="67" customWidth="1"/>
    <col min="15118" max="15118" width="4.6328125" style="67" customWidth="1"/>
    <col min="15119" max="15119" width="5" style="67" customWidth="1"/>
    <col min="15120" max="15121" width="9.7265625" style="67" customWidth="1"/>
    <col min="15122" max="15123" width="7.90625" style="67" customWidth="1"/>
    <col min="15124" max="15354" width="9" style="67"/>
    <col min="15355" max="15355" width="3.08984375" style="67" customWidth="1"/>
    <col min="15356" max="15356" width="7.6328125" style="67" customWidth="1"/>
    <col min="15357" max="15357" width="4.08984375" style="67" customWidth="1"/>
    <col min="15358" max="15358" width="17" style="67" customWidth="1"/>
    <col min="15359" max="15359" width="3.6328125" style="67" customWidth="1"/>
    <col min="15360" max="15360" width="9.08984375" style="67" customWidth="1"/>
    <col min="15361" max="15361" width="3.6328125" style="67" customWidth="1"/>
    <col min="15362" max="15362" width="4.6328125" style="67" customWidth="1"/>
    <col min="15363" max="15363" width="9.6328125" style="67" customWidth="1"/>
    <col min="15364" max="15364" width="10.08984375" style="67" customWidth="1"/>
    <col min="15365" max="15365" width="10.26953125" style="67" customWidth="1"/>
    <col min="15366" max="15366" width="4.6328125" style="67" customWidth="1"/>
    <col min="15367" max="15367" width="5" style="67" customWidth="1"/>
    <col min="15368" max="15368" width="11.08984375" style="67" customWidth="1"/>
    <col min="15369" max="15369" width="16.08984375" style="67" customWidth="1"/>
    <col min="15370" max="15370" width="4.7265625" style="67" customWidth="1"/>
    <col min="15371" max="15371" width="3.6328125" style="67" customWidth="1"/>
    <col min="15372" max="15372" width="5.08984375" style="67" customWidth="1"/>
    <col min="15373" max="15373" width="3.08984375" style="67" customWidth="1"/>
    <col min="15374" max="15374" width="4.6328125" style="67" customWidth="1"/>
    <col min="15375" max="15375" width="5" style="67" customWidth="1"/>
    <col min="15376" max="15377" width="9.7265625" style="67" customWidth="1"/>
    <col min="15378" max="15379" width="7.90625" style="67" customWidth="1"/>
    <col min="15380" max="15610" width="9" style="67"/>
    <col min="15611" max="15611" width="3.08984375" style="67" customWidth="1"/>
    <col min="15612" max="15612" width="7.6328125" style="67" customWidth="1"/>
    <col min="15613" max="15613" width="4.08984375" style="67" customWidth="1"/>
    <col min="15614" max="15614" width="17" style="67" customWidth="1"/>
    <col min="15615" max="15615" width="3.6328125" style="67" customWidth="1"/>
    <col min="15616" max="15616" width="9.08984375" style="67" customWidth="1"/>
    <col min="15617" max="15617" width="3.6328125" style="67" customWidth="1"/>
    <col min="15618" max="15618" width="4.6328125" style="67" customWidth="1"/>
    <col min="15619" max="15619" width="9.6328125" style="67" customWidth="1"/>
    <col min="15620" max="15620" width="10.08984375" style="67" customWidth="1"/>
    <col min="15621" max="15621" width="10.26953125" style="67" customWidth="1"/>
    <col min="15622" max="15622" width="4.6328125" style="67" customWidth="1"/>
    <col min="15623" max="15623" width="5" style="67" customWidth="1"/>
    <col min="15624" max="15624" width="11.08984375" style="67" customWidth="1"/>
    <col min="15625" max="15625" width="16.08984375" style="67" customWidth="1"/>
    <col min="15626" max="15626" width="4.7265625" style="67" customWidth="1"/>
    <col min="15627" max="15627" width="3.6328125" style="67" customWidth="1"/>
    <col min="15628" max="15628" width="5.08984375" style="67" customWidth="1"/>
    <col min="15629" max="15629" width="3.08984375" style="67" customWidth="1"/>
    <col min="15630" max="15630" width="4.6328125" style="67" customWidth="1"/>
    <col min="15631" max="15631" width="5" style="67" customWidth="1"/>
    <col min="15632" max="15633" width="9.7265625" style="67" customWidth="1"/>
    <col min="15634" max="15635" width="7.90625" style="67" customWidth="1"/>
    <col min="15636" max="15866" width="9" style="67"/>
    <col min="15867" max="15867" width="3.08984375" style="67" customWidth="1"/>
    <col min="15868" max="15868" width="7.6328125" style="67" customWidth="1"/>
    <col min="15869" max="15869" width="4.08984375" style="67" customWidth="1"/>
    <col min="15870" max="15870" width="17" style="67" customWidth="1"/>
    <col min="15871" max="15871" width="3.6328125" style="67" customWidth="1"/>
    <col min="15872" max="15872" width="9.08984375" style="67" customWidth="1"/>
    <col min="15873" max="15873" width="3.6328125" style="67" customWidth="1"/>
    <col min="15874" max="15874" width="4.6328125" style="67" customWidth="1"/>
    <col min="15875" max="15875" width="9.6328125" style="67" customWidth="1"/>
    <col min="15876" max="15876" width="10.08984375" style="67" customWidth="1"/>
    <col min="15877" max="15877" width="10.26953125" style="67" customWidth="1"/>
    <col min="15878" max="15878" width="4.6328125" style="67" customWidth="1"/>
    <col min="15879" max="15879" width="5" style="67" customWidth="1"/>
    <col min="15880" max="15880" width="11.08984375" style="67" customWidth="1"/>
    <col min="15881" max="15881" width="16.08984375" style="67" customWidth="1"/>
    <col min="15882" max="15882" width="4.7265625" style="67" customWidth="1"/>
    <col min="15883" max="15883" width="3.6328125" style="67" customWidth="1"/>
    <col min="15884" max="15884" width="5.08984375" style="67" customWidth="1"/>
    <col min="15885" max="15885" width="3.08984375" style="67" customWidth="1"/>
    <col min="15886" max="15886" width="4.6328125" style="67" customWidth="1"/>
    <col min="15887" max="15887" width="5" style="67" customWidth="1"/>
    <col min="15888" max="15889" width="9.7265625" style="67" customWidth="1"/>
    <col min="15890" max="15891" width="7.90625" style="67" customWidth="1"/>
    <col min="15892" max="16122" width="9" style="67"/>
    <col min="16123" max="16123" width="3.08984375" style="67" customWidth="1"/>
    <col min="16124" max="16124" width="7.6328125" style="67" customWidth="1"/>
    <col min="16125" max="16125" width="4.08984375" style="67" customWidth="1"/>
    <col min="16126" max="16126" width="17" style="67" customWidth="1"/>
    <col min="16127" max="16127" width="3.6328125" style="67" customWidth="1"/>
    <col min="16128" max="16128" width="9.08984375" style="67" customWidth="1"/>
    <col min="16129" max="16129" width="3.6328125" style="67" customWidth="1"/>
    <col min="16130" max="16130" width="4.6328125" style="67" customWidth="1"/>
    <col min="16131" max="16131" width="9.6328125" style="67" customWidth="1"/>
    <col min="16132" max="16132" width="10.08984375" style="67" customWidth="1"/>
    <col min="16133" max="16133" width="10.26953125" style="67" customWidth="1"/>
    <col min="16134" max="16134" width="4.6328125" style="67" customWidth="1"/>
    <col min="16135" max="16135" width="5" style="67" customWidth="1"/>
    <col min="16136" max="16136" width="11.08984375" style="67" customWidth="1"/>
    <col min="16137" max="16137" width="16.08984375" style="67" customWidth="1"/>
    <col min="16138" max="16138" width="4.7265625" style="67" customWidth="1"/>
    <col min="16139" max="16139" width="3.6328125" style="67" customWidth="1"/>
    <col min="16140" max="16140" width="5.08984375" style="67" customWidth="1"/>
    <col min="16141" max="16141" width="3.08984375" style="67" customWidth="1"/>
    <col min="16142" max="16142" width="4.6328125" style="67" customWidth="1"/>
    <col min="16143" max="16143" width="5" style="67" customWidth="1"/>
    <col min="16144" max="16145" width="9.7265625" style="67" customWidth="1"/>
    <col min="16146" max="16147" width="7.90625" style="67" customWidth="1"/>
    <col min="16148" max="16384" width="9" style="67"/>
  </cols>
  <sheetData>
    <row r="1" spans="1:31" s="63" customFormat="1" ht="30.75" customHeight="1">
      <c r="A1" s="329"/>
      <c r="B1" s="330"/>
      <c r="C1" s="68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1"/>
      <c r="O1" s="331"/>
      <c r="P1" s="331"/>
      <c r="Q1" s="331"/>
      <c r="R1" s="331"/>
      <c r="S1" s="331"/>
      <c r="T1" s="331"/>
      <c r="U1" s="84"/>
      <c r="V1" s="84"/>
      <c r="W1" s="84"/>
      <c r="X1" s="84"/>
      <c r="Y1" s="391" t="s">
        <v>31</v>
      </c>
      <c r="Z1" s="391"/>
      <c r="AA1" s="391"/>
      <c r="AB1" s="391"/>
      <c r="AC1" s="392"/>
      <c r="AD1" s="84"/>
      <c r="AE1" s="85"/>
    </row>
    <row r="2" spans="1:31" s="63" customFormat="1" ht="34.5" customHeight="1">
      <c r="A2" s="69" t="s">
        <v>32</v>
      </c>
      <c r="B2" s="70"/>
      <c r="C2" s="68"/>
      <c r="D2" s="71"/>
      <c r="E2" s="71"/>
      <c r="F2" s="71"/>
      <c r="G2" s="332" t="s">
        <v>33</v>
      </c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32"/>
      <c r="S2" s="332"/>
      <c r="T2" s="332"/>
      <c r="U2" s="85"/>
      <c r="V2" s="85"/>
      <c r="W2" s="85"/>
      <c r="X2" s="85"/>
      <c r="Y2" s="391"/>
      <c r="Z2" s="391"/>
      <c r="AA2" s="391"/>
      <c r="AB2" s="391"/>
      <c r="AC2" s="392"/>
      <c r="AD2" s="85"/>
    </row>
    <row r="3" spans="1:31" s="64" customFormat="1" ht="28.5" customHeight="1">
      <c r="A3" s="393" t="s">
        <v>34</v>
      </c>
      <c r="B3" s="394"/>
      <c r="C3" s="397" t="s">
        <v>35</v>
      </c>
      <c r="D3" s="398"/>
      <c r="E3" s="399"/>
      <c r="F3" s="72"/>
      <c r="G3" s="333" t="s">
        <v>36</v>
      </c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33"/>
      <c r="S3" s="333"/>
      <c r="T3" s="333"/>
      <c r="U3" s="333"/>
      <c r="V3" s="86"/>
      <c r="W3" s="334" t="s">
        <v>37</v>
      </c>
      <c r="X3" s="335"/>
      <c r="Y3" s="89" t="s">
        <v>38</v>
      </c>
      <c r="Z3" s="89" t="s">
        <v>39</v>
      </c>
      <c r="AA3" s="89" t="s">
        <v>40</v>
      </c>
      <c r="AB3" s="90" t="s">
        <v>41</v>
      </c>
      <c r="AC3" s="91" t="s">
        <v>42</v>
      </c>
      <c r="AD3" s="92"/>
      <c r="AE3" s="93"/>
    </row>
    <row r="4" spans="1:31" s="64" customFormat="1" ht="36" customHeight="1">
      <c r="A4" s="395"/>
      <c r="B4" s="396"/>
      <c r="C4" s="400"/>
      <c r="D4" s="401"/>
      <c r="E4" s="402"/>
      <c r="F4" s="73"/>
      <c r="G4" s="336" t="s">
        <v>43</v>
      </c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7"/>
      <c r="U4" s="87"/>
      <c r="V4" s="88"/>
      <c r="W4" s="338"/>
      <c r="X4" s="339"/>
      <c r="Y4" s="94"/>
      <c r="Z4" s="94"/>
      <c r="AA4" s="95"/>
      <c r="AB4" s="96" t="s">
        <v>44</v>
      </c>
      <c r="AC4" s="97"/>
      <c r="AD4" s="92"/>
      <c r="AE4" s="93"/>
    </row>
    <row r="5" spans="1:31" ht="36.75" customHeight="1">
      <c r="A5" s="340" t="s">
        <v>45</v>
      </c>
      <c r="B5" s="341"/>
      <c r="C5" s="341"/>
      <c r="D5" s="341"/>
      <c r="E5" s="74" t="s">
        <v>46</v>
      </c>
      <c r="F5" s="342" t="s">
        <v>47</v>
      </c>
      <c r="G5" s="343"/>
      <c r="H5" s="343"/>
      <c r="I5" s="344"/>
      <c r="J5" s="345" t="s">
        <v>48</v>
      </c>
      <c r="K5" s="345"/>
      <c r="L5" s="345"/>
      <c r="M5" s="345"/>
      <c r="N5" s="345"/>
      <c r="O5" s="342" t="s">
        <v>49</v>
      </c>
      <c r="P5" s="343"/>
      <c r="Q5" s="343"/>
      <c r="R5" s="343"/>
      <c r="S5" s="343"/>
      <c r="T5" s="343"/>
      <c r="U5" s="343"/>
      <c r="V5" s="344"/>
      <c r="W5" s="345" t="s">
        <v>50</v>
      </c>
      <c r="X5" s="345"/>
      <c r="Y5" s="346" t="s">
        <v>51</v>
      </c>
      <c r="Z5" s="347"/>
      <c r="AA5" s="348"/>
      <c r="AB5" s="346" t="s">
        <v>5</v>
      </c>
      <c r="AC5" s="349"/>
    </row>
    <row r="6" spans="1:31" ht="50.15" customHeight="1">
      <c r="A6" s="408"/>
      <c r="B6" s="409"/>
      <c r="C6" s="409"/>
      <c r="D6" s="410"/>
      <c r="E6" s="75">
        <v>1</v>
      </c>
      <c r="F6" s="350" t="s">
        <v>7</v>
      </c>
      <c r="G6" s="351"/>
      <c r="H6" s="351"/>
      <c r="I6" s="352"/>
      <c r="J6" s="353" t="s">
        <v>8</v>
      </c>
      <c r="K6" s="353"/>
      <c r="L6" s="353"/>
      <c r="M6" s="353"/>
      <c r="N6" s="353"/>
      <c r="O6" s="350" t="s">
        <v>52</v>
      </c>
      <c r="P6" s="354"/>
      <c r="Q6" s="354"/>
      <c r="R6" s="354"/>
      <c r="S6" s="354"/>
      <c r="T6" s="354"/>
      <c r="U6" s="354"/>
      <c r="V6" s="355"/>
      <c r="W6" s="356">
        <v>1</v>
      </c>
      <c r="X6" s="352"/>
      <c r="Y6" s="357" t="s">
        <v>35</v>
      </c>
      <c r="Z6" s="358"/>
      <c r="AA6" s="359"/>
      <c r="AB6" s="360" t="s">
        <v>21</v>
      </c>
      <c r="AC6" s="361"/>
    </row>
    <row r="7" spans="1:31" ht="50.15" customHeight="1">
      <c r="A7" s="411"/>
      <c r="B7" s="406"/>
      <c r="C7" s="406"/>
      <c r="D7" s="407"/>
      <c r="E7" s="282">
        <v>2</v>
      </c>
      <c r="F7" s="350" t="s">
        <v>11</v>
      </c>
      <c r="G7" s="351"/>
      <c r="H7" s="351"/>
      <c r="I7" s="352"/>
      <c r="J7" s="353" t="s">
        <v>12</v>
      </c>
      <c r="K7" s="353"/>
      <c r="L7" s="353"/>
      <c r="M7" s="353"/>
      <c r="N7" s="353"/>
      <c r="O7" s="350" t="s">
        <v>53</v>
      </c>
      <c r="P7" s="354"/>
      <c r="Q7" s="354"/>
      <c r="R7" s="354"/>
      <c r="S7" s="354"/>
      <c r="T7" s="354"/>
      <c r="U7" s="354"/>
      <c r="V7" s="355"/>
      <c r="W7" s="356">
        <v>1</v>
      </c>
      <c r="X7" s="352"/>
      <c r="Y7" s="357" t="s">
        <v>35</v>
      </c>
      <c r="Z7" s="358"/>
      <c r="AA7" s="359"/>
      <c r="AB7" s="360" t="s">
        <v>21</v>
      </c>
      <c r="AC7" s="361"/>
    </row>
    <row r="8" spans="1:31" ht="50.15" customHeight="1">
      <c r="A8" s="411"/>
      <c r="B8" s="406"/>
      <c r="C8" s="406"/>
      <c r="D8" s="407"/>
      <c r="E8" s="283">
        <v>3</v>
      </c>
      <c r="F8" s="350" t="s">
        <v>15</v>
      </c>
      <c r="G8" s="351"/>
      <c r="H8" s="351"/>
      <c r="I8" s="352"/>
      <c r="J8" s="362" t="s">
        <v>16</v>
      </c>
      <c r="K8" s="362"/>
      <c r="L8" s="362"/>
      <c r="M8" s="362"/>
      <c r="N8" s="362"/>
      <c r="O8" s="350" t="s">
        <v>54</v>
      </c>
      <c r="P8" s="354"/>
      <c r="Q8" s="354"/>
      <c r="R8" s="354"/>
      <c r="S8" s="354"/>
      <c r="T8" s="354"/>
      <c r="U8" s="354"/>
      <c r="V8" s="355"/>
      <c r="W8" s="356">
        <v>1</v>
      </c>
      <c r="X8" s="352"/>
      <c r="Y8" s="357" t="s">
        <v>35</v>
      </c>
      <c r="Z8" s="358"/>
      <c r="AA8" s="359"/>
      <c r="AB8" s="360" t="s">
        <v>21</v>
      </c>
      <c r="AC8" s="361"/>
    </row>
    <row r="9" spans="1:31" ht="50.15" customHeight="1">
      <c r="A9" s="411"/>
      <c r="B9" s="406"/>
      <c r="C9" s="406"/>
      <c r="D9" s="407"/>
      <c r="E9" s="283">
        <v>4</v>
      </c>
      <c r="F9" s="350" t="s">
        <v>55</v>
      </c>
      <c r="G9" s="351"/>
      <c r="H9" s="351"/>
      <c r="I9" s="352"/>
      <c r="J9" s="353" t="s">
        <v>56</v>
      </c>
      <c r="K9" s="353"/>
      <c r="L9" s="353"/>
      <c r="M9" s="353"/>
      <c r="N9" s="353"/>
      <c r="O9" s="350" t="s">
        <v>53</v>
      </c>
      <c r="P9" s="354"/>
      <c r="Q9" s="354"/>
      <c r="R9" s="354"/>
      <c r="S9" s="354"/>
      <c r="T9" s="354"/>
      <c r="U9" s="354"/>
      <c r="V9" s="355"/>
      <c r="W9" s="356">
        <v>1</v>
      </c>
      <c r="X9" s="352"/>
      <c r="Y9" s="357" t="s">
        <v>35</v>
      </c>
      <c r="Z9" s="358"/>
      <c r="AA9" s="359"/>
      <c r="AB9" s="360" t="s">
        <v>21</v>
      </c>
      <c r="AC9" s="361"/>
    </row>
    <row r="10" spans="1:31" ht="50.15" customHeight="1">
      <c r="A10" s="411"/>
      <c r="B10" s="406"/>
      <c r="C10" s="406"/>
      <c r="D10" s="407"/>
      <c r="E10" s="283">
        <v>5</v>
      </c>
      <c r="F10" s="350" t="s">
        <v>57</v>
      </c>
      <c r="G10" s="351"/>
      <c r="H10" s="351"/>
      <c r="I10" s="352"/>
      <c r="J10" s="362" t="s">
        <v>58</v>
      </c>
      <c r="K10" s="362"/>
      <c r="L10" s="362"/>
      <c r="M10" s="362"/>
      <c r="N10" s="362"/>
      <c r="O10" s="350" t="s">
        <v>54</v>
      </c>
      <c r="P10" s="354"/>
      <c r="Q10" s="354"/>
      <c r="R10" s="354"/>
      <c r="S10" s="354"/>
      <c r="T10" s="354"/>
      <c r="U10" s="354"/>
      <c r="V10" s="355"/>
      <c r="W10" s="356">
        <v>1</v>
      </c>
      <c r="X10" s="352"/>
      <c r="Y10" s="357" t="s">
        <v>35</v>
      </c>
      <c r="Z10" s="358"/>
      <c r="AA10" s="359"/>
      <c r="AB10" s="360" t="s">
        <v>21</v>
      </c>
      <c r="AC10" s="361"/>
    </row>
    <row r="11" spans="1:31" ht="50.15" customHeight="1">
      <c r="A11" s="411"/>
      <c r="B11" s="406"/>
      <c r="C11" s="406"/>
      <c r="D11" s="407"/>
      <c r="E11" s="283">
        <v>6</v>
      </c>
      <c r="F11" s="350" t="s">
        <v>59</v>
      </c>
      <c r="G11" s="351"/>
      <c r="H11" s="351"/>
      <c r="I11" s="352"/>
      <c r="J11" s="362" t="s">
        <v>60</v>
      </c>
      <c r="K11" s="362"/>
      <c r="L11" s="362"/>
      <c r="M11" s="362"/>
      <c r="N11" s="362"/>
      <c r="O11" s="350" t="s">
        <v>61</v>
      </c>
      <c r="P11" s="354"/>
      <c r="Q11" s="354"/>
      <c r="R11" s="354"/>
      <c r="S11" s="354"/>
      <c r="T11" s="354"/>
      <c r="U11" s="354"/>
      <c r="V11" s="355"/>
      <c r="W11" s="356">
        <v>1</v>
      </c>
      <c r="X11" s="352"/>
      <c r="Y11" s="357" t="s">
        <v>35</v>
      </c>
      <c r="Z11" s="358"/>
      <c r="AA11" s="359"/>
      <c r="AB11" s="360" t="s">
        <v>21</v>
      </c>
      <c r="AC11" s="361"/>
    </row>
    <row r="12" spans="1:31" ht="25" customHeight="1">
      <c r="A12" s="412"/>
      <c r="B12" s="413"/>
      <c r="C12" s="413"/>
      <c r="D12" s="414"/>
      <c r="E12" s="403"/>
      <c r="F12" s="403"/>
      <c r="G12" s="403"/>
      <c r="H12" s="403"/>
      <c r="I12" s="403"/>
      <c r="J12" s="403"/>
      <c r="K12" s="403"/>
      <c r="L12" s="403"/>
      <c r="M12" s="403"/>
      <c r="N12" s="403"/>
      <c r="O12" s="403"/>
      <c r="P12" s="403"/>
      <c r="Q12" s="403"/>
      <c r="R12" s="403"/>
      <c r="S12" s="403"/>
      <c r="T12" s="403"/>
      <c r="U12" s="403"/>
      <c r="V12" s="403"/>
      <c r="W12" s="403"/>
      <c r="X12" s="403"/>
      <c r="Y12" s="403"/>
      <c r="Z12" s="403"/>
      <c r="AA12" s="403"/>
      <c r="AB12" s="403"/>
      <c r="AC12" s="404"/>
    </row>
    <row r="13" spans="1:31" s="65" customFormat="1" ht="29.25" customHeight="1">
      <c r="A13" s="363" t="s">
        <v>62</v>
      </c>
      <c r="B13" s="364"/>
      <c r="C13" s="364"/>
      <c r="D13" s="365"/>
      <c r="E13" s="405"/>
      <c r="F13" s="406"/>
      <c r="G13" s="406"/>
      <c r="H13" s="406"/>
      <c r="I13" s="406"/>
      <c r="J13" s="406"/>
      <c r="K13" s="406"/>
      <c r="L13" s="406"/>
      <c r="M13" s="406"/>
      <c r="N13" s="406"/>
      <c r="O13" s="406"/>
      <c r="P13" s="406"/>
      <c r="Q13" s="406"/>
      <c r="R13" s="406"/>
      <c r="S13" s="406"/>
      <c r="T13" s="406"/>
      <c r="U13" s="406"/>
      <c r="V13" s="406"/>
      <c r="W13" s="406"/>
      <c r="X13" s="406"/>
      <c r="Y13" s="406"/>
      <c r="Z13" s="406"/>
      <c r="AA13" s="406"/>
      <c r="AB13" s="406"/>
      <c r="AC13" s="407"/>
    </row>
    <row r="14" spans="1:31" s="65" customFormat="1" ht="33.75" customHeight="1">
      <c r="A14" s="77" t="s">
        <v>63</v>
      </c>
      <c r="B14" s="366" t="s">
        <v>64</v>
      </c>
      <c r="C14" s="366"/>
      <c r="D14" s="76" t="s">
        <v>65</v>
      </c>
      <c r="E14" s="366" t="s">
        <v>2</v>
      </c>
      <c r="F14" s="366"/>
      <c r="G14" s="76" t="s">
        <v>3</v>
      </c>
      <c r="H14" s="366" t="s">
        <v>66</v>
      </c>
      <c r="I14" s="366"/>
      <c r="J14" s="366"/>
      <c r="K14" s="366"/>
      <c r="L14" s="76" t="s">
        <v>67</v>
      </c>
      <c r="M14" s="366" t="s">
        <v>68</v>
      </c>
      <c r="N14" s="366"/>
      <c r="O14" s="366"/>
      <c r="P14" s="76" t="s">
        <v>63</v>
      </c>
      <c r="Q14" s="366" t="s">
        <v>69</v>
      </c>
      <c r="R14" s="366"/>
      <c r="S14" s="76" t="s">
        <v>65</v>
      </c>
      <c r="T14" s="366" t="s">
        <v>2</v>
      </c>
      <c r="U14" s="366"/>
      <c r="V14" s="76" t="s">
        <v>3</v>
      </c>
      <c r="W14" s="366" t="s">
        <v>66</v>
      </c>
      <c r="X14" s="366"/>
      <c r="Y14" s="366"/>
      <c r="Z14" s="366" t="s">
        <v>67</v>
      </c>
      <c r="AA14" s="366"/>
      <c r="AB14" s="366" t="s">
        <v>68</v>
      </c>
      <c r="AC14" s="366"/>
    </row>
    <row r="15" spans="1:31" s="65" customFormat="1" ht="26.15" customHeight="1">
      <c r="A15" s="76">
        <v>1</v>
      </c>
      <c r="B15" s="366" t="s">
        <v>70</v>
      </c>
      <c r="C15" s="366"/>
      <c r="D15" s="76" t="s">
        <v>71</v>
      </c>
      <c r="E15" s="366"/>
      <c r="F15" s="366"/>
      <c r="G15" s="77"/>
      <c r="H15" s="366" t="s">
        <v>72</v>
      </c>
      <c r="I15" s="366"/>
      <c r="J15" s="366"/>
      <c r="K15" s="366"/>
      <c r="L15" s="76"/>
      <c r="M15" s="366"/>
      <c r="N15" s="366"/>
      <c r="O15" s="366"/>
      <c r="P15" s="76">
        <v>23</v>
      </c>
      <c r="Q15" s="367">
        <v>20231023</v>
      </c>
      <c r="R15" s="367"/>
      <c r="S15" s="293" t="s">
        <v>73</v>
      </c>
      <c r="T15" s="368" t="s">
        <v>74</v>
      </c>
      <c r="U15" s="369"/>
      <c r="V15" s="298" t="s">
        <v>75</v>
      </c>
      <c r="W15" s="367" t="s">
        <v>76</v>
      </c>
      <c r="X15" s="367"/>
      <c r="Y15" s="367"/>
      <c r="Z15" s="367" t="s">
        <v>77</v>
      </c>
      <c r="AA15" s="367"/>
      <c r="AB15" s="368"/>
      <c r="AC15" s="369"/>
    </row>
    <row r="16" spans="1:31" s="65" customFormat="1" ht="26.15" customHeight="1">
      <c r="A16" s="76">
        <v>2</v>
      </c>
      <c r="B16" s="370" t="s">
        <v>78</v>
      </c>
      <c r="C16" s="370"/>
      <c r="D16" s="79" t="s">
        <v>79</v>
      </c>
      <c r="E16" s="360"/>
      <c r="F16" s="360"/>
      <c r="G16" s="284"/>
      <c r="H16" s="366" t="s">
        <v>80</v>
      </c>
      <c r="I16" s="366"/>
      <c r="J16" s="366"/>
      <c r="K16" s="366"/>
      <c r="L16" s="76"/>
      <c r="M16" s="366"/>
      <c r="N16" s="366"/>
      <c r="O16" s="366"/>
      <c r="P16" s="76">
        <v>24</v>
      </c>
      <c r="Q16" s="367">
        <v>20231023</v>
      </c>
      <c r="R16" s="367"/>
      <c r="S16" s="293" t="s">
        <v>73</v>
      </c>
      <c r="T16" s="368" t="s">
        <v>81</v>
      </c>
      <c r="U16" s="369"/>
      <c r="V16" s="298" t="s">
        <v>82</v>
      </c>
      <c r="W16" s="367" t="s">
        <v>76</v>
      </c>
      <c r="X16" s="367"/>
      <c r="Y16" s="367"/>
      <c r="Z16" s="367" t="s">
        <v>77</v>
      </c>
      <c r="AA16" s="367"/>
      <c r="AB16" s="368"/>
      <c r="AC16" s="369"/>
    </row>
    <row r="17" spans="1:29" s="65" customFormat="1" ht="26.15" customHeight="1">
      <c r="A17" s="76">
        <v>3</v>
      </c>
      <c r="B17" s="370" t="s">
        <v>78</v>
      </c>
      <c r="C17" s="370"/>
      <c r="D17" s="79" t="s">
        <v>79</v>
      </c>
      <c r="E17" s="366" t="s">
        <v>83</v>
      </c>
      <c r="F17" s="366"/>
      <c r="G17" s="77" t="s">
        <v>84</v>
      </c>
      <c r="H17" s="366" t="s">
        <v>85</v>
      </c>
      <c r="I17" s="366"/>
      <c r="J17" s="366"/>
      <c r="K17" s="366"/>
      <c r="L17" s="76" t="s">
        <v>86</v>
      </c>
      <c r="M17" s="366" t="s">
        <v>87</v>
      </c>
      <c r="N17" s="366"/>
      <c r="O17" s="366"/>
      <c r="P17" s="76">
        <v>25</v>
      </c>
      <c r="Q17" s="367">
        <v>20231023</v>
      </c>
      <c r="R17" s="367"/>
      <c r="S17" s="293" t="s">
        <v>73</v>
      </c>
      <c r="T17" s="368" t="s">
        <v>88</v>
      </c>
      <c r="U17" s="369"/>
      <c r="V17" s="298" t="s">
        <v>89</v>
      </c>
      <c r="W17" s="367" t="s">
        <v>76</v>
      </c>
      <c r="X17" s="367"/>
      <c r="Y17" s="367"/>
      <c r="Z17" s="367" t="s">
        <v>77</v>
      </c>
      <c r="AA17" s="367"/>
      <c r="AB17" s="368"/>
      <c r="AC17" s="369"/>
    </row>
    <row r="18" spans="1:29" s="65" customFormat="1" ht="26.15" customHeight="1">
      <c r="A18" s="76">
        <v>4</v>
      </c>
      <c r="B18" s="370" t="s">
        <v>78</v>
      </c>
      <c r="C18" s="370"/>
      <c r="D18" s="79" t="s">
        <v>79</v>
      </c>
      <c r="E18" s="360" t="s">
        <v>90</v>
      </c>
      <c r="F18" s="360"/>
      <c r="G18" s="284" t="s">
        <v>91</v>
      </c>
      <c r="H18" s="366" t="s">
        <v>92</v>
      </c>
      <c r="I18" s="366"/>
      <c r="J18" s="366"/>
      <c r="K18" s="366"/>
      <c r="L18" s="76" t="s">
        <v>93</v>
      </c>
      <c r="M18" s="366" t="s">
        <v>94</v>
      </c>
      <c r="N18" s="366"/>
      <c r="O18" s="366"/>
      <c r="P18" s="76">
        <v>26</v>
      </c>
      <c r="Q18" s="367">
        <v>20231023</v>
      </c>
      <c r="R18" s="367"/>
      <c r="S18" s="293" t="s">
        <v>73</v>
      </c>
      <c r="T18" s="368" t="s">
        <v>95</v>
      </c>
      <c r="U18" s="369"/>
      <c r="V18" s="298" t="s">
        <v>96</v>
      </c>
      <c r="W18" s="367" t="s">
        <v>76</v>
      </c>
      <c r="X18" s="367"/>
      <c r="Y18" s="367"/>
      <c r="Z18" s="367" t="s">
        <v>77</v>
      </c>
      <c r="AA18" s="367"/>
      <c r="AB18" s="368"/>
      <c r="AC18" s="369"/>
    </row>
    <row r="19" spans="1:29" s="65" customFormat="1" ht="26.15" customHeight="1">
      <c r="A19" s="76">
        <v>5</v>
      </c>
      <c r="B19" s="370" t="s">
        <v>97</v>
      </c>
      <c r="C19" s="370"/>
      <c r="D19" s="79" t="s">
        <v>79</v>
      </c>
      <c r="E19" s="360" t="s">
        <v>98</v>
      </c>
      <c r="F19" s="360"/>
      <c r="G19" s="284" t="s">
        <v>99</v>
      </c>
      <c r="H19" s="366" t="s">
        <v>100</v>
      </c>
      <c r="I19" s="366"/>
      <c r="J19" s="366"/>
      <c r="K19" s="366"/>
      <c r="L19" s="76" t="s">
        <v>101</v>
      </c>
      <c r="M19" s="366"/>
      <c r="N19" s="366"/>
      <c r="O19" s="366"/>
      <c r="P19" s="76">
        <v>27</v>
      </c>
      <c r="Q19" s="367">
        <v>20231023</v>
      </c>
      <c r="R19" s="367"/>
      <c r="S19" s="293" t="s">
        <v>73</v>
      </c>
      <c r="T19" s="368" t="s">
        <v>102</v>
      </c>
      <c r="U19" s="369"/>
      <c r="V19" s="298" t="s">
        <v>103</v>
      </c>
      <c r="W19" s="367" t="s">
        <v>76</v>
      </c>
      <c r="X19" s="367"/>
      <c r="Y19" s="367"/>
      <c r="Z19" s="367" t="s">
        <v>77</v>
      </c>
      <c r="AA19" s="367"/>
      <c r="AB19" s="368"/>
      <c r="AC19" s="369"/>
    </row>
    <row r="20" spans="1:29" s="65" customFormat="1" ht="26.15" customHeight="1">
      <c r="A20" s="76">
        <v>6</v>
      </c>
      <c r="B20" s="370" t="s">
        <v>104</v>
      </c>
      <c r="C20" s="370"/>
      <c r="D20" s="79" t="s">
        <v>105</v>
      </c>
      <c r="E20" s="366" t="s">
        <v>106</v>
      </c>
      <c r="F20" s="366"/>
      <c r="G20" s="77" t="s">
        <v>107</v>
      </c>
      <c r="H20" s="366" t="s">
        <v>108</v>
      </c>
      <c r="I20" s="366"/>
      <c r="J20" s="366"/>
      <c r="K20" s="366"/>
      <c r="L20" s="76" t="s">
        <v>109</v>
      </c>
      <c r="M20" s="366" t="s">
        <v>110</v>
      </c>
      <c r="N20" s="366"/>
      <c r="O20" s="366"/>
      <c r="P20" s="76">
        <v>28</v>
      </c>
      <c r="Q20" s="367">
        <v>20231023</v>
      </c>
      <c r="R20" s="367"/>
      <c r="S20" s="293" t="s">
        <v>73</v>
      </c>
      <c r="T20" s="368" t="s">
        <v>111</v>
      </c>
      <c r="U20" s="369"/>
      <c r="V20" s="298" t="s">
        <v>112</v>
      </c>
      <c r="W20" s="367" t="s">
        <v>76</v>
      </c>
      <c r="X20" s="367"/>
      <c r="Y20" s="367"/>
      <c r="Z20" s="367" t="s">
        <v>77</v>
      </c>
      <c r="AA20" s="367"/>
      <c r="AB20" s="368"/>
      <c r="AC20" s="369"/>
    </row>
    <row r="21" spans="1:29" s="65" customFormat="1" ht="26.15" customHeight="1">
      <c r="A21" s="76">
        <v>7</v>
      </c>
      <c r="B21" s="370" t="s">
        <v>104</v>
      </c>
      <c r="C21" s="370"/>
      <c r="D21" s="79" t="s">
        <v>105</v>
      </c>
      <c r="E21" s="366" t="s">
        <v>113</v>
      </c>
      <c r="F21" s="366"/>
      <c r="G21" s="77" t="s">
        <v>114</v>
      </c>
      <c r="H21" s="366" t="s">
        <v>108</v>
      </c>
      <c r="I21" s="366"/>
      <c r="J21" s="366"/>
      <c r="K21" s="366"/>
      <c r="L21" s="76" t="s">
        <v>109</v>
      </c>
      <c r="M21" s="366" t="s">
        <v>110</v>
      </c>
      <c r="N21" s="366"/>
      <c r="O21" s="366"/>
      <c r="P21" s="76">
        <v>29</v>
      </c>
      <c r="Q21" s="370"/>
      <c r="R21" s="370"/>
      <c r="S21" s="79"/>
      <c r="T21" s="371"/>
      <c r="U21" s="372"/>
      <c r="V21" s="284"/>
      <c r="W21" s="366"/>
      <c r="X21" s="366"/>
      <c r="Y21" s="366"/>
      <c r="Z21" s="366"/>
      <c r="AA21" s="366"/>
      <c r="AB21" s="373"/>
      <c r="AC21" s="374"/>
    </row>
    <row r="22" spans="1:29" s="65" customFormat="1" ht="26.15" customHeight="1">
      <c r="A22" s="76">
        <v>8</v>
      </c>
      <c r="B22" s="370" t="s">
        <v>104</v>
      </c>
      <c r="C22" s="370"/>
      <c r="D22" s="79" t="s">
        <v>105</v>
      </c>
      <c r="E22" s="366" t="s">
        <v>115</v>
      </c>
      <c r="F22" s="366"/>
      <c r="G22" s="77" t="s">
        <v>116</v>
      </c>
      <c r="H22" s="366" t="s">
        <v>117</v>
      </c>
      <c r="I22" s="366"/>
      <c r="J22" s="366"/>
      <c r="K22" s="366"/>
      <c r="L22" s="76" t="s">
        <v>109</v>
      </c>
      <c r="M22" s="366" t="s">
        <v>110</v>
      </c>
      <c r="N22" s="366"/>
      <c r="O22" s="366"/>
      <c r="P22" s="76">
        <v>30</v>
      </c>
      <c r="Q22" s="370"/>
      <c r="R22" s="370"/>
      <c r="S22" s="79"/>
      <c r="T22" s="371"/>
      <c r="U22" s="372"/>
      <c r="V22" s="284"/>
      <c r="W22" s="366"/>
      <c r="X22" s="366"/>
      <c r="Y22" s="366"/>
      <c r="Z22" s="366"/>
      <c r="AA22" s="366"/>
      <c r="AB22" s="373"/>
      <c r="AC22" s="374"/>
    </row>
    <row r="23" spans="1:29" s="280" customFormat="1" ht="26.15" customHeight="1">
      <c r="A23" s="285">
        <v>9</v>
      </c>
      <c r="B23" s="375">
        <v>20220616</v>
      </c>
      <c r="C23" s="375"/>
      <c r="D23" s="285" t="s">
        <v>105</v>
      </c>
      <c r="E23" s="376" t="s">
        <v>118</v>
      </c>
      <c r="F23" s="377"/>
      <c r="G23" s="286" t="s">
        <v>119</v>
      </c>
      <c r="H23" s="375" t="s">
        <v>120</v>
      </c>
      <c r="I23" s="375"/>
      <c r="J23" s="375"/>
      <c r="K23" s="375"/>
      <c r="L23" s="285" t="s">
        <v>121</v>
      </c>
      <c r="M23" s="375" t="s">
        <v>110</v>
      </c>
      <c r="N23" s="375"/>
      <c r="O23" s="375"/>
      <c r="P23" s="285">
        <v>31</v>
      </c>
      <c r="Q23" s="378"/>
      <c r="R23" s="378"/>
      <c r="S23" s="299"/>
      <c r="T23" s="379"/>
      <c r="U23" s="380"/>
      <c r="V23" s="300"/>
      <c r="W23" s="375"/>
      <c r="X23" s="375"/>
      <c r="Y23" s="375"/>
      <c r="Z23" s="375"/>
      <c r="AA23" s="375"/>
      <c r="AB23" s="376"/>
      <c r="AC23" s="377"/>
    </row>
    <row r="24" spans="1:29" s="280" customFormat="1" ht="26.15" customHeight="1">
      <c r="A24" s="285">
        <v>10</v>
      </c>
      <c r="B24" s="375">
        <v>20220616</v>
      </c>
      <c r="C24" s="375"/>
      <c r="D24" s="285" t="s">
        <v>105</v>
      </c>
      <c r="E24" s="376" t="s">
        <v>122</v>
      </c>
      <c r="F24" s="377"/>
      <c r="G24" s="287" t="s">
        <v>119</v>
      </c>
      <c r="H24" s="375" t="s">
        <v>120</v>
      </c>
      <c r="I24" s="375"/>
      <c r="J24" s="375"/>
      <c r="K24" s="375"/>
      <c r="L24" s="285" t="s">
        <v>121</v>
      </c>
      <c r="M24" s="375" t="s">
        <v>110</v>
      </c>
      <c r="N24" s="375"/>
      <c r="O24" s="375"/>
      <c r="P24" s="285">
        <v>32</v>
      </c>
      <c r="Q24" s="378"/>
      <c r="R24" s="378"/>
      <c r="S24" s="299"/>
      <c r="T24" s="379"/>
      <c r="U24" s="380"/>
      <c r="V24" s="300"/>
      <c r="W24" s="375"/>
      <c r="X24" s="375"/>
      <c r="Y24" s="375"/>
      <c r="Z24" s="375"/>
      <c r="AA24" s="375"/>
      <c r="AB24" s="376"/>
      <c r="AC24" s="377"/>
    </row>
    <row r="25" spans="1:29" s="280" customFormat="1" ht="26.15" customHeight="1">
      <c r="A25" s="285">
        <v>11</v>
      </c>
      <c r="B25" s="375">
        <v>20220616</v>
      </c>
      <c r="C25" s="375"/>
      <c r="D25" s="285" t="s">
        <v>105</v>
      </c>
      <c r="E25" s="376" t="s">
        <v>123</v>
      </c>
      <c r="F25" s="377"/>
      <c r="G25" s="287" t="s">
        <v>119</v>
      </c>
      <c r="H25" s="375" t="s">
        <v>120</v>
      </c>
      <c r="I25" s="375"/>
      <c r="J25" s="375"/>
      <c r="K25" s="375"/>
      <c r="L25" s="285" t="s">
        <v>121</v>
      </c>
      <c r="M25" s="375" t="s">
        <v>110</v>
      </c>
      <c r="N25" s="375"/>
      <c r="O25" s="375"/>
      <c r="P25" s="285">
        <v>33</v>
      </c>
      <c r="Q25" s="378"/>
      <c r="R25" s="378"/>
      <c r="S25" s="299"/>
      <c r="T25" s="379"/>
      <c r="U25" s="380"/>
      <c r="V25" s="300"/>
      <c r="W25" s="375"/>
      <c r="X25" s="375"/>
      <c r="Y25" s="375"/>
      <c r="Z25" s="375"/>
      <c r="AA25" s="375"/>
      <c r="AB25" s="376"/>
      <c r="AC25" s="377"/>
    </row>
    <row r="26" spans="1:29" s="65" customFormat="1" ht="26.15" customHeight="1">
      <c r="A26" s="76">
        <v>12</v>
      </c>
      <c r="B26" s="375">
        <v>20220616</v>
      </c>
      <c r="C26" s="375"/>
      <c r="D26" s="285" t="s">
        <v>105</v>
      </c>
      <c r="E26" s="381" t="s">
        <v>124</v>
      </c>
      <c r="F26" s="382"/>
      <c r="G26" s="287" t="s">
        <v>125</v>
      </c>
      <c r="H26" s="375" t="s">
        <v>120</v>
      </c>
      <c r="I26" s="375"/>
      <c r="J26" s="375"/>
      <c r="K26" s="375"/>
      <c r="L26" s="285" t="s">
        <v>121</v>
      </c>
      <c r="M26" s="375" t="s">
        <v>110</v>
      </c>
      <c r="N26" s="375"/>
      <c r="O26" s="375"/>
      <c r="P26" s="76">
        <v>34</v>
      </c>
      <c r="Q26" s="370"/>
      <c r="R26" s="370"/>
      <c r="S26" s="79"/>
      <c r="T26" s="371"/>
      <c r="U26" s="372"/>
      <c r="V26" s="284"/>
      <c r="W26" s="366"/>
      <c r="X26" s="366"/>
      <c r="Y26" s="366"/>
      <c r="Z26" s="366"/>
      <c r="AA26" s="366"/>
      <c r="AB26" s="373"/>
      <c r="AC26" s="374"/>
    </row>
    <row r="27" spans="1:29" s="65" customFormat="1" ht="26.15" customHeight="1">
      <c r="A27" s="76">
        <v>13</v>
      </c>
      <c r="B27" s="383">
        <v>20221128</v>
      </c>
      <c r="C27" s="383"/>
      <c r="D27" s="288" t="s">
        <v>126</v>
      </c>
      <c r="E27" s="384" t="s">
        <v>127</v>
      </c>
      <c r="F27" s="384"/>
      <c r="G27" s="289" t="s">
        <v>128</v>
      </c>
      <c r="H27" s="383" t="s">
        <v>108</v>
      </c>
      <c r="I27" s="383"/>
      <c r="J27" s="383"/>
      <c r="K27" s="383"/>
      <c r="L27" s="288" t="s">
        <v>129</v>
      </c>
      <c r="M27" s="383" t="s">
        <v>130</v>
      </c>
      <c r="N27" s="383"/>
      <c r="O27" s="383"/>
      <c r="P27" s="76">
        <v>35</v>
      </c>
      <c r="Q27" s="370"/>
      <c r="R27" s="370"/>
      <c r="S27" s="79"/>
      <c r="T27" s="366"/>
      <c r="U27" s="366"/>
      <c r="V27" s="78"/>
      <c r="W27" s="366"/>
      <c r="X27" s="366"/>
      <c r="Y27" s="366"/>
      <c r="Z27" s="366"/>
      <c r="AA27" s="366"/>
      <c r="AB27" s="373"/>
      <c r="AC27" s="374"/>
    </row>
    <row r="28" spans="1:29" s="65" customFormat="1" ht="26.15" customHeight="1">
      <c r="A28" s="76">
        <v>14</v>
      </c>
      <c r="B28" s="383">
        <v>20221128</v>
      </c>
      <c r="C28" s="383"/>
      <c r="D28" s="288" t="s">
        <v>126</v>
      </c>
      <c r="E28" s="385" t="s">
        <v>131</v>
      </c>
      <c r="F28" s="386"/>
      <c r="G28" s="289" t="s">
        <v>132</v>
      </c>
      <c r="H28" s="383" t="s">
        <v>120</v>
      </c>
      <c r="I28" s="383"/>
      <c r="J28" s="383"/>
      <c r="K28" s="383"/>
      <c r="L28" s="288" t="s">
        <v>129</v>
      </c>
      <c r="M28" s="383" t="s">
        <v>130</v>
      </c>
      <c r="N28" s="383"/>
      <c r="O28" s="383"/>
      <c r="P28" s="76">
        <v>36</v>
      </c>
      <c r="Q28" s="370"/>
      <c r="R28" s="370"/>
      <c r="S28" s="79"/>
      <c r="T28" s="366"/>
      <c r="U28" s="366"/>
      <c r="V28" s="78"/>
      <c r="W28" s="366"/>
      <c r="X28" s="366"/>
      <c r="Y28" s="366"/>
      <c r="Z28" s="366"/>
      <c r="AA28" s="366"/>
      <c r="AB28" s="373"/>
      <c r="AC28" s="374"/>
    </row>
    <row r="29" spans="1:29" s="65" customFormat="1" ht="26.15" customHeight="1">
      <c r="A29" s="76">
        <v>15</v>
      </c>
      <c r="B29" s="383">
        <v>20221128</v>
      </c>
      <c r="C29" s="383"/>
      <c r="D29" s="288" t="s">
        <v>126</v>
      </c>
      <c r="E29" s="385" t="s">
        <v>133</v>
      </c>
      <c r="F29" s="386"/>
      <c r="G29" s="290" t="s">
        <v>134</v>
      </c>
      <c r="H29" s="383" t="s">
        <v>135</v>
      </c>
      <c r="I29" s="383"/>
      <c r="J29" s="383"/>
      <c r="K29" s="383"/>
      <c r="L29" s="288" t="s">
        <v>129</v>
      </c>
      <c r="M29" s="383" t="s">
        <v>130</v>
      </c>
      <c r="N29" s="383"/>
      <c r="O29" s="383"/>
      <c r="P29" s="76">
        <v>37</v>
      </c>
      <c r="Q29" s="366"/>
      <c r="R29" s="366"/>
      <c r="S29" s="76"/>
      <c r="T29" s="366"/>
      <c r="U29" s="366"/>
      <c r="V29" s="78"/>
      <c r="W29" s="366"/>
      <c r="X29" s="366"/>
      <c r="Y29" s="366"/>
      <c r="Z29" s="366"/>
      <c r="AA29" s="366"/>
      <c r="AB29" s="373"/>
      <c r="AC29" s="374"/>
    </row>
    <row r="30" spans="1:29" s="65" customFormat="1" ht="26.15" customHeight="1">
      <c r="A30" s="76">
        <v>16</v>
      </c>
      <c r="B30" s="383">
        <v>20221128</v>
      </c>
      <c r="C30" s="383"/>
      <c r="D30" s="288" t="s">
        <v>126</v>
      </c>
      <c r="E30" s="385" t="s">
        <v>136</v>
      </c>
      <c r="F30" s="386"/>
      <c r="G30" s="290" t="s">
        <v>137</v>
      </c>
      <c r="H30" s="383" t="s">
        <v>135</v>
      </c>
      <c r="I30" s="383"/>
      <c r="J30" s="383"/>
      <c r="K30" s="383"/>
      <c r="L30" s="288" t="s">
        <v>129</v>
      </c>
      <c r="M30" s="383" t="s">
        <v>130</v>
      </c>
      <c r="N30" s="383"/>
      <c r="O30" s="383"/>
      <c r="P30" s="76">
        <v>38</v>
      </c>
      <c r="Q30" s="366"/>
      <c r="R30" s="366"/>
      <c r="S30" s="76"/>
      <c r="T30" s="366"/>
      <c r="U30" s="366"/>
      <c r="V30" s="78"/>
      <c r="W30" s="366"/>
      <c r="X30" s="366"/>
      <c r="Y30" s="366"/>
      <c r="Z30" s="366"/>
      <c r="AA30" s="366"/>
      <c r="AB30" s="373"/>
      <c r="AC30" s="374"/>
    </row>
    <row r="31" spans="1:29" s="65" customFormat="1" ht="26.15" customHeight="1">
      <c r="A31" s="76">
        <v>17</v>
      </c>
      <c r="B31" s="383">
        <v>20221128</v>
      </c>
      <c r="C31" s="383"/>
      <c r="D31" s="288" t="s">
        <v>126</v>
      </c>
      <c r="E31" s="383" t="s">
        <v>138</v>
      </c>
      <c r="F31" s="383"/>
      <c r="G31" s="290" t="s">
        <v>139</v>
      </c>
      <c r="H31" s="383" t="s">
        <v>140</v>
      </c>
      <c r="I31" s="383"/>
      <c r="J31" s="383"/>
      <c r="K31" s="383"/>
      <c r="L31" s="288" t="s">
        <v>129</v>
      </c>
      <c r="M31" s="383" t="s">
        <v>130</v>
      </c>
      <c r="N31" s="383"/>
      <c r="O31" s="383"/>
      <c r="P31" s="76">
        <v>39</v>
      </c>
      <c r="Q31" s="370"/>
      <c r="R31" s="370"/>
      <c r="S31" s="79"/>
      <c r="T31" s="371"/>
      <c r="U31" s="372"/>
      <c r="V31" s="284"/>
      <c r="W31" s="366"/>
      <c r="X31" s="366"/>
      <c r="Y31" s="366"/>
      <c r="Z31" s="366"/>
      <c r="AA31" s="366"/>
      <c r="AB31" s="373"/>
      <c r="AC31" s="374"/>
    </row>
    <row r="32" spans="1:29" s="65" customFormat="1" ht="26.15" customHeight="1">
      <c r="A32" s="76">
        <v>18</v>
      </c>
      <c r="B32" s="383">
        <v>20221128</v>
      </c>
      <c r="C32" s="383"/>
      <c r="D32" s="288" t="s">
        <v>126</v>
      </c>
      <c r="E32" s="383" t="s">
        <v>141</v>
      </c>
      <c r="F32" s="383"/>
      <c r="G32" s="290" t="s">
        <v>142</v>
      </c>
      <c r="H32" s="383" t="s">
        <v>140</v>
      </c>
      <c r="I32" s="383"/>
      <c r="J32" s="383"/>
      <c r="K32" s="383"/>
      <c r="L32" s="288" t="s">
        <v>129</v>
      </c>
      <c r="M32" s="383" t="s">
        <v>130</v>
      </c>
      <c r="N32" s="383"/>
      <c r="O32" s="383"/>
      <c r="P32" s="76">
        <v>40</v>
      </c>
      <c r="Q32" s="370"/>
      <c r="R32" s="370"/>
      <c r="S32" s="79"/>
      <c r="T32" s="371"/>
      <c r="U32" s="372"/>
      <c r="V32" s="284"/>
      <c r="W32" s="366"/>
      <c r="X32" s="366"/>
      <c r="Y32" s="366"/>
      <c r="Z32" s="366"/>
      <c r="AA32" s="366"/>
      <c r="AB32" s="373"/>
      <c r="AC32" s="374"/>
    </row>
    <row r="33" spans="1:29" ht="26.15" customHeight="1">
      <c r="A33" s="76">
        <v>19</v>
      </c>
      <c r="B33" s="383">
        <v>20221128</v>
      </c>
      <c r="C33" s="383"/>
      <c r="D33" s="288" t="s">
        <v>126</v>
      </c>
      <c r="E33" s="383" t="s">
        <v>143</v>
      </c>
      <c r="F33" s="383"/>
      <c r="G33" s="291" t="s">
        <v>144</v>
      </c>
      <c r="H33" s="383" t="s">
        <v>140</v>
      </c>
      <c r="I33" s="383"/>
      <c r="J33" s="383"/>
      <c r="K33" s="383"/>
      <c r="L33" s="288" t="s">
        <v>129</v>
      </c>
      <c r="M33" s="383" t="s">
        <v>130</v>
      </c>
      <c r="N33" s="383"/>
      <c r="O33" s="383"/>
      <c r="P33" s="76">
        <v>41</v>
      </c>
      <c r="Q33" s="370"/>
      <c r="R33" s="370"/>
      <c r="S33" s="79"/>
      <c r="T33" s="371"/>
      <c r="U33" s="372"/>
      <c r="V33" s="284"/>
      <c r="W33" s="366"/>
      <c r="X33" s="366"/>
      <c r="Y33" s="366"/>
      <c r="Z33" s="366"/>
      <c r="AA33" s="366"/>
      <c r="AB33" s="373"/>
      <c r="AC33" s="374"/>
    </row>
    <row r="34" spans="1:29" ht="26.15" customHeight="1">
      <c r="A34" s="76">
        <v>20</v>
      </c>
      <c r="B34" s="367">
        <v>20231023</v>
      </c>
      <c r="C34" s="367"/>
      <c r="D34" s="293" t="s">
        <v>73</v>
      </c>
      <c r="E34" s="387" t="s">
        <v>59</v>
      </c>
      <c r="F34" s="367"/>
      <c r="G34" s="294" t="s">
        <v>60</v>
      </c>
      <c r="H34" s="367" t="s">
        <v>76</v>
      </c>
      <c r="I34" s="367"/>
      <c r="J34" s="367"/>
      <c r="K34" s="367"/>
      <c r="L34" s="292" t="s">
        <v>77</v>
      </c>
      <c r="M34" s="367"/>
      <c r="N34" s="367"/>
      <c r="O34" s="367"/>
      <c r="P34" s="76">
        <v>42</v>
      </c>
      <c r="Q34" s="370"/>
      <c r="R34" s="370"/>
      <c r="S34" s="79"/>
      <c r="T34" s="371"/>
      <c r="U34" s="372"/>
      <c r="V34" s="284"/>
      <c r="W34" s="366"/>
      <c r="X34" s="366"/>
      <c r="Y34" s="366"/>
      <c r="Z34" s="366"/>
      <c r="AA34" s="366"/>
      <c r="AB34" s="373"/>
      <c r="AC34" s="374"/>
    </row>
    <row r="35" spans="1:29" ht="26.15" customHeight="1">
      <c r="A35" s="76">
        <v>21</v>
      </c>
      <c r="B35" s="367">
        <v>20231023</v>
      </c>
      <c r="C35" s="367"/>
      <c r="D35" s="293" t="s">
        <v>73</v>
      </c>
      <c r="E35" s="367" t="s">
        <v>145</v>
      </c>
      <c r="F35" s="367"/>
      <c r="G35" s="294" t="s">
        <v>146</v>
      </c>
      <c r="H35" s="367" t="s">
        <v>76</v>
      </c>
      <c r="I35" s="367"/>
      <c r="J35" s="367"/>
      <c r="K35" s="367"/>
      <c r="L35" s="292" t="s">
        <v>77</v>
      </c>
      <c r="M35" s="367"/>
      <c r="N35" s="367"/>
      <c r="O35" s="367"/>
      <c r="P35" s="76">
        <v>43</v>
      </c>
      <c r="Q35" s="370"/>
      <c r="R35" s="370"/>
      <c r="S35" s="79"/>
      <c r="T35" s="371"/>
      <c r="U35" s="372"/>
      <c r="V35" s="284"/>
      <c r="W35" s="366"/>
      <c r="X35" s="366"/>
      <c r="Y35" s="366"/>
      <c r="Z35" s="366"/>
      <c r="AA35" s="366"/>
      <c r="AB35" s="373"/>
      <c r="AC35" s="374"/>
    </row>
    <row r="36" spans="1:29" ht="26.15" customHeight="1">
      <c r="A36" s="76">
        <v>22</v>
      </c>
      <c r="B36" s="367">
        <v>20231023</v>
      </c>
      <c r="C36" s="367"/>
      <c r="D36" s="293" t="s">
        <v>73</v>
      </c>
      <c r="E36" s="367" t="s">
        <v>147</v>
      </c>
      <c r="F36" s="367"/>
      <c r="G36" s="295" t="s">
        <v>148</v>
      </c>
      <c r="H36" s="367" t="s">
        <v>76</v>
      </c>
      <c r="I36" s="367"/>
      <c r="J36" s="367"/>
      <c r="K36" s="367"/>
      <c r="L36" s="292" t="s">
        <v>77</v>
      </c>
      <c r="M36" s="367"/>
      <c r="N36" s="367"/>
      <c r="O36" s="367"/>
      <c r="P36" s="76">
        <v>44</v>
      </c>
      <c r="Q36" s="370"/>
      <c r="R36" s="370"/>
      <c r="S36" s="79"/>
      <c r="T36" s="360"/>
      <c r="U36" s="360"/>
      <c r="V36" s="284"/>
      <c r="W36" s="366"/>
      <c r="X36" s="366"/>
      <c r="Y36" s="366"/>
      <c r="Z36" s="366"/>
      <c r="AA36" s="366"/>
      <c r="AB36" s="366"/>
      <c r="AC36" s="366"/>
    </row>
    <row r="37" spans="1:29" ht="26.15" customHeight="1">
      <c r="A37" s="80"/>
      <c r="B37" s="388"/>
      <c r="C37" s="388"/>
      <c r="D37" s="81"/>
      <c r="E37" s="388"/>
      <c r="F37" s="388"/>
      <c r="G37" s="296"/>
      <c r="H37" s="388"/>
      <c r="I37" s="388"/>
      <c r="J37" s="388"/>
      <c r="K37" s="388"/>
      <c r="L37" s="80"/>
      <c r="M37" s="388"/>
      <c r="N37" s="388"/>
      <c r="O37" s="388"/>
      <c r="P37" s="80"/>
      <c r="Q37" s="389"/>
      <c r="R37" s="389"/>
      <c r="S37" s="81"/>
      <c r="T37" s="390"/>
      <c r="U37" s="390"/>
      <c r="V37" s="66"/>
      <c r="W37" s="388"/>
      <c r="X37" s="388"/>
      <c r="Y37" s="388"/>
      <c r="Z37" s="388"/>
      <c r="AA37" s="388"/>
      <c r="AB37" s="388"/>
      <c r="AC37" s="388"/>
    </row>
    <row r="38" spans="1:29" ht="26.15" customHeight="1">
      <c r="A38" s="80"/>
      <c r="B38" s="388"/>
      <c r="C38" s="388"/>
      <c r="D38" s="81"/>
      <c r="E38" s="388"/>
      <c r="F38" s="388"/>
      <c r="G38" s="297"/>
      <c r="H38" s="388"/>
      <c r="I38" s="388"/>
      <c r="J38" s="388"/>
      <c r="K38" s="388"/>
      <c r="L38" s="80"/>
      <c r="M38" s="388"/>
      <c r="N38" s="388"/>
      <c r="O38" s="388"/>
      <c r="P38" s="80"/>
      <c r="Q38" s="389"/>
      <c r="R38" s="389"/>
      <c r="S38" s="81"/>
      <c r="T38" s="390"/>
      <c r="U38" s="390"/>
      <c r="V38" s="66"/>
      <c r="W38" s="388"/>
      <c r="X38" s="388"/>
      <c r="Y38" s="388"/>
      <c r="Z38" s="388"/>
      <c r="AA38" s="388"/>
      <c r="AB38" s="388"/>
      <c r="AC38" s="388"/>
    </row>
    <row r="39" spans="1:29" ht="26.15" customHeight="1">
      <c r="A39" s="80"/>
      <c r="B39" s="388"/>
      <c r="C39" s="388"/>
      <c r="D39" s="81"/>
      <c r="E39" s="388"/>
      <c r="F39" s="388"/>
      <c r="G39" s="297"/>
      <c r="H39" s="388"/>
      <c r="I39" s="388"/>
      <c r="J39" s="388"/>
      <c r="K39" s="388"/>
      <c r="L39" s="80"/>
      <c r="M39" s="388"/>
      <c r="N39" s="388"/>
      <c r="O39" s="388"/>
      <c r="P39" s="80"/>
      <c r="Q39" s="389"/>
      <c r="R39" s="389"/>
      <c r="S39" s="81"/>
      <c r="T39" s="390"/>
      <c r="U39" s="390"/>
      <c r="V39" s="66"/>
      <c r="W39" s="388"/>
      <c r="X39" s="388"/>
      <c r="Y39" s="388"/>
      <c r="Z39" s="388"/>
      <c r="AA39" s="388"/>
      <c r="AB39" s="388"/>
      <c r="AC39" s="388"/>
    </row>
    <row r="40" spans="1:29" s="281" customFormat="1" ht="35.15" customHeight="1">
      <c r="A40" s="80"/>
      <c r="B40" s="388"/>
      <c r="C40" s="388"/>
      <c r="D40" s="81"/>
      <c r="E40" s="388"/>
      <c r="F40" s="388"/>
      <c r="G40" s="297"/>
      <c r="H40" s="388"/>
      <c r="I40" s="388"/>
      <c r="J40" s="388"/>
      <c r="K40" s="388"/>
      <c r="L40" s="80"/>
      <c r="M40" s="388"/>
      <c r="N40" s="388"/>
      <c r="O40" s="388"/>
      <c r="P40" s="80"/>
      <c r="Q40" s="389"/>
      <c r="R40" s="389"/>
      <c r="S40" s="81"/>
      <c r="T40" s="390"/>
      <c r="U40" s="390"/>
      <c r="V40" s="301"/>
      <c r="W40" s="388"/>
      <c r="X40" s="388"/>
      <c r="Y40" s="388"/>
      <c r="Z40" s="388"/>
      <c r="AA40" s="388"/>
      <c r="AB40" s="388"/>
      <c r="AC40" s="388"/>
    </row>
    <row r="41" spans="1:29" ht="26.15" customHeight="1">
      <c r="A41" s="80"/>
      <c r="B41" s="388"/>
      <c r="C41" s="388"/>
      <c r="D41" s="81"/>
      <c r="E41" s="388"/>
      <c r="F41" s="388"/>
      <c r="G41" s="297"/>
      <c r="H41" s="388"/>
      <c r="I41" s="388"/>
      <c r="J41" s="388"/>
      <c r="K41" s="388"/>
      <c r="L41" s="80"/>
      <c r="M41" s="388"/>
      <c r="N41" s="388"/>
      <c r="O41" s="388"/>
      <c r="P41" s="80"/>
      <c r="Q41" s="389"/>
      <c r="R41" s="389"/>
      <c r="S41" s="81"/>
      <c r="T41" s="390"/>
      <c r="U41" s="390"/>
      <c r="V41" s="66"/>
      <c r="W41" s="388"/>
      <c r="X41" s="388"/>
      <c r="Y41" s="388"/>
      <c r="Z41" s="388"/>
      <c r="AA41" s="388"/>
      <c r="AB41" s="388"/>
      <c r="AC41" s="388"/>
    </row>
    <row r="42" spans="1:29" ht="26.15" customHeight="1">
      <c r="A42" s="80"/>
      <c r="B42" s="388"/>
      <c r="C42" s="388"/>
      <c r="D42" s="81"/>
      <c r="E42" s="388"/>
      <c r="F42" s="388"/>
      <c r="G42" s="297"/>
      <c r="H42" s="388"/>
      <c r="I42" s="388"/>
      <c r="J42" s="388"/>
      <c r="K42" s="388"/>
      <c r="L42" s="80"/>
      <c r="M42" s="388"/>
      <c r="N42" s="388"/>
      <c r="O42" s="388"/>
      <c r="P42" s="80"/>
      <c r="Q42" s="389"/>
      <c r="R42" s="389"/>
      <c r="S42" s="81"/>
      <c r="T42" s="390"/>
      <c r="U42" s="390"/>
      <c r="V42" s="66"/>
      <c r="W42" s="388"/>
      <c r="X42" s="388"/>
      <c r="Y42" s="388"/>
      <c r="Z42" s="388"/>
      <c r="AA42" s="388"/>
      <c r="AB42" s="388"/>
      <c r="AC42" s="388"/>
    </row>
    <row r="43" spans="1:29" ht="26.15" customHeight="1">
      <c r="A43" s="80"/>
      <c r="B43" s="388"/>
      <c r="C43" s="388"/>
      <c r="D43" s="81"/>
      <c r="E43" s="388"/>
      <c r="F43" s="388"/>
      <c r="G43" s="297"/>
      <c r="H43" s="388"/>
      <c r="I43" s="388"/>
      <c r="J43" s="388"/>
      <c r="K43" s="388"/>
      <c r="L43" s="80"/>
      <c r="M43" s="388"/>
      <c r="N43" s="388"/>
      <c r="O43" s="388"/>
      <c r="P43" s="80"/>
      <c r="Q43" s="389"/>
      <c r="R43" s="389"/>
      <c r="S43" s="81"/>
      <c r="T43" s="390"/>
      <c r="U43" s="390"/>
      <c r="V43" s="66"/>
      <c r="W43" s="388"/>
      <c r="X43" s="388"/>
      <c r="Y43" s="388"/>
      <c r="Z43" s="388"/>
      <c r="AA43" s="388"/>
      <c r="AB43" s="388"/>
      <c r="AC43" s="388"/>
    </row>
    <row r="44" spans="1:29" ht="26.15" customHeight="1">
      <c r="A44" s="80"/>
      <c r="B44" s="388"/>
      <c r="C44" s="388"/>
      <c r="D44" s="81"/>
      <c r="E44" s="388"/>
      <c r="F44" s="388"/>
      <c r="G44" s="296"/>
      <c r="H44" s="388"/>
      <c r="I44" s="388"/>
      <c r="J44" s="388"/>
      <c r="K44" s="388"/>
      <c r="L44" s="80"/>
      <c r="M44" s="388"/>
      <c r="N44" s="388"/>
      <c r="O44" s="388"/>
      <c r="P44" s="80"/>
      <c r="Q44" s="389"/>
      <c r="R44" s="389"/>
      <c r="S44" s="81"/>
      <c r="T44" s="390"/>
      <c r="U44" s="390"/>
      <c r="V44" s="66"/>
      <c r="W44" s="388"/>
      <c r="X44" s="388"/>
      <c r="Y44" s="388"/>
      <c r="Z44" s="388"/>
      <c r="AA44" s="388"/>
      <c r="AB44" s="388"/>
      <c r="AC44" s="388"/>
    </row>
    <row r="45" spans="1:29" ht="26.15" customHeight="1">
      <c r="A45" s="80"/>
      <c r="B45" s="388"/>
      <c r="C45" s="388"/>
      <c r="D45" s="81"/>
      <c r="E45" s="388"/>
      <c r="F45" s="388"/>
      <c r="G45" s="296"/>
      <c r="H45" s="388"/>
      <c r="I45" s="388"/>
      <c r="J45" s="388"/>
      <c r="K45" s="388"/>
      <c r="L45" s="80"/>
      <c r="M45" s="388"/>
      <c r="N45" s="388"/>
      <c r="O45" s="388"/>
      <c r="P45" s="80"/>
      <c r="Q45" s="389"/>
      <c r="R45" s="389"/>
      <c r="S45" s="81"/>
      <c r="T45" s="390"/>
      <c r="U45" s="390"/>
      <c r="V45" s="66"/>
      <c r="W45" s="388"/>
      <c r="X45" s="388"/>
      <c r="Y45" s="388"/>
      <c r="Z45" s="388"/>
      <c r="AA45" s="388"/>
      <c r="AB45" s="388"/>
      <c r="AC45" s="388"/>
    </row>
    <row r="46" spans="1:29" ht="26.15" customHeight="1">
      <c r="A46" s="80"/>
      <c r="B46" s="388"/>
      <c r="C46" s="388"/>
      <c r="D46" s="81"/>
      <c r="E46" s="388"/>
      <c r="F46" s="388"/>
      <c r="G46" s="297"/>
      <c r="H46" s="388"/>
      <c r="I46" s="388"/>
      <c r="J46" s="388"/>
      <c r="K46" s="388"/>
      <c r="L46" s="80"/>
      <c r="M46" s="388"/>
      <c r="N46" s="388"/>
      <c r="O46" s="388"/>
      <c r="P46" s="80"/>
      <c r="Q46" s="389"/>
      <c r="R46" s="389"/>
      <c r="S46" s="81"/>
      <c r="T46" s="390"/>
      <c r="U46" s="390"/>
      <c r="V46" s="66"/>
      <c r="W46" s="388"/>
      <c r="X46" s="388"/>
      <c r="Y46" s="388"/>
      <c r="Z46" s="388"/>
      <c r="AA46" s="388"/>
      <c r="AB46" s="388"/>
      <c r="AC46" s="388"/>
    </row>
    <row r="47" spans="1:29" ht="26.15" customHeight="1">
      <c r="A47" s="80"/>
      <c r="B47" s="388"/>
      <c r="C47" s="388"/>
      <c r="D47" s="81"/>
      <c r="E47" s="388"/>
      <c r="F47" s="388"/>
      <c r="G47" s="297"/>
      <c r="H47" s="388"/>
      <c r="I47" s="388"/>
      <c r="J47" s="388"/>
      <c r="K47" s="388"/>
      <c r="L47" s="80"/>
      <c r="M47" s="388"/>
      <c r="N47" s="388"/>
      <c r="O47" s="388"/>
      <c r="P47" s="80"/>
      <c r="Q47" s="389"/>
      <c r="R47" s="389"/>
      <c r="S47" s="81"/>
      <c r="T47" s="390"/>
      <c r="U47" s="390"/>
      <c r="V47" s="66"/>
      <c r="W47" s="388"/>
      <c r="X47" s="388"/>
      <c r="Y47" s="388"/>
      <c r="Z47" s="388"/>
      <c r="AA47" s="388"/>
      <c r="AB47" s="388"/>
      <c r="AC47" s="388"/>
    </row>
    <row r="48" spans="1:29" ht="26.15" customHeight="1">
      <c r="A48" s="80"/>
      <c r="B48" s="388"/>
      <c r="C48" s="388"/>
      <c r="D48" s="81"/>
      <c r="E48" s="388"/>
      <c r="F48" s="388"/>
      <c r="G48" s="297"/>
      <c r="H48" s="388"/>
      <c r="I48" s="388"/>
      <c r="J48" s="388"/>
      <c r="K48" s="388"/>
      <c r="L48" s="80"/>
      <c r="M48" s="388"/>
      <c r="N48" s="388"/>
      <c r="O48" s="388"/>
      <c r="P48" s="80"/>
      <c r="Q48" s="389"/>
      <c r="R48" s="389"/>
      <c r="S48" s="81"/>
      <c r="T48" s="390"/>
      <c r="U48" s="390"/>
      <c r="V48" s="66"/>
      <c r="W48" s="388"/>
      <c r="X48" s="388"/>
      <c r="Y48" s="388"/>
      <c r="Z48" s="388"/>
      <c r="AA48" s="388"/>
      <c r="AB48" s="388"/>
      <c r="AC48" s="388"/>
    </row>
    <row r="49" spans="1:29" ht="26.15" customHeight="1">
      <c r="A49" s="80"/>
      <c r="B49" s="388"/>
      <c r="C49" s="388"/>
      <c r="D49" s="81"/>
      <c r="E49" s="388"/>
      <c r="F49" s="388"/>
      <c r="G49" s="297"/>
      <c r="H49" s="388"/>
      <c r="I49" s="388"/>
      <c r="J49" s="388"/>
      <c r="K49" s="388"/>
      <c r="L49" s="80"/>
      <c r="M49" s="388"/>
      <c r="N49" s="388"/>
      <c r="O49" s="388"/>
      <c r="P49" s="80"/>
      <c r="Q49" s="389"/>
      <c r="R49" s="389"/>
      <c r="S49" s="81"/>
      <c r="T49" s="390"/>
      <c r="U49" s="390"/>
      <c r="V49" s="66"/>
      <c r="W49" s="388"/>
      <c r="X49" s="388"/>
      <c r="Y49" s="388"/>
      <c r="Z49" s="388"/>
      <c r="AA49" s="388"/>
      <c r="AB49" s="388"/>
      <c r="AC49" s="388"/>
    </row>
    <row r="50" spans="1:29" ht="26.15" customHeight="1">
      <c r="A50" s="80"/>
      <c r="B50" s="388"/>
      <c r="C50" s="388"/>
      <c r="D50" s="81"/>
      <c r="E50" s="388"/>
      <c r="F50" s="388"/>
      <c r="G50" s="82"/>
      <c r="H50" s="388"/>
      <c r="I50" s="388"/>
      <c r="J50" s="388"/>
      <c r="K50" s="388"/>
      <c r="L50" s="80"/>
      <c r="M50" s="388"/>
      <c r="N50" s="388"/>
      <c r="O50" s="388"/>
      <c r="P50" s="80"/>
      <c r="Q50" s="389"/>
      <c r="R50" s="389"/>
      <c r="S50" s="81"/>
      <c r="T50" s="390"/>
      <c r="U50" s="390"/>
      <c r="V50" s="66"/>
      <c r="W50" s="388"/>
      <c r="X50" s="388"/>
      <c r="Y50" s="388"/>
      <c r="Z50" s="388"/>
      <c r="AA50" s="388"/>
      <c r="AB50" s="388"/>
      <c r="AC50" s="388"/>
    </row>
    <row r="51" spans="1:29" ht="26.15" customHeight="1">
      <c r="A51" s="80"/>
      <c r="B51" s="388"/>
      <c r="C51" s="388"/>
      <c r="D51" s="81"/>
      <c r="E51" s="388"/>
      <c r="F51" s="388"/>
      <c r="G51" s="60"/>
      <c r="H51" s="388"/>
      <c r="I51" s="388"/>
      <c r="J51" s="388"/>
      <c r="K51" s="388"/>
      <c r="L51" s="80"/>
      <c r="M51" s="388"/>
      <c r="N51" s="388"/>
      <c r="O51" s="388"/>
      <c r="P51" s="80"/>
      <c r="Q51" s="389"/>
      <c r="R51" s="389"/>
      <c r="S51" s="81"/>
      <c r="T51" s="390"/>
      <c r="U51" s="390"/>
      <c r="V51" s="66"/>
      <c r="W51" s="388"/>
      <c r="X51" s="388"/>
      <c r="Y51" s="388"/>
      <c r="Z51" s="388"/>
      <c r="AA51" s="388"/>
      <c r="AB51" s="388"/>
      <c r="AC51" s="388"/>
    </row>
    <row r="52" spans="1:29" ht="26.15" customHeight="1">
      <c r="A52" s="80"/>
      <c r="B52" s="388"/>
      <c r="C52" s="388"/>
      <c r="D52" s="81"/>
      <c r="E52" s="388"/>
      <c r="F52" s="388"/>
      <c r="G52" s="297"/>
      <c r="H52" s="388"/>
      <c r="I52" s="388"/>
      <c r="J52" s="388"/>
      <c r="K52" s="388"/>
      <c r="L52" s="80"/>
      <c r="M52" s="388"/>
      <c r="N52" s="388"/>
      <c r="O52" s="388"/>
      <c r="P52" s="80"/>
      <c r="Q52" s="389"/>
      <c r="R52" s="389"/>
      <c r="S52" s="81"/>
      <c r="T52" s="390"/>
      <c r="U52" s="390"/>
      <c r="V52" s="66"/>
      <c r="W52" s="388"/>
      <c r="X52" s="388"/>
      <c r="Y52" s="388"/>
      <c r="Z52" s="388"/>
      <c r="AA52" s="388"/>
      <c r="AB52" s="388"/>
      <c r="AC52" s="388"/>
    </row>
    <row r="53" spans="1:29" ht="26.15" customHeight="1">
      <c r="A53" s="80"/>
      <c r="B53" s="388"/>
      <c r="C53" s="388"/>
      <c r="D53" s="81"/>
      <c r="E53" s="388"/>
      <c r="F53" s="388"/>
      <c r="G53" s="297"/>
      <c r="H53" s="388"/>
      <c r="I53" s="388"/>
      <c r="J53" s="388"/>
      <c r="K53" s="388"/>
      <c r="L53" s="80"/>
      <c r="M53" s="388"/>
      <c r="N53" s="388"/>
      <c r="O53" s="388"/>
      <c r="P53" s="80"/>
      <c r="Q53" s="389"/>
      <c r="R53" s="389"/>
      <c r="S53" s="81"/>
      <c r="T53" s="390"/>
      <c r="U53" s="390"/>
      <c r="V53" s="66"/>
      <c r="W53" s="388"/>
      <c r="X53" s="388"/>
      <c r="Y53" s="388"/>
      <c r="Z53" s="388"/>
      <c r="AA53" s="388"/>
      <c r="AB53" s="388"/>
      <c r="AC53" s="388"/>
    </row>
    <row r="54" spans="1:29" ht="26.15" customHeight="1">
      <c r="A54" s="80"/>
      <c r="B54" s="388"/>
      <c r="C54" s="388"/>
      <c r="D54" s="81"/>
      <c r="E54" s="388"/>
      <c r="F54" s="388"/>
      <c r="G54" s="60"/>
      <c r="H54" s="388"/>
      <c r="I54" s="388"/>
      <c r="J54" s="388"/>
      <c r="K54" s="388"/>
      <c r="L54" s="80"/>
      <c r="M54" s="388"/>
      <c r="N54" s="388"/>
      <c r="O54" s="388"/>
      <c r="P54" s="80"/>
      <c r="Q54" s="389"/>
      <c r="R54" s="389"/>
      <c r="S54" s="81"/>
      <c r="T54" s="390"/>
      <c r="U54" s="390"/>
      <c r="V54" s="66"/>
      <c r="W54" s="388"/>
      <c r="X54" s="388"/>
      <c r="Y54" s="388"/>
      <c r="Z54" s="388"/>
      <c r="AA54" s="388"/>
      <c r="AB54" s="388"/>
      <c r="AC54" s="388"/>
    </row>
    <row r="55" spans="1:29" ht="26.15" customHeight="1">
      <c r="A55" s="80"/>
      <c r="B55" s="388"/>
      <c r="C55" s="388"/>
      <c r="D55" s="81"/>
      <c r="E55" s="388"/>
      <c r="F55" s="388"/>
      <c r="G55" s="297"/>
      <c r="H55" s="388"/>
      <c r="I55" s="388"/>
      <c r="J55" s="388"/>
      <c r="K55" s="388"/>
      <c r="L55" s="80"/>
      <c r="M55" s="388"/>
      <c r="N55" s="388"/>
      <c r="O55" s="388"/>
      <c r="P55" s="80"/>
      <c r="Q55" s="389"/>
      <c r="R55" s="389"/>
      <c r="S55" s="81"/>
      <c r="T55" s="390"/>
      <c r="U55" s="390"/>
      <c r="V55" s="66"/>
      <c r="W55" s="388"/>
      <c r="X55" s="388"/>
      <c r="Y55" s="388"/>
      <c r="Z55" s="388"/>
      <c r="AA55" s="388"/>
      <c r="AB55" s="388"/>
      <c r="AC55" s="388"/>
    </row>
    <row r="56" spans="1:29" ht="26.15" customHeight="1">
      <c r="A56" s="80"/>
      <c r="B56" s="388"/>
      <c r="C56" s="388"/>
      <c r="D56" s="81"/>
      <c r="E56" s="388"/>
      <c r="F56" s="388"/>
      <c r="G56" s="297"/>
      <c r="H56" s="388"/>
      <c r="I56" s="388"/>
      <c r="J56" s="388"/>
      <c r="K56" s="388"/>
      <c r="L56" s="80"/>
      <c r="M56" s="388"/>
      <c r="N56" s="388"/>
      <c r="O56" s="388"/>
      <c r="P56" s="80"/>
      <c r="Q56" s="389"/>
      <c r="R56" s="389"/>
      <c r="S56" s="81"/>
      <c r="T56" s="390"/>
      <c r="U56" s="390"/>
      <c r="V56" s="66"/>
      <c r="W56" s="388"/>
      <c r="X56" s="388"/>
      <c r="Y56" s="388"/>
      <c r="Z56" s="388"/>
      <c r="AA56" s="388"/>
      <c r="AB56" s="388"/>
      <c r="AC56" s="388"/>
    </row>
    <row r="57" spans="1:29" ht="26.15" customHeight="1">
      <c r="A57" s="80"/>
      <c r="B57" s="389"/>
      <c r="C57" s="389"/>
      <c r="D57" s="81"/>
      <c r="E57" s="388"/>
      <c r="F57" s="388"/>
      <c r="G57" s="82"/>
      <c r="H57" s="388"/>
      <c r="I57" s="388"/>
      <c r="J57" s="388"/>
      <c r="K57" s="388"/>
      <c r="L57" s="80"/>
      <c r="M57" s="388"/>
      <c r="N57" s="388"/>
      <c r="O57" s="388"/>
      <c r="P57" s="80"/>
      <c r="Q57" s="389"/>
      <c r="R57" s="389"/>
      <c r="S57" s="81"/>
      <c r="T57" s="390"/>
      <c r="U57" s="390"/>
      <c r="V57" s="66"/>
      <c r="W57" s="388"/>
      <c r="X57" s="388"/>
      <c r="Y57" s="388"/>
      <c r="Z57" s="388"/>
      <c r="AA57" s="388"/>
      <c r="AB57" s="388"/>
      <c r="AC57" s="388"/>
    </row>
    <row r="58" spans="1:29" ht="26.15" customHeight="1">
      <c r="A58" s="80"/>
      <c r="B58" s="389"/>
      <c r="C58" s="389"/>
      <c r="D58" s="81"/>
      <c r="E58" s="388"/>
      <c r="F58" s="388"/>
      <c r="G58" s="82"/>
      <c r="H58" s="388"/>
      <c r="I58" s="388"/>
      <c r="J58" s="388"/>
      <c r="K58" s="388"/>
      <c r="L58" s="80"/>
      <c r="M58" s="388"/>
      <c r="N58" s="388"/>
      <c r="O58" s="388"/>
      <c r="P58" s="80"/>
      <c r="Q58" s="389"/>
      <c r="R58" s="389"/>
      <c r="S58" s="81"/>
      <c r="T58" s="390"/>
      <c r="U58" s="390"/>
      <c r="V58" s="66"/>
      <c r="W58" s="388"/>
      <c r="X58" s="388"/>
      <c r="Y58" s="388"/>
      <c r="Z58" s="388"/>
      <c r="AA58" s="388"/>
      <c r="AB58" s="388"/>
      <c r="AC58" s="388"/>
    </row>
    <row r="59" spans="1:29" ht="26.15" customHeight="1">
      <c r="A59" s="80"/>
      <c r="B59" s="389"/>
      <c r="C59" s="389"/>
      <c r="D59" s="81"/>
      <c r="E59" s="388"/>
      <c r="F59" s="388"/>
      <c r="G59" s="82"/>
      <c r="H59" s="388"/>
      <c r="I59" s="388"/>
      <c r="J59" s="388"/>
      <c r="K59" s="388"/>
      <c r="L59" s="80"/>
      <c r="M59" s="388"/>
      <c r="N59" s="388"/>
      <c r="O59" s="388"/>
      <c r="P59" s="80"/>
      <c r="Q59" s="389"/>
      <c r="R59" s="389"/>
      <c r="S59" s="81"/>
      <c r="T59" s="390"/>
      <c r="U59" s="390"/>
      <c r="V59" s="66"/>
      <c r="W59" s="388"/>
      <c r="X59" s="388"/>
      <c r="Y59" s="388"/>
      <c r="Z59" s="388"/>
      <c r="AA59" s="388"/>
      <c r="AB59" s="388"/>
      <c r="AC59" s="388"/>
    </row>
    <row r="60" spans="1:29" ht="26.15" customHeight="1">
      <c r="A60" s="80"/>
      <c r="B60" s="389"/>
      <c r="C60" s="389"/>
      <c r="D60" s="81"/>
      <c r="E60" s="388"/>
      <c r="F60" s="388"/>
      <c r="G60" s="83"/>
      <c r="H60" s="388"/>
      <c r="I60" s="388"/>
      <c r="J60" s="388"/>
      <c r="K60" s="388"/>
      <c r="L60" s="80"/>
      <c r="M60" s="388"/>
      <c r="N60" s="388"/>
      <c r="O60" s="388"/>
      <c r="P60" s="80"/>
      <c r="Q60" s="389"/>
      <c r="R60" s="389"/>
      <c r="S60" s="81"/>
      <c r="T60" s="390"/>
      <c r="U60" s="390"/>
      <c r="V60" s="66"/>
      <c r="W60" s="388"/>
      <c r="X60" s="388"/>
      <c r="Y60" s="388"/>
      <c r="Z60" s="388"/>
      <c r="AA60" s="388"/>
      <c r="AB60" s="388"/>
      <c r="AC60" s="388"/>
    </row>
    <row r="61" spans="1:29" ht="26.15" customHeight="1">
      <c r="A61" s="66"/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</row>
    <row r="62" spans="1:29" ht="26.15" customHeight="1">
      <c r="L62" s="66"/>
    </row>
    <row r="63" spans="1:29" ht="26.15" customHeight="1">
      <c r="L63" s="66"/>
    </row>
    <row r="64" spans="1:29" ht="26.15" customHeight="1">
      <c r="L64" s="66"/>
    </row>
    <row r="65" spans="12:12" ht="26.15" customHeight="1">
      <c r="L65" s="66"/>
    </row>
    <row r="66" spans="12:12" ht="26.15" customHeight="1">
      <c r="L66" s="66"/>
    </row>
    <row r="67" spans="12:12" ht="26.15" customHeight="1">
      <c r="L67" s="66"/>
    </row>
    <row r="68" spans="12:12" ht="26.15" customHeight="1">
      <c r="L68" s="66"/>
    </row>
    <row r="69" spans="12:12" ht="26.15" customHeight="1">
      <c r="L69" s="66"/>
    </row>
    <row r="70" spans="12:12" ht="26.15" customHeight="1">
      <c r="L70" s="66"/>
    </row>
    <row r="71" spans="12:12" ht="26.15" customHeight="1">
      <c r="L71" s="66"/>
    </row>
    <row r="72" spans="12:12" ht="26.15" customHeight="1">
      <c r="L72" s="66"/>
    </row>
    <row r="73" spans="12:12" ht="26.15" customHeight="1">
      <c r="L73" s="66"/>
    </row>
    <row r="74" spans="12:12" ht="26.15" customHeight="1">
      <c r="L74" s="66"/>
    </row>
    <row r="75" spans="12:12" ht="26.15" customHeight="1">
      <c r="L75" s="66"/>
    </row>
    <row r="76" spans="12:12" ht="26.15" customHeight="1">
      <c r="L76" s="66"/>
    </row>
    <row r="77" spans="12:12" ht="26.15" customHeight="1">
      <c r="L77" s="66"/>
    </row>
    <row r="78" spans="12:12" ht="26.15" customHeight="1">
      <c r="L78" s="66"/>
    </row>
    <row r="79" spans="12:12" ht="26.15" customHeight="1">
      <c r="L79" s="66"/>
    </row>
    <row r="80" spans="12:12" ht="26.15" customHeight="1">
      <c r="L80" s="66"/>
    </row>
    <row r="81" spans="12:12" ht="26.15" customHeight="1">
      <c r="L81" s="66"/>
    </row>
    <row r="82" spans="12:12" ht="26.15" customHeight="1">
      <c r="L82" s="66"/>
    </row>
    <row r="83" spans="12:12" ht="26.15" customHeight="1">
      <c r="L83" s="66"/>
    </row>
    <row r="84" spans="12:12" ht="26.15" customHeight="1">
      <c r="L84" s="66"/>
    </row>
    <row r="85" spans="12:12" ht="26.15" customHeight="1">
      <c r="L85" s="66"/>
    </row>
    <row r="86" spans="12:12" ht="26.15" customHeight="1">
      <c r="L86" s="66"/>
    </row>
    <row r="87" spans="12:12">
      <c r="L87" s="66"/>
    </row>
    <row r="118" spans="12:38">
      <c r="L118" s="67" t="s">
        <v>149</v>
      </c>
      <c r="M118" s="67" t="s">
        <v>112</v>
      </c>
    </row>
    <row r="120" spans="12:38">
      <c r="AL120" s="67">
        <v>0</v>
      </c>
    </row>
    <row r="121" spans="12:38">
      <c r="AL121" s="67">
        <v>0</v>
      </c>
    </row>
    <row r="122" spans="12:38">
      <c r="AL122" s="67">
        <v>0</v>
      </c>
    </row>
  </sheetData>
  <mergeCells count="480">
    <mergeCell ref="Y1:AC2"/>
    <mergeCell ref="A3:B4"/>
    <mergeCell ref="C3:E4"/>
    <mergeCell ref="E12:AC13"/>
    <mergeCell ref="A6:D12"/>
    <mergeCell ref="B60:C60"/>
    <mergeCell ref="E60:F60"/>
    <mergeCell ref="H60:K60"/>
    <mergeCell ref="M60:O60"/>
    <mergeCell ref="Q60:R60"/>
    <mergeCell ref="T60:U60"/>
    <mergeCell ref="W60:Y60"/>
    <mergeCell ref="Z60:AA60"/>
    <mergeCell ref="AB60:AC60"/>
    <mergeCell ref="B59:C59"/>
    <mergeCell ref="E59:F59"/>
    <mergeCell ref="H59:K59"/>
    <mergeCell ref="M59:O59"/>
    <mergeCell ref="Q59:R59"/>
    <mergeCell ref="T59:U59"/>
    <mergeCell ref="W59:Y59"/>
    <mergeCell ref="Z59:AA59"/>
    <mergeCell ref="AB59:AC59"/>
    <mergeCell ref="B58:C58"/>
    <mergeCell ref="E58:F58"/>
    <mergeCell ref="H58:K58"/>
    <mergeCell ref="M58:O58"/>
    <mergeCell ref="Q58:R58"/>
    <mergeCell ref="T58:U58"/>
    <mergeCell ref="W58:Y58"/>
    <mergeCell ref="Z58:AA58"/>
    <mergeCell ref="AB58:AC58"/>
    <mergeCell ref="B57:C57"/>
    <mergeCell ref="E57:F57"/>
    <mergeCell ref="H57:K57"/>
    <mergeCell ref="M57:O57"/>
    <mergeCell ref="Q57:R57"/>
    <mergeCell ref="T57:U57"/>
    <mergeCell ref="W57:Y57"/>
    <mergeCell ref="Z57:AA57"/>
    <mergeCell ref="AB57:AC57"/>
    <mergeCell ref="B56:C56"/>
    <mergeCell ref="E56:F56"/>
    <mergeCell ref="H56:K56"/>
    <mergeCell ref="M56:O56"/>
    <mergeCell ref="Q56:R56"/>
    <mergeCell ref="T56:U56"/>
    <mergeCell ref="W56:Y56"/>
    <mergeCell ref="Z56:AA56"/>
    <mergeCell ref="AB56:AC56"/>
    <mergeCell ref="B55:C55"/>
    <mergeCell ref="E55:F55"/>
    <mergeCell ref="H55:K55"/>
    <mergeCell ref="M55:O55"/>
    <mergeCell ref="Q55:R55"/>
    <mergeCell ref="T55:U55"/>
    <mergeCell ref="W55:Y55"/>
    <mergeCell ref="Z55:AA55"/>
    <mergeCell ref="AB55:AC55"/>
    <mergeCell ref="B54:C54"/>
    <mergeCell ref="E54:F54"/>
    <mergeCell ref="H54:K54"/>
    <mergeCell ref="M54:O54"/>
    <mergeCell ref="Q54:R54"/>
    <mergeCell ref="T54:U54"/>
    <mergeCell ref="W54:Y54"/>
    <mergeCell ref="Z54:AA54"/>
    <mergeCell ref="AB54:AC54"/>
    <mergeCell ref="B53:C53"/>
    <mergeCell ref="E53:F53"/>
    <mergeCell ref="H53:K53"/>
    <mergeCell ref="M53:O53"/>
    <mergeCell ref="Q53:R53"/>
    <mergeCell ref="T53:U53"/>
    <mergeCell ref="W53:Y53"/>
    <mergeCell ref="Z53:AA53"/>
    <mergeCell ref="AB53:AC53"/>
    <mergeCell ref="B52:C52"/>
    <mergeCell ref="E52:F52"/>
    <mergeCell ref="H52:K52"/>
    <mergeCell ref="M52:O52"/>
    <mergeCell ref="Q52:R52"/>
    <mergeCell ref="T52:U52"/>
    <mergeCell ref="W52:Y52"/>
    <mergeCell ref="Z52:AA52"/>
    <mergeCell ref="AB52:AC52"/>
    <mergeCell ref="B51:C51"/>
    <mergeCell ref="E51:F51"/>
    <mergeCell ref="H51:K51"/>
    <mergeCell ref="M51:O51"/>
    <mergeCell ref="Q51:R51"/>
    <mergeCell ref="T51:U51"/>
    <mergeCell ref="W51:Y51"/>
    <mergeCell ref="Z51:AA51"/>
    <mergeCell ref="AB51:AC51"/>
    <mergeCell ref="B50:C50"/>
    <mergeCell ref="E50:F50"/>
    <mergeCell ref="H50:K50"/>
    <mergeCell ref="M50:O50"/>
    <mergeCell ref="Q50:R50"/>
    <mergeCell ref="T50:U50"/>
    <mergeCell ref="W50:Y50"/>
    <mergeCell ref="Z50:AA50"/>
    <mergeCell ref="AB50:AC50"/>
    <mergeCell ref="B49:C49"/>
    <mergeCell ref="E49:F49"/>
    <mergeCell ref="H49:K49"/>
    <mergeCell ref="M49:O49"/>
    <mergeCell ref="Q49:R49"/>
    <mergeCell ref="T49:U49"/>
    <mergeCell ref="W49:Y49"/>
    <mergeCell ref="Z49:AA49"/>
    <mergeCell ref="AB49:AC49"/>
    <mergeCell ref="B48:C48"/>
    <mergeCell ref="E48:F48"/>
    <mergeCell ref="H48:K48"/>
    <mergeCell ref="M48:O48"/>
    <mergeCell ref="Q48:R48"/>
    <mergeCell ref="T48:U48"/>
    <mergeCell ref="W48:Y48"/>
    <mergeCell ref="Z48:AA48"/>
    <mergeCell ref="AB48:AC48"/>
    <mergeCell ref="B47:C47"/>
    <mergeCell ref="E47:F47"/>
    <mergeCell ref="H47:K47"/>
    <mergeCell ref="M47:O47"/>
    <mergeCell ref="Q47:R47"/>
    <mergeCell ref="T47:U47"/>
    <mergeCell ref="W47:Y47"/>
    <mergeCell ref="Z47:AA47"/>
    <mergeCell ref="AB47:AC47"/>
    <mergeCell ref="B46:C46"/>
    <mergeCell ref="E46:F46"/>
    <mergeCell ref="H46:K46"/>
    <mergeCell ref="M46:O46"/>
    <mergeCell ref="Q46:R46"/>
    <mergeCell ref="T46:U46"/>
    <mergeCell ref="W46:Y46"/>
    <mergeCell ref="Z46:AA46"/>
    <mergeCell ref="AB46:AC46"/>
    <mergeCell ref="B45:C45"/>
    <mergeCell ref="E45:F45"/>
    <mergeCell ref="H45:K45"/>
    <mergeCell ref="M45:O45"/>
    <mergeCell ref="Q45:R45"/>
    <mergeCell ref="T45:U45"/>
    <mergeCell ref="W45:Y45"/>
    <mergeCell ref="Z45:AA45"/>
    <mergeCell ref="AB45:AC45"/>
    <mergeCell ref="B44:C44"/>
    <mergeCell ref="E44:F44"/>
    <mergeCell ref="H44:K44"/>
    <mergeCell ref="M44:O44"/>
    <mergeCell ref="Q44:R44"/>
    <mergeCell ref="T44:U44"/>
    <mergeCell ref="W44:Y44"/>
    <mergeCell ref="Z44:AA44"/>
    <mergeCell ref="AB44:AC44"/>
    <mergeCell ref="B43:C43"/>
    <mergeCell ref="E43:F43"/>
    <mergeCell ref="H43:K43"/>
    <mergeCell ref="M43:O43"/>
    <mergeCell ref="Q43:R43"/>
    <mergeCell ref="T43:U43"/>
    <mergeCell ref="W43:Y43"/>
    <mergeCell ref="Z43:AA43"/>
    <mergeCell ref="AB43:AC43"/>
    <mergeCell ref="B42:C42"/>
    <mergeCell ref="E42:F42"/>
    <mergeCell ref="H42:K42"/>
    <mergeCell ref="M42:O42"/>
    <mergeCell ref="Q42:R42"/>
    <mergeCell ref="T42:U42"/>
    <mergeCell ref="W42:Y42"/>
    <mergeCell ref="Z42:AA42"/>
    <mergeCell ref="AB42:AC42"/>
    <mergeCell ref="B41:C41"/>
    <mergeCell ref="E41:F41"/>
    <mergeCell ref="H41:K41"/>
    <mergeCell ref="M41:O41"/>
    <mergeCell ref="Q41:R41"/>
    <mergeCell ref="T41:U41"/>
    <mergeCell ref="W41:Y41"/>
    <mergeCell ref="Z41:AA41"/>
    <mergeCell ref="AB41:AC41"/>
    <mergeCell ref="B40:C40"/>
    <mergeCell ref="E40:F40"/>
    <mergeCell ref="H40:K40"/>
    <mergeCell ref="M40:O40"/>
    <mergeCell ref="Q40:R40"/>
    <mergeCell ref="T40:U40"/>
    <mergeCell ref="W40:Y40"/>
    <mergeCell ref="Z40:AA40"/>
    <mergeCell ref="AB40:AC40"/>
    <mergeCell ref="B39:C39"/>
    <mergeCell ref="E39:F39"/>
    <mergeCell ref="H39:K39"/>
    <mergeCell ref="M39:O39"/>
    <mergeCell ref="Q39:R39"/>
    <mergeCell ref="T39:U39"/>
    <mergeCell ref="W39:Y39"/>
    <mergeCell ref="Z39:AA39"/>
    <mergeCell ref="AB39:AC39"/>
    <mergeCell ref="B38:C38"/>
    <mergeCell ref="E38:F38"/>
    <mergeCell ref="H38:K38"/>
    <mergeCell ref="M38:O38"/>
    <mergeCell ref="Q38:R38"/>
    <mergeCell ref="T38:U38"/>
    <mergeCell ref="W38:Y38"/>
    <mergeCell ref="Z38:AA38"/>
    <mergeCell ref="AB38:AC38"/>
    <mergeCell ref="B37:C37"/>
    <mergeCell ref="E37:F37"/>
    <mergeCell ref="H37:K37"/>
    <mergeCell ref="M37:O37"/>
    <mergeCell ref="Q37:R37"/>
    <mergeCell ref="T37:U37"/>
    <mergeCell ref="W37:Y37"/>
    <mergeCell ref="Z37:AA37"/>
    <mergeCell ref="AB37:AC37"/>
    <mergeCell ref="B36:C36"/>
    <mergeCell ref="E36:F36"/>
    <mergeCell ref="H36:K36"/>
    <mergeCell ref="M36:O36"/>
    <mergeCell ref="Q36:R36"/>
    <mergeCell ref="T36:U36"/>
    <mergeCell ref="W36:Y36"/>
    <mergeCell ref="Z36:AA36"/>
    <mergeCell ref="AB36:AC36"/>
    <mergeCell ref="B35:C35"/>
    <mergeCell ref="E35:F35"/>
    <mergeCell ref="H35:K35"/>
    <mergeCell ref="M35:O35"/>
    <mergeCell ref="Q35:R35"/>
    <mergeCell ref="T35:U35"/>
    <mergeCell ref="W35:Y35"/>
    <mergeCell ref="Z35:AA35"/>
    <mergeCell ref="AB35:AC35"/>
    <mergeCell ref="B34:C34"/>
    <mergeCell ref="E34:F34"/>
    <mergeCell ref="H34:K34"/>
    <mergeCell ref="M34:O34"/>
    <mergeCell ref="Q34:R34"/>
    <mergeCell ref="T34:U34"/>
    <mergeCell ref="W34:Y34"/>
    <mergeCell ref="Z34:AA34"/>
    <mergeCell ref="AB34:AC34"/>
    <mergeCell ref="B33:C33"/>
    <mergeCell ref="E33:F33"/>
    <mergeCell ref="H33:K33"/>
    <mergeCell ref="M33:O33"/>
    <mergeCell ref="Q33:R33"/>
    <mergeCell ref="T33:U33"/>
    <mergeCell ref="W33:Y33"/>
    <mergeCell ref="Z33:AA33"/>
    <mergeCell ref="AB33:AC33"/>
    <mergeCell ref="B32:C32"/>
    <mergeCell ref="E32:F32"/>
    <mergeCell ref="H32:K32"/>
    <mergeCell ref="M32:O32"/>
    <mergeCell ref="Q32:R32"/>
    <mergeCell ref="T32:U32"/>
    <mergeCell ref="W32:Y32"/>
    <mergeCell ref="Z32:AA32"/>
    <mergeCell ref="AB32:AC32"/>
    <mergeCell ref="B31:C31"/>
    <mergeCell ref="E31:F31"/>
    <mergeCell ref="H31:K31"/>
    <mergeCell ref="M31:O31"/>
    <mergeCell ref="Q31:R31"/>
    <mergeCell ref="T31:U31"/>
    <mergeCell ref="W31:Y31"/>
    <mergeCell ref="Z31:AA31"/>
    <mergeCell ref="AB31:AC31"/>
    <mergeCell ref="B30:C30"/>
    <mergeCell ref="E30:F30"/>
    <mergeCell ref="H30:K30"/>
    <mergeCell ref="M30:O30"/>
    <mergeCell ref="Q30:R30"/>
    <mergeCell ref="T30:U30"/>
    <mergeCell ref="W30:Y30"/>
    <mergeCell ref="Z30:AA30"/>
    <mergeCell ref="AB30:AC30"/>
    <mergeCell ref="B29:C29"/>
    <mergeCell ref="E29:F29"/>
    <mergeCell ref="H29:K29"/>
    <mergeCell ref="M29:O29"/>
    <mergeCell ref="Q29:R29"/>
    <mergeCell ref="T29:U29"/>
    <mergeCell ref="W29:Y29"/>
    <mergeCell ref="Z29:AA29"/>
    <mergeCell ref="AB29:AC29"/>
    <mergeCell ref="B28:C28"/>
    <mergeCell ref="E28:F28"/>
    <mergeCell ref="H28:K28"/>
    <mergeCell ref="M28:O28"/>
    <mergeCell ref="Q28:R28"/>
    <mergeCell ref="T28:U28"/>
    <mergeCell ref="W28:Y28"/>
    <mergeCell ref="Z28:AA28"/>
    <mergeCell ref="AB28:AC28"/>
    <mergeCell ref="B27:C27"/>
    <mergeCell ref="E27:F27"/>
    <mergeCell ref="H27:K27"/>
    <mergeCell ref="M27:O27"/>
    <mergeCell ref="Q27:R27"/>
    <mergeCell ref="T27:U27"/>
    <mergeCell ref="W27:Y27"/>
    <mergeCell ref="Z27:AA27"/>
    <mergeCell ref="AB27:AC27"/>
    <mergeCell ref="B26:C26"/>
    <mergeCell ref="E26:F26"/>
    <mergeCell ref="H26:K26"/>
    <mergeCell ref="M26:O26"/>
    <mergeCell ref="Q26:R26"/>
    <mergeCell ref="T26:U26"/>
    <mergeCell ref="W26:Y26"/>
    <mergeCell ref="Z26:AA26"/>
    <mergeCell ref="AB26:AC26"/>
    <mergeCell ref="B25:C25"/>
    <mergeCell ref="E25:F25"/>
    <mergeCell ref="H25:K25"/>
    <mergeCell ref="M25:O25"/>
    <mergeCell ref="Q25:R25"/>
    <mergeCell ref="T25:U25"/>
    <mergeCell ref="W25:Y25"/>
    <mergeCell ref="Z25:AA25"/>
    <mergeCell ref="AB25:AC25"/>
    <mergeCell ref="B24:C24"/>
    <mergeCell ref="E24:F24"/>
    <mergeCell ref="H24:K24"/>
    <mergeCell ref="M24:O24"/>
    <mergeCell ref="Q24:R24"/>
    <mergeCell ref="T24:U24"/>
    <mergeCell ref="W24:Y24"/>
    <mergeCell ref="Z24:AA24"/>
    <mergeCell ref="AB24:AC24"/>
    <mergeCell ref="B23:C23"/>
    <mergeCell ref="E23:F23"/>
    <mergeCell ref="H23:K23"/>
    <mergeCell ref="M23:O23"/>
    <mergeCell ref="Q23:R23"/>
    <mergeCell ref="T23:U23"/>
    <mergeCell ref="W23:Y23"/>
    <mergeCell ref="Z23:AA23"/>
    <mergeCell ref="AB23:AC23"/>
    <mergeCell ref="B22:C22"/>
    <mergeCell ref="E22:F22"/>
    <mergeCell ref="H22:K22"/>
    <mergeCell ref="M22:O22"/>
    <mergeCell ref="Q22:R22"/>
    <mergeCell ref="T22:U22"/>
    <mergeCell ref="W22:Y22"/>
    <mergeCell ref="Z22:AA22"/>
    <mergeCell ref="AB22:AC22"/>
    <mergeCell ref="B21:C21"/>
    <mergeCell ref="E21:F21"/>
    <mergeCell ref="H21:K21"/>
    <mergeCell ref="M21:O21"/>
    <mergeCell ref="Q21:R21"/>
    <mergeCell ref="T21:U21"/>
    <mergeCell ref="W21:Y21"/>
    <mergeCell ref="Z21:AA21"/>
    <mergeCell ref="AB21:AC21"/>
    <mergeCell ref="B20:C20"/>
    <mergeCell ref="E20:F20"/>
    <mergeCell ref="H20:K20"/>
    <mergeCell ref="M20:O20"/>
    <mergeCell ref="Q20:R20"/>
    <mergeCell ref="T20:U20"/>
    <mergeCell ref="W20:Y20"/>
    <mergeCell ref="Z20:AA20"/>
    <mergeCell ref="AB20:AC20"/>
    <mergeCell ref="B19:C19"/>
    <mergeCell ref="E19:F19"/>
    <mergeCell ref="H19:K19"/>
    <mergeCell ref="M19:O19"/>
    <mergeCell ref="Q19:R19"/>
    <mergeCell ref="T19:U19"/>
    <mergeCell ref="W19:Y19"/>
    <mergeCell ref="Z19:AA19"/>
    <mergeCell ref="AB19:AC19"/>
    <mergeCell ref="B18:C18"/>
    <mergeCell ref="E18:F18"/>
    <mergeCell ref="H18:K18"/>
    <mergeCell ref="M18:O18"/>
    <mergeCell ref="Q18:R18"/>
    <mergeCell ref="T18:U18"/>
    <mergeCell ref="W18:Y18"/>
    <mergeCell ref="Z18:AA18"/>
    <mergeCell ref="AB18:AC18"/>
    <mergeCell ref="B17:C17"/>
    <mergeCell ref="E17:F17"/>
    <mergeCell ref="H17:K17"/>
    <mergeCell ref="M17:O17"/>
    <mergeCell ref="Q17:R17"/>
    <mergeCell ref="T17:U17"/>
    <mergeCell ref="W17:Y17"/>
    <mergeCell ref="Z17:AA17"/>
    <mergeCell ref="AB17:AC17"/>
    <mergeCell ref="B16:C16"/>
    <mergeCell ref="E16:F16"/>
    <mergeCell ref="H16:K16"/>
    <mergeCell ref="M16:O16"/>
    <mergeCell ref="Q16:R16"/>
    <mergeCell ref="T16:U16"/>
    <mergeCell ref="W16:Y16"/>
    <mergeCell ref="Z16:AA16"/>
    <mergeCell ref="AB16:AC16"/>
    <mergeCell ref="AB14:AC14"/>
    <mergeCell ref="B15:C15"/>
    <mergeCell ref="E15:F15"/>
    <mergeCell ref="H15:K15"/>
    <mergeCell ref="M15:O15"/>
    <mergeCell ref="Q15:R15"/>
    <mergeCell ref="T15:U15"/>
    <mergeCell ref="W15:Y15"/>
    <mergeCell ref="Z15:AA15"/>
    <mergeCell ref="AB15:AC15"/>
    <mergeCell ref="A13:D13"/>
    <mergeCell ref="B14:C14"/>
    <mergeCell ref="E14:F14"/>
    <mergeCell ref="H14:K14"/>
    <mergeCell ref="M14:O14"/>
    <mergeCell ref="Q14:R14"/>
    <mergeCell ref="T14:U14"/>
    <mergeCell ref="W14:Y14"/>
    <mergeCell ref="Z14:AA14"/>
    <mergeCell ref="F10:I10"/>
    <mergeCell ref="J10:N10"/>
    <mergeCell ref="O10:V10"/>
    <mergeCell ref="W10:X10"/>
    <mergeCell ref="Y10:AA10"/>
    <mergeCell ref="AB10:AC10"/>
    <mergeCell ref="F11:I11"/>
    <mergeCell ref="J11:N11"/>
    <mergeCell ref="O11:V11"/>
    <mergeCell ref="W11:X11"/>
    <mergeCell ref="Y11:AA11"/>
    <mergeCell ref="AB11:AC11"/>
    <mergeCell ref="F8:I8"/>
    <mergeCell ref="J8:N8"/>
    <mergeCell ref="O8:V8"/>
    <mergeCell ref="W8:X8"/>
    <mergeCell ref="Y8:AA8"/>
    <mergeCell ref="AB8:AC8"/>
    <mergeCell ref="F9:I9"/>
    <mergeCell ref="J9:N9"/>
    <mergeCell ref="O9:V9"/>
    <mergeCell ref="W9:X9"/>
    <mergeCell ref="Y9:AA9"/>
    <mergeCell ref="AB9:AC9"/>
    <mergeCell ref="Y5:AA5"/>
    <mergeCell ref="AB5:AC5"/>
    <mergeCell ref="F6:I6"/>
    <mergeCell ref="J6:N6"/>
    <mergeCell ref="O6:V6"/>
    <mergeCell ref="W6:X6"/>
    <mergeCell ref="Y6:AA6"/>
    <mergeCell ref="AB6:AC6"/>
    <mergeCell ref="F7:I7"/>
    <mergeCell ref="J7:N7"/>
    <mergeCell ref="O7:V7"/>
    <mergeCell ref="W7:X7"/>
    <mergeCell ref="Y7:AA7"/>
    <mergeCell ref="AB7:AC7"/>
    <mergeCell ref="A1:B1"/>
    <mergeCell ref="D1:G1"/>
    <mergeCell ref="H1:T1"/>
    <mergeCell ref="G2:T2"/>
    <mergeCell ref="G3:U3"/>
    <mergeCell ref="W3:X3"/>
    <mergeCell ref="G4:T4"/>
    <mergeCell ref="W4:X4"/>
    <mergeCell ref="A5:D5"/>
    <mergeCell ref="F5:I5"/>
    <mergeCell ref="J5:N5"/>
    <mergeCell ref="O5:V5"/>
    <mergeCell ref="W5:X5"/>
  </mergeCells>
  <phoneticPr fontId="39" type="noConversion"/>
  <pageMargins left="0.90416666666666701" right="0.70763888888888904" top="1.1416666666666699" bottom="0.74791666666666701" header="0.31388888888888899" footer="0.31388888888888899"/>
  <pageSetup paperSize="8" scale="62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XFD263"/>
  <sheetViews>
    <sheetView tabSelected="1" view="pageBreakPreview" zoomScale="70" zoomScaleNormal="100" workbookViewId="0">
      <pane ySplit="8" topLeftCell="A30" activePane="bottomLeft" state="frozen"/>
      <selection pane="bottomLeft" activeCell="AM36" sqref="AM36"/>
    </sheetView>
  </sheetViews>
  <sheetFormatPr defaultColWidth="9" defaultRowHeight="16.5"/>
  <cols>
    <col min="1" max="1" width="6.36328125" style="4" customWidth="1"/>
    <col min="2" max="11" width="2.6328125" style="4" customWidth="1"/>
    <col min="12" max="12" width="20.6328125" style="61" customWidth="1"/>
    <col min="13" max="13" width="28" style="5" customWidth="1"/>
    <col min="14" max="14" width="19" style="5" customWidth="1"/>
    <col min="15" max="15" width="1.6328125" style="4" hidden="1" customWidth="1"/>
    <col min="16" max="16" width="6.7265625" style="4" customWidth="1"/>
    <col min="17" max="17" width="7.36328125" style="125" customWidth="1"/>
    <col min="18" max="18" width="6.08984375" style="6" customWidth="1"/>
    <col min="19" max="19" width="21.08984375" style="7" customWidth="1"/>
    <col min="20" max="20" width="5.7265625" style="7" customWidth="1"/>
    <col min="21" max="22" width="8.08984375" style="6" customWidth="1"/>
    <col min="23" max="23" width="10.26953125" style="6" customWidth="1"/>
    <col min="24" max="24" width="20.36328125" style="6" customWidth="1"/>
    <col min="25" max="25" width="11.90625" style="126" hidden="1" customWidth="1"/>
    <col min="26" max="26" width="16.08984375" style="62" customWidth="1"/>
    <col min="27" max="27" width="11.26953125" style="127" customWidth="1"/>
    <col min="28" max="28" width="5.90625" style="4" customWidth="1"/>
    <col min="29" max="32" width="5.7265625" style="4" hidden="1" customWidth="1"/>
    <col min="33" max="34" width="7.26953125" style="4" hidden="1" customWidth="1"/>
    <col min="35" max="35" width="5.453125" style="4" hidden="1" customWidth="1"/>
    <col min="36" max="36" width="12.7265625" style="4" customWidth="1"/>
    <col min="37" max="37" width="11.6328125" style="4" customWidth="1"/>
    <col min="38" max="38" width="13" style="4" customWidth="1"/>
    <col min="39" max="39" width="13.08984375" style="4" customWidth="1"/>
    <col min="40" max="40" width="13.26953125" style="4" customWidth="1"/>
    <col min="41" max="41" width="13.08984375" style="2" customWidth="1"/>
    <col min="42" max="16384" width="9" style="4"/>
  </cols>
  <sheetData>
    <row r="1" spans="1:41" ht="44.15" customHeight="1">
      <c r="A1" s="415" t="s">
        <v>150</v>
      </c>
      <c r="B1" s="415"/>
      <c r="C1" s="415"/>
      <c r="D1" s="415"/>
      <c r="E1" s="415"/>
      <c r="F1" s="415" t="s">
        <v>151</v>
      </c>
      <c r="G1" s="415"/>
      <c r="H1" s="415"/>
      <c r="I1" s="415"/>
      <c r="J1" s="415"/>
      <c r="K1" s="415"/>
      <c r="L1" s="416" t="s">
        <v>152</v>
      </c>
      <c r="M1" s="417"/>
      <c r="N1" s="437" t="s">
        <v>153</v>
      </c>
      <c r="O1" s="437"/>
      <c r="P1" s="437"/>
      <c r="Q1" s="437"/>
      <c r="R1" s="437"/>
      <c r="S1" s="437"/>
      <c r="T1" s="437"/>
      <c r="U1" s="437"/>
      <c r="V1" s="437"/>
      <c r="W1" s="437"/>
      <c r="X1" s="437"/>
      <c r="Y1" s="438"/>
      <c r="Z1" s="438"/>
      <c r="AA1" s="439"/>
      <c r="AB1" s="437"/>
      <c r="AC1" s="437"/>
      <c r="AD1" s="437"/>
      <c r="AE1" s="437"/>
      <c r="AF1" s="437"/>
      <c r="AG1" s="437"/>
      <c r="AH1" s="437"/>
      <c r="AI1" s="50" t="s">
        <v>2</v>
      </c>
      <c r="AJ1" s="168" t="str">
        <f>L9</f>
        <v>LG1611510210
SLT0010386</v>
      </c>
      <c r="AK1" s="169" t="str">
        <f>L10</f>
        <v>LG1611510310
SLT0010477</v>
      </c>
      <c r="AL1" s="170" t="str">
        <f>L11</f>
        <v>LG1611510320
SLT0010478</v>
      </c>
      <c r="AM1" s="169" t="str">
        <f>S12</f>
        <v>LZ161351000330
SLT0010699</v>
      </c>
      <c r="AN1" s="171" t="str">
        <f>S13</f>
        <v>LZ161351000340
SLT0010700</v>
      </c>
      <c r="AO1" s="181" t="s">
        <v>59</v>
      </c>
    </row>
    <row r="2" spans="1:41" ht="50.15" customHeight="1">
      <c r="A2" s="415" t="s">
        <v>154</v>
      </c>
      <c r="B2" s="415"/>
      <c r="C2" s="415"/>
      <c r="D2" s="415"/>
      <c r="E2" s="415"/>
      <c r="F2" s="415"/>
      <c r="G2" s="415"/>
      <c r="H2" s="415"/>
      <c r="I2" s="415"/>
      <c r="J2" s="415"/>
      <c r="K2" s="415"/>
      <c r="L2" s="418"/>
      <c r="M2" s="415"/>
      <c r="N2" s="437"/>
      <c r="O2" s="437"/>
      <c r="P2" s="437"/>
      <c r="Q2" s="437"/>
      <c r="R2" s="437"/>
      <c r="S2" s="437"/>
      <c r="T2" s="437"/>
      <c r="U2" s="437"/>
      <c r="V2" s="437"/>
      <c r="W2" s="437"/>
      <c r="X2" s="437"/>
      <c r="Y2" s="438"/>
      <c r="Z2" s="438"/>
      <c r="AA2" s="439"/>
      <c r="AB2" s="437"/>
      <c r="AC2" s="437"/>
      <c r="AD2" s="437"/>
      <c r="AE2" s="437"/>
      <c r="AF2" s="437"/>
      <c r="AG2" s="437"/>
      <c r="AH2" s="437"/>
      <c r="AI2" s="50" t="s">
        <v>155</v>
      </c>
      <c r="AJ2" s="172" t="str">
        <f>M9</f>
        <v>轻卡驾驶室主座椅总成</v>
      </c>
      <c r="AK2" s="172" t="str">
        <f>M10</f>
        <v>轻卡驾驶室主座椅总成（PVC）</v>
      </c>
      <c r="AL2" s="51" t="str">
        <f>M11</f>
        <v>轻卡驾驶室主座椅总成（通风加热）（PVC）</v>
      </c>
      <c r="AM2" s="172" t="str">
        <f>M12</f>
        <v>轻卡驾驶室主座椅总成（PVC）-1880</v>
      </c>
      <c r="AN2" s="172" t="str">
        <f>M13</f>
        <v>轻卡驾驶室主座椅总成（通风加热）（PVC）-1880</v>
      </c>
      <c r="AO2" s="114" t="s">
        <v>60</v>
      </c>
    </row>
    <row r="3" spans="1:41" ht="33.75" customHeight="1">
      <c r="A3" s="417" t="s">
        <v>156</v>
      </c>
      <c r="B3" s="417"/>
      <c r="C3" s="417"/>
      <c r="D3" s="417"/>
      <c r="E3" s="417"/>
      <c r="F3" s="417"/>
      <c r="G3" s="417"/>
      <c r="H3" s="417"/>
      <c r="I3" s="417"/>
      <c r="J3" s="417"/>
      <c r="K3" s="417"/>
      <c r="L3" s="416" t="s">
        <v>157</v>
      </c>
      <c r="M3" s="417"/>
      <c r="N3" s="437"/>
      <c r="O3" s="437"/>
      <c r="P3" s="437"/>
      <c r="Q3" s="437"/>
      <c r="R3" s="437"/>
      <c r="S3" s="437"/>
      <c r="T3" s="437"/>
      <c r="U3" s="437"/>
      <c r="V3" s="437"/>
      <c r="W3" s="437"/>
      <c r="X3" s="437"/>
      <c r="Y3" s="438"/>
      <c r="Z3" s="438"/>
      <c r="AA3" s="439"/>
      <c r="AB3" s="437"/>
      <c r="AC3" s="437"/>
      <c r="AD3" s="437"/>
      <c r="AE3" s="437"/>
      <c r="AF3" s="437"/>
      <c r="AG3" s="437"/>
      <c r="AH3" s="437"/>
      <c r="AI3" s="50" t="s">
        <v>158</v>
      </c>
      <c r="AJ3" s="173" t="str">
        <f>N9</f>
        <v>座椅总成，织物</v>
      </c>
      <c r="AK3" s="174" t="str">
        <f>N10</f>
        <v>座椅总成，PVC</v>
      </c>
      <c r="AL3" s="175" t="str">
        <f>N11</f>
        <v>座椅总成，通风加热，PVC</v>
      </c>
      <c r="AM3" s="174" t="str">
        <f>N12</f>
        <v>新开，PVC-取消扶手以及扶手转轴焊接总成</v>
      </c>
      <c r="AN3" s="174" t="str">
        <f>N13</f>
        <v>新开，通风加热，PVC-取消扶手以及扶手转轴焊接总成</v>
      </c>
      <c r="AO3" s="182" t="s">
        <v>159</v>
      </c>
    </row>
    <row r="4" spans="1:41" ht="33.75" customHeight="1">
      <c r="A4" s="417" t="s">
        <v>160</v>
      </c>
      <c r="B4" s="417"/>
      <c r="C4" s="417"/>
      <c r="D4" s="417"/>
      <c r="E4" s="417"/>
      <c r="F4" s="417"/>
      <c r="G4" s="417"/>
      <c r="H4" s="417"/>
      <c r="I4" s="417"/>
      <c r="J4" s="417"/>
      <c r="K4" s="417"/>
      <c r="L4" s="416"/>
      <c r="M4" s="417"/>
      <c r="N4" s="437"/>
      <c r="O4" s="437"/>
      <c r="P4" s="437"/>
      <c r="Q4" s="437"/>
      <c r="R4" s="437"/>
      <c r="S4" s="437"/>
      <c r="T4" s="437"/>
      <c r="U4" s="437"/>
      <c r="V4" s="437"/>
      <c r="W4" s="437"/>
      <c r="X4" s="437"/>
      <c r="Y4" s="438"/>
      <c r="Z4" s="438"/>
      <c r="AA4" s="439"/>
      <c r="AB4" s="437"/>
      <c r="AC4" s="437"/>
      <c r="AD4" s="437"/>
      <c r="AE4" s="437"/>
      <c r="AF4" s="437"/>
      <c r="AG4" s="437"/>
      <c r="AH4" s="437"/>
      <c r="AI4" s="50" t="s">
        <v>51</v>
      </c>
      <c r="AJ4" s="8" t="s">
        <v>35</v>
      </c>
      <c r="AK4" s="8" t="s">
        <v>35</v>
      </c>
      <c r="AL4" s="8" t="s">
        <v>35</v>
      </c>
      <c r="AM4" s="8" t="s">
        <v>35</v>
      </c>
      <c r="AN4" s="8" t="s">
        <v>35</v>
      </c>
      <c r="AO4" s="101" t="s">
        <v>35</v>
      </c>
    </row>
    <row r="5" spans="1:41" ht="33.75" customHeight="1">
      <c r="A5" s="435" t="s">
        <v>161</v>
      </c>
      <c r="B5" s="435"/>
      <c r="C5" s="435"/>
      <c r="D5" s="435"/>
      <c r="E5" s="435"/>
      <c r="F5" s="435"/>
      <c r="G5" s="435"/>
      <c r="H5" s="435"/>
      <c r="I5" s="435"/>
      <c r="J5" s="435"/>
      <c r="K5" s="435"/>
      <c r="L5" s="436"/>
      <c r="M5" s="435"/>
      <c r="N5" s="437"/>
      <c r="O5" s="437"/>
      <c r="P5" s="437"/>
      <c r="Q5" s="437"/>
      <c r="R5" s="437"/>
      <c r="S5" s="437"/>
      <c r="T5" s="437"/>
      <c r="U5" s="437"/>
      <c r="V5" s="437"/>
      <c r="W5" s="437"/>
      <c r="X5" s="437"/>
      <c r="Y5" s="438"/>
      <c r="Z5" s="438"/>
      <c r="AA5" s="439"/>
      <c r="AB5" s="437"/>
      <c r="AC5" s="437"/>
      <c r="AD5" s="437"/>
      <c r="AE5" s="437"/>
      <c r="AF5" s="437"/>
      <c r="AG5" s="437"/>
      <c r="AH5" s="437"/>
      <c r="AI5" s="52" t="s">
        <v>162</v>
      </c>
      <c r="AJ5" s="176">
        <f>AA9</f>
        <v>15.703699999999994</v>
      </c>
      <c r="AK5" s="50">
        <f>AA10</f>
        <v>15.703699999999994</v>
      </c>
      <c r="AL5" s="50">
        <f>AA11</f>
        <v>16.639499999999995</v>
      </c>
      <c r="AM5" s="50">
        <f>AA12</f>
        <v>14.447299999999995</v>
      </c>
      <c r="AN5" s="50">
        <f>AA13</f>
        <v>15.231899999999994</v>
      </c>
      <c r="AO5" s="100">
        <v>14.4473</v>
      </c>
    </row>
    <row r="6" spans="1:41" ht="33.75" customHeight="1">
      <c r="A6" s="435"/>
      <c r="B6" s="435"/>
      <c r="C6" s="435"/>
      <c r="D6" s="435"/>
      <c r="E6" s="435"/>
      <c r="F6" s="435"/>
      <c r="G6" s="435"/>
      <c r="H6" s="435"/>
      <c r="I6" s="435"/>
      <c r="J6" s="435"/>
      <c r="K6" s="435"/>
      <c r="L6" s="436"/>
      <c r="M6" s="435"/>
      <c r="N6" s="437"/>
      <c r="O6" s="437"/>
      <c r="P6" s="437"/>
      <c r="Q6" s="437"/>
      <c r="R6" s="437"/>
      <c r="S6" s="437"/>
      <c r="T6" s="437"/>
      <c r="U6" s="437"/>
      <c r="V6" s="437"/>
      <c r="W6" s="437"/>
      <c r="X6" s="437"/>
      <c r="Y6" s="438"/>
      <c r="Z6" s="438"/>
      <c r="AA6" s="439"/>
      <c r="AB6" s="437"/>
      <c r="AC6" s="437"/>
      <c r="AD6" s="437"/>
      <c r="AE6" s="437"/>
      <c r="AF6" s="437"/>
      <c r="AG6" s="437"/>
      <c r="AH6" s="437"/>
      <c r="AI6" s="52" t="s">
        <v>163</v>
      </c>
      <c r="AJ6" s="176"/>
      <c r="AK6" s="50"/>
      <c r="AL6" s="50"/>
      <c r="AM6" s="50"/>
      <c r="AN6" s="50"/>
      <c r="AO6" s="100"/>
    </row>
    <row r="7" spans="1:41" ht="25" customHeight="1">
      <c r="A7" s="420" t="s">
        <v>1</v>
      </c>
      <c r="B7" s="419" t="s">
        <v>164</v>
      </c>
      <c r="C7" s="419"/>
      <c r="D7" s="419"/>
      <c r="E7" s="419"/>
      <c r="F7" s="419"/>
      <c r="G7" s="419"/>
      <c r="H7" s="419"/>
      <c r="I7" s="419"/>
      <c r="J7" s="419"/>
      <c r="K7" s="419"/>
      <c r="L7" s="421" t="s">
        <v>2</v>
      </c>
      <c r="M7" s="422" t="s">
        <v>155</v>
      </c>
      <c r="N7" s="423" t="s">
        <v>165</v>
      </c>
      <c r="O7" s="422" t="s">
        <v>166</v>
      </c>
      <c r="P7" s="422" t="s">
        <v>167</v>
      </c>
      <c r="Q7" s="422" t="s">
        <v>45</v>
      </c>
      <c r="R7" s="421" t="s">
        <v>168</v>
      </c>
      <c r="S7" s="421" t="s">
        <v>169</v>
      </c>
      <c r="T7" s="421" t="s">
        <v>170</v>
      </c>
      <c r="U7" s="424" t="s">
        <v>171</v>
      </c>
      <c r="V7" s="425" t="s">
        <v>172</v>
      </c>
      <c r="W7" s="425" t="s">
        <v>173</v>
      </c>
      <c r="X7" s="425" t="s">
        <v>174</v>
      </c>
      <c r="Y7" s="425" t="s">
        <v>175</v>
      </c>
      <c r="Z7" s="422" t="s">
        <v>176</v>
      </c>
      <c r="AA7" s="426" t="s">
        <v>177</v>
      </c>
      <c r="AB7" s="422" t="s">
        <v>178</v>
      </c>
      <c r="AC7" s="428" t="s">
        <v>179</v>
      </c>
      <c r="AD7" s="428" t="s">
        <v>180</v>
      </c>
      <c r="AE7" s="428" t="s">
        <v>181</v>
      </c>
      <c r="AF7" s="428" t="s">
        <v>182</v>
      </c>
      <c r="AG7" s="429" t="s">
        <v>183</v>
      </c>
      <c r="AH7" s="429" t="s">
        <v>163</v>
      </c>
      <c r="AI7" s="430" t="s">
        <v>5</v>
      </c>
      <c r="AJ7" s="431" t="s">
        <v>184</v>
      </c>
      <c r="AK7" s="431" t="s">
        <v>184</v>
      </c>
      <c r="AL7" s="431" t="s">
        <v>184</v>
      </c>
      <c r="AM7" s="431" t="s">
        <v>184</v>
      </c>
      <c r="AN7" s="431" t="s">
        <v>184</v>
      </c>
      <c r="AO7" s="433" t="s">
        <v>184</v>
      </c>
    </row>
    <row r="8" spans="1:41" s="1" customFormat="1" ht="25" customHeight="1">
      <c r="A8" s="420"/>
      <c r="B8" s="128">
        <v>0</v>
      </c>
      <c r="C8" s="128">
        <v>1</v>
      </c>
      <c r="D8" s="128">
        <v>2</v>
      </c>
      <c r="E8" s="128">
        <v>3</v>
      </c>
      <c r="F8" s="128">
        <v>4</v>
      </c>
      <c r="G8" s="128">
        <v>5</v>
      </c>
      <c r="H8" s="128">
        <v>6</v>
      </c>
      <c r="I8" s="128">
        <v>7</v>
      </c>
      <c r="J8" s="128">
        <v>8</v>
      </c>
      <c r="K8" s="137">
        <v>9</v>
      </c>
      <c r="L8" s="421"/>
      <c r="M8" s="422"/>
      <c r="N8" s="423"/>
      <c r="O8" s="422"/>
      <c r="P8" s="422"/>
      <c r="Q8" s="422"/>
      <c r="R8" s="421"/>
      <c r="S8" s="421"/>
      <c r="T8" s="421"/>
      <c r="U8" s="424"/>
      <c r="V8" s="425"/>
      <c r="W8" s="425"/>
      <c r="X8" s="425"/>
      <c r="Y8" s="425"/>
      <c r="Z8" s="422"/>
      <c r="AA8" s="427"/>
      <c r="AB8" s="422"/>
      <c r="AC8" s="428"/>
      <c r="AD8" s="428"/>
      <c r="AE8" s="428"/>
      <c r="AF8" s="428"/>
      <c r="AG8" s="429"/>
      <c r="AH8" s="429"/>
      <c r="AI8" s="430"/>
      <c r="AJ8" s="432"/>
      <c r="AK8" s="432"/>
      <c r="AL8" s="432"/>
      <c r="AM8" s="432"/>
      <c r="AN8" s="432"/>
      <c r="AO8" s="434"/>
    </row>
    <row r="9" spans="1:41" s="118" customFormat="1" ht="40" customHeight="1">
      <c r="A9" s="23">
        <v>1</v>
      </c>
      <c r="B9" s="14">
        <v>0</v>
      </c>
      <c r="C9" s="14"/>
      <c r="D9" s="14"/>
      <c r="E9" s="14"/>
      <c r="F9" s="14"/>
      <c r="G9" s="14"/>
      <c r="H9" s="14"/>
      <c r="I9" s="14"/>
      <c r="J9" s="14"/>
      <c r="K9" s="23"/>
      <c r="L9" s="9" t="s">
        <v>7</v>
      </c>
      <c r="M9" s="29" t="s">
        <v>8</v>
      </c>
      <c r="N9" s="138" t="s">
        <v>185</v>
      </c>
      <c r="O9" s="23" t="s">
        <v>71</v>
      </c>
      <c r="P9" s="14" t="s">
        <v>186</v>
      </c>
      <c r="Q9" s="19"/>
      <c r="R9" s="37" t="s">
        <v>71</v>
      </c>
      <c r="S9" s="104" t="s">
        <v>11</v>
      </c>
      <c r="T9" s="37" t="s">
        <v>71</v>
      </c>
      <c r="U9" s="37" t="s">
        <v>187</v>
      </c>
      <c r="V9" s="37" t="s">
        <v>188</v>
      </c>
      <c r="W9" s="38" t="s">
        <v>189</v>
      </c>
      <c r="X9" s="38" t="s">
        <v>190</v>
      </c>
      <c r="Y9" s="153" t="s">
        <v>21</v>
      </c>
      <c r="Z9" s="153" t="s">
        <v>191</v>
      </c>
      <c r="AA9" s="154">
        <f>AA15+AA24+AA141+AA184+AA185+AA192*AJ192+AA193+AA194+AA195+AA197+AA188+AA189+AA190+AA191*AJ191+AA196</f>
        <v>15.703699999999994</v>
      </c>
      <c r="AB9" s="37" t="s">
        <v>21</v>
      </c>
      <c r="AC9" s="9"/>
      <c r="AD9" s="9"/>
      <c r="AE9" s="9"/>
      <c r="AF9" s="9"/>
      <c r="AG9" s="14"/>
      <c r="AH9" s="14"/>
      <c r="AI9" s="58"/>
      <c r="AJ9" s="19">
        <v>1</v>
      </c>
      <c r="AK9" s="42">
        <v>0</v>
      </c>
      <c r="AL9" s="42">
        <v>0</v>
      </c>
      <c r="AM9" s="42">
        <v>0</v>
      </c>
      <c r="AN9" s="42">
        <v>0</v>
      </c>
      <c r="AO9" s="112">
        <v>0</v>
      </c>
    </row>
    <row r="10" spans="1:41" s="118" customFormat="1" ht="40" customHeight="1">
      <c r="A10" s="23">
        <v>2</v>
      </c>
      <c r="B10" s="14">
        <v>0</v>
      </c>
      <c r="C10" s="14"/>
      <c r="D10" s="14"/>
      <c r="E10" s="14"/>
      <c r="F10" s="14"/>
      <c r="G10" s="14"/>
      <c r="H10" s="14"/>
      <c r="I10" s="14"/>
      <c r="J10" s="14"/>
      <c r="K10" s="23"/>
      <c r="L10" s="104" t="s">
        <v>11</v>
      </c>
      <c r="M10" s="29" t="s">
        <v>12</v>
      </c>
      <c r="N10" s="138" t="s">
        <v>192</v>
      </c>
      <c r="O10" s="19" t="s">
        <v>71</v>
      </c>
      <c r="P10" s="14" t="s">
        <v>186</v>
      </c>
      <c r="Q10" s="19"/>
      <c r="R10" s="37" t="s">
        <v>71</v>
      </c>
      <c r="S10" s="104" t="s">
        <v>11</v>
      </c>
      <c r="T10" s="37" t="s">
        <v>71</v>
      </c>
      <c r="U10" s="37" t="s">
        <v>187</v>
      </c>
      <c r="V10" s="37" t="s">
        <v>188</v>
      </c>
      <c r="W10" s="38" t="s">
        <v>189</v>
      </c>
      <c r="X10" s="38" t="s">
        <v>190</v>
      </c>
      <c r="Y10" s="153" t="s">
        <v>21</v>
      </c>
      <c r="Z10" s="153" t="s">
        <v>191</v>
      </c>
      <c r="AA10" s="154">
        <f>AA16+AA25+AA142+AA184+AA185+AA192*AK192+AA193+AA194+AA195+AA197+AA188+AA189+AA190+AA191*AK191+AA196</f>
        <v>15.703699999999994</v>
      </c>
      <c r="AB10" s="37" t="s">
        <v>21</v>
      </c>
      <c r="AC10" s="9"/>
      <c r="AD10" s="9"/>
      <c r="AE10" s="9"/>
      <c r="AF10" s="9"/>
      <c r="AG10" s="14"/>
      <c r="AH10" s="14"/>
      <c r="AI10" s="58"/>
      <c r="AJ10" s="19">
        <v>0</v>
      </c>
      <c r="AK10" s="42">
        <v>1</v>
      </c>
      <c r="AL10" s="42">
        <v>0</v>
      </c>
      <c r="AM10" s="42">
        <v>0</v>
      </c>
      <c r="AN10" s="42">
        <v>0</v>
      </c>
      <c r="AO10" s="112">
        <v>0</v>
      </c>
    </row>
    <row r="11" spans="1:41" s="118" customFormat="1" ht="40" customHeight="1">
      <c r="A11" s="23">
        <v>3</v>
      </c>
      <c r="B11" s="129">
        <v>0</v>
      </c>
      <c r="C11" s="14"/>
      <c r="D11" s="14"/>
      <c r="E11" s="14"/>
      <c r="F11" s="14"/>
      <c r="G11" s="14"/>
      <c r="H11" s="14"/>
      <c r="I11" s="14"/>
      <c r="J11" s="14"/>
      <c r="K11" s="23"/>
      <c r="L11" s="9" t="s">
        <v>15</v>
      </c>
      <c r="M11" s="29" t="s">
        <v>16</v>
      </c>
      <c r="N11" s="139" t="s">
        <v>193</v>
      </c>
      <c r="O11" s="23" t="s">
        <v>71</v>
      </c>
      <c r="P11" s="14" t="s">
        <v>186</v>
      </c>
      <c r="Q11" s="19"/>
      <c r="R11" s="37" t="s">
        <v>71</v>
      </c>
      <c r="S11" s="104" t="s">
        <v>11</v>
      </c>
      <c r="T11" s="37" t="s">
        <v>71</v>
      </c>
      <c r="U11" s="37" t="s">
        <v>187</v>
      </c>
      <c r="V11" s="37" t="s">
        <v>188</v>
      </c>
      <c r="W11" s="38" t="s">
        <v>189</v>
      </c>
      <c r="X11" s="38" t="s">
        <v>190</v>
      </c>
      <c r="Y11" s="153" t="s">
        <v>21</v>
      </c>
      <c r="Z11" s="153" t="s">
        <v>191</v>
      </c>
      <c r="AA11" s="154">
        <f>AA16+AA26+AA143+AA184+AA185+AA186+AA187+AA192*AL192+AA193*AL193+AA194+AA195+AA197+AA188+AA189+AA190+AA191*AL191+AA196</f>
        <v>16.639499999999995</v>
      </c>
      <c r="AB11" s="37" t="s">
        <v>21</v>
      </c>
      <c r="AC11" s="9"/>
      <c r="AD11" s="9"/>
      <c r="AE11" s="9"/>
      <c r="AF11" s="9"/>
      <c r="AG11" s="14"/>
      <c r="AH11" s="14"/>
      <c r="AI11" s="58"/>
      <c r="AJ11" s="19">
        <v>0</v>
      </c>
      <c r="AK11" s="42">
        <v>0</v>
      </c>
      <c r="AL11" s="53">
        <v>1</v>
      </c>
      <c r="AM11" s="42">
        <v>0</v>
      </c>
      <c r="AN11" s="42">
        <v>0</v>
      </c>
      <c r="AO11" s="112">
        <v>0</v>
      </c>
    </row>
    <row r="12" spans="1:41" s="118" customFormat="1" ht="60" customHeight="1">
      <c r="A12" s="23">
        <v>4</v>
      </c>
      <c r="B12" s="130">
        <v>0</v>
      </c>
      <c r="C12" s="14"/>
      <c r="D12" s="14"/>
      <c r="E12" s="14"/>
      <c r="F12" s="14"/>
      <c r="G12" s="14"/>
      <c r="H12" s="14"/>
      <c r="I12" s="14"/>
      <c r="J12" s="14"/>
      <c r="K12" s="23"/>
      <c r="L12" s="32" t="s">
        <v>55</v>
      </c>
      <c r="M12" s="29" t="s">
        <v>56</v>
      </c>
      <c r="N12" s="140" t="s">
        <v>194</v>
      </c>
      <c r="O12" s="23" t="s">
        <v>71</v>
      </c>
      <c r="P12" s="14" t="s">
        <v>186</v>
      </c>
      <c r="Q12" s="19"/>
      <c r="R12" s="37" t="s">
        <v>71</v>
      </c>
      <c r="S12" s="32" t="s">
        <v>55</v>
      </c>
      <c r="T12" s="37" t="s">
        <v>71</v>
      </c>
      <c r="U12" s="37" t="s">
        <v>187</v>
      </c>
      <c r="V12" s="37" t="s">
        <v>188</v>
      </c>
      <c r="W12" s="38" t="s">
        <v>189</v>
      </c>
      <c r="X12" s="38" t="s">
        <v>190</v>
      </c>
      <c r="Y12" s="153" t="s">
        <v>21</v>
      </c>
      <c r="Z12" s="153" t="s">
        <v>195</v>
      </c>
      <c r="AA12" s="155">
        <f>AA16+AA27+AA142+AA184+AA185+AA192*AM192+AA193*AM193+AA194+AA195+AA197</f>
        <v>14.447299999999995</v>
      </c>
      <c r="AB12" s="37" t="s">
        <v>21</v>
      </c>
      <c r="AC12" s="9"/>
      <c r="AD12" s="9"/>
      <c r="AE12" s="9"/>
      <c r="AF12" s="9"/>
      <c r="AG12" s="14"/>
      <c r="AH12" s="14"/>
      <c r="AI12" s="58"/>
      <c r="AJ12" s="19">
        <v>0</v>
      </c>
      <c r="AK12" s="42">
        <v>0</v>
      </c>
      <c r="AL12" s="42">
        <v>0</v>
      </c>
      <c r="AM12" s="42">
        <v>1</v>
      </c>
      <c r="AN12" s="42">
        <v>0</v>
      </c>
      <c r="AO12" s="112">
        <v>0</v>
      </c>
    </row>
    <row r="13" spans="1:41" s="118" customFormat="1" ht="59.15" customHeight="1">
      <c r="A13" s="23">
        <v>5</v>
      </c>
      <c r="B13" s="130">
        <v>0</v>
      </c>
      <c r="C13" s="14"/>
      <c r="D13" s="14"/>
      <c r="E13" s="14"/>
      <c r="F13" s="14"/>
      <c r="G13" s="14"/>
      <c r="H13" s="14"/>
      <c r="I13" s="14"/>
      <c r="J13" s="14"/>
      <c r="K13" s="23"/>
      <c r="L13" s="32" t="s">
        <v>57</v>
      </c>
      <c r="M13" s="29" t="s">
        <v>58</v>
      </c>
      <c r="N13" s="140" t="s">
        <v>196</v>
      </c>
      <c r="O13" s="23" t="s">
        <v>71</v>
      </c>
      <c r="P13" s="14" t="s">
        <v>186</v>
      </c>
      <c r="Q13" s="19"/>
      <c r="R13" s="37" t="s">
        <v>71</v>
      </c>
      <c r="S13" s="32" t="s">
        <v>57</v>
      </c>
      <c r="T13" s="37" t="s">
        <v>71</v>
      </c>
      <c r="U13" s="37" t="s">
        <v>187</v>
      </c>
      <c r="V13" s="37" t="s">
        <v>188</v>
      </c>
      <c r="W13" s="38" t="s">
        <v>189</v>
      </c>
      <c r="X13" s="38" t="s">
        <v>190</v>
      </c>
      <c r="Y13" s="153" t="s">
        <v>21</v>
      </c>
      <c r="Z13" s="153" t="s">
        <v>195</v>
      </c>
      <c r="AA13" s="155">
        <f>AA16+AA28+AA143+AA192*AN192+AA193*AN193+AA194+AA195+AA197</f>
        <v>15.231899999999994</v>
      </c>
      <c r="AB13" s="37" t="s">
        <v>21</v>
      </c>
      <c r="AC13" s="9"/>
      <c r="AD13" s="9"/>
      <c r="AE13" s="9"/>
      <c r="AF13" s="9"/>
      <c r="AG13" s="14"/>
      <c r="AH13" s="14"/>
      <c r="AI13" s="58"/>
      <c r="AJ13" s="19">
        <v>0</v>
      </c>
      <c r="AK13" s="42">
        <v>0</v>
      </c>
      <c r="AL13" s="42">
        <v>0</v>
      </c>
      <c r="AM13" s="42">
        <v>0</v>
      </c>
      <c r="AN13" s="177">
        <v>1</v>
      </c>
      <c r="AO13" s="112">
        <v>0</v>
      </c>
    </row>
    <row r="14" spans="1:41" s="118" customFormat="1" ht="40" customHeight="1">
      <c r="A14" s="16"/>
      <c r="B14" s="11">
        <v>0</v>
      </c>
      <c r="C14" s="11"/>
      <c r="D14" s="11"/>
      <c r="E14" s="11"/>
      <c r="F14" s="11"/>
      <c r="G14" s="11"/>
      <c r="H14" s="11"/>
      <c r="I14" s="11"/>
      <c r="J14" s="11"/>
      <c r="K14" s="16"/>
      <c r="L14" s="12" t="s">
        <v>59</v>
      </c>
      <c r="M14" s="24" t="s">
        <v>60</v>
      </c>
      <c r="N14" s="141" t="s">
        <v>197</v>
      </c>
      <c r="O14" s="16"/>
      <c r="P14" s="11"/>
      <c r="Q14" s="26"/>
      <c r="R14" s="40"/>
      <c r="S14" s="12" t="s">
        <v>59</v>
      </c>
      <c r="T14" s="40" t="s">
        <v>71</v>
      </c>
      <c r="U14" s="40" t="s">
        <v>187</v>
      </c>
      <c r="V14" s="40" t="s">
        <v>188</v>
      </c>
      <c r="W14" s="108" t="s">
        <v>189</v>
      </c>
      <c r="X14" s="108" t="s">
        <v>190</v>
      </c>
      <c r="Y14" s="156" t="s">
        <v>21</v>
      </c>
      <c r="Z14" s="156" t="s">
        <v>195</v>
      </c>
      <c r="AA14" s="157">
        <v>14.4473</v>
      </c>
      <c r="AB14" s="40"/>
      <c r="AC14" s="12"/>
      <c r="AD14" s="12"/>
      <c r="AE14" s="12"/>
      <c r="AF14" s="12"/>
      <c r="AG14" s="11"/>
      <c r="AH14" s="11"/>
      <c r="AI14" s="56"/>
      <c r="AJ14" s="26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1</v>
      </c>
    </row>
    <row r="15" spans="1:41" s="118" customFormat="1" ht="40" customHeight="1">
      <c r="A15" s="23">
        <v>6</v>
      </c>
      <c r="B15" s="14"/>
      <c r="C15" s="14">
        <v>1</v>
      </c>
      <c r="D15" s="14"/>
      <c r="E15" s="14"/>
      <c r="F15" s="14"/>
      <c r="G15" s="14"/>
      <c r="H15" s="14"/>
      <c r="I15" s="14"/>
      <c r="J15" s="14"/>
      <c r="K15" s="23"/>
      <c r="L15" s="9" t="s">
        <v>198</v>
      </c>
      <c r="M15" s="18" t="s">
        <v>146</v>
      </c>
      <c r="N15" s="140" t="s">
        <v>199</v>
      </c>
      <c r="O15" s="23"/>
      <c r="P15" s="14" t="s">
        <v>186</v>
      </c>
      <c r="Q15" s="19"/>
      <c r="R15" s="37" t="s">
        <v>71</v>
      </c>
      <c r="S15" s="31" t="s">
        <v>200</v>
      </c>
      <c r="T15" s="37" t="s">
        <v>21</v>
      </c>
      <c r="U15" s="37" t="s">
        <v>187</v>
      </c>
      <c r="V15" s="37" t="s">
        <v>188</v>
      </c>
      <c r="W15" s="38" t="s">
        <v>201</v>
      </c>
      <c r="X15" s="38" t="s">
        <v>190</v>
      </c>
      <c r="Y15" s="153" t="s">
        <v>21</v>
      </c>
      <c r="Z15" s="29" t="s">
        <v>21</v>
      </c>
      <c r="AA15" s="154">
        <f>AA16</f>
        <v>0.71799999999999997</v>
      </c>
      <c r="AB15" s="37" t="s">
        <v>21</v>
      </c>
      <c r="AC15" s="9"/>
      <c r="AD15" s="9"/>
      <c r="AE15" s="9"/>
      <c r="AF15" s="9"/>
      <c r="AG15" s="14"/>
      <c r="AH15" s="14"/>
      <c r="AI15" s="58"/>
      <c r="AJ15" s="19">
        <v>1</v>
      </c>
      <c r="AK15" s="42">
        <v>0</v>
      </c>
      <c r="AL15" s="42">
        <v>0</v>
      </c>
      <c r="AM15" s="42">
        <v>0</v>
      </c>
      <c r="AN15" s="42">
        <v>0</v>
      </c>
      <c r="AO15" s="112">
        <v>0</v>
      </c>
    </row>
    <row r="16" spans="1:41" ht="40" customHeight="1">
      <c r="A16" s="23">
        <v>7</v>
      </c>
      <c r="B16" s="14"/>
      <c r="C16" s="10">
        <v>1</v>
      </c>
      <c r="D16" s="9"/>
      <c r="E16" s="9"/>
      <c r="F16" s="9"/>
      <c r="G16" s="9"/>
      <c r="H16" s="9"/>
      <c r="I16" s="9"/>
      <c r="J16" s="19"/>
      <c r="K16" s="19"/>
      <c r="L16" s="31" t="s">
        <v>202</v>
      </c>
      <c r="M16" s="18" t="s">
        <v>203</v>
      </c>
      <c r="N16" s="140" t="s">
        <v>204</v>
      </c>
      <c r="O16" s="31"/>
      <c r="P16" s="14" t="s">
        <v>186</v>
      </c>
      <c r="Q16" s="31"/>
      <c r="R16" s="37" t="s">
        <v>71</v>
      </c>
      <c r="S16" s="31" t="s">
        <v>200</v>
      </c>
      <c r="T16" s="37" t="s">
        <v>21</v>
      </c>
      <c r="U16" s="37" t="s">
        <v>187</v>
      </c>
      <c r="V16" s="37" t="s">
        <v>188</v>
      </c>
      <c r="W16" s="38" t="s">
        <v>201</v>
      </c>
      <c r="X16" s="38" t="s">
        <v>190</v>
      </c>
      <c r="Y16" s="158" t="s">
        <v>21</v>
      </c>
      <c r="Z16" s="29" t="s">
        <v>21</v>
      </c>
      <c r="AA16" s="159">
        <f>AA18+AA22</f>
        <v>0.71799999999999997</v>
      </c>
      <c r="AB16" s="37" t="s">
        <v>21</v>
      </c>
      <c r="AC16" s="31"/>
      <c r="AD16" s="31"/>
      <c r="AE16" s="31"/>
      <c r="AF16" s="31"/>
      <c r="AG16" s="31"/>
      <c r="AH16" s="31"/>
      <c r="AI16" s="31"/>
      <c r="AJ16" s="19">
        <v>0</v>
      </c>
      <c r="AK16" s="19">
        <v>1</v>
      </c>
      <c r="AL16" s="19">
        <v>1</v>
      </c>
      <c r="AM16" s="19">
        <v>1</v>
      </c>
      <c r="AN16" s="19">
        <v>1</v>
      </c>
      <c r="AO16" s="26">
        <v>0</v>
      </c>
    </row>
    <row r="17" spans="1:41" ht="40" customHeight="1">
      <c r="A17" s="16"/>
      <c r="B17" s="11"/>
      <c r="C17" s="12">
        <v>1</v>
      </c>
      <c r="D17" s="12"/>
      <c r="E17" s="12"/>
      <c r="F17" s="12"/>
      <c r="G17" s="12"/>
      <c r="H17" s="12"/>
      <c r="I17" s="12"/>
      <c r="J17" s="26"/>
      <c r="K17" s="26"/>
      <c r="L17" s="28" t="s">
        <v>145</v>
      </c>
      <c r="M17" s="24" t="s">
        <v>146</v>
      </c>
      <c r="N17" s="141" t="s">
        <v>197</v>
      </c>
      <c r="O17" s="28"/>
      <c r="P17" s="11"/>
      <c r="Q17" s="28"/>
      <c r="R17" s="40"/>
      <c r="S17" s="28" t="s">
        <v>200</v>
      </c>
      <c r="T17" s="40" t="s">
        <v>21</v>
      </c>
      <c r="U17" s="40" t="s">
        <v>187</v>
      </c>
      <c r="V17" s="40" t="s">
        <v>188</v>
      </c>
      <c r="W17" s="108" t="s">
        <v>201</v>
      </c>
      <c r="X17" s="108" t="s">
        <v>190</v>
      </c>
      <c r="Y17" s="160" t="s">
        <v>21</v>
      </c>
      <c r="Z17" s="113" t="s">
        <v>21</v>
      </c>
      <c r="AA17" s="47">
        <v>0.71799999999999997</v>
      </c>
      <c r="AB17" s="40" t="s">
        <v>21</v>
      </c>
      <c r="AC17" s="28"/>
      <c r="AD17" s="28"/>
      <c r="AE17" s="28"/>
      <c r="AF17" s="28"/>
      <c r="AG17" s="28"/>
      <c r="AH17" s="28"/>
      <c r="AI17" s="28"/>
      <c r="AJ17" s="26">
        <v>0</v>
      </c>
      <c r="AK17" s="26">
        <v>0</v>
      </c>
      <c r="AL17" s="26">
        <v>0</v>
      </c>
      <c r="AM17" s="26">
        <v>0</v>
      </c>
      <c r="AN17" s="26">
        <v>0</v>
      </c>
      <c r="AO17" s="26">
        <v>1</v>
      </c>
    </row>
    <row r="18" spans="1:41" ht="40" customHeight="1">
      <c r="A18" s="23">
        <v>8</v>
      </c>
      <c r="B18" s="14"/>
      <c r="C18" s="9"/>
      <c r="D18" s="9">
        <v>2</v>
      </c>
      <c r="E18" s="9"/>
      <c r="F18" s="9"/>
      <c r="G18" s="9"/>
      <c r="H18" s="9"/>
      <c r="I18" s="9"/>
      <c r="J18" s="19"/>
      <c r="K18" s="19"/>
      <c r="L18" s="105" t="s">
        <v>205</v>
      </c>
      <c r="M18" s="18" t="s">
        <v>206</v>
      </c>
      <c r="N18" s="140" t="s">
        <v>207</v>
      </c>
      <c r="O18" s="31"/>
      <c r="P18" s="14" t="s">
        <v>186</v>
      </c>
      <c r="Q18" s="31"/>
      <c r="R18" s="37" t="s">
        <v>71</v>
      </c>
      <c r="S18" s="105" t="s">
        <v>205</v>
      </c>
      <c r="T18" s="37" t="s">
        <v>71</v>
      </c>
      <c r="U18" s="37" t="s">
        <v>187</v>
      </c>
      <c r="V18" s="37" t="s">
        <v>188</v>
      </c>
      <c r="W18" s="38" t="s">
        <v>201</v>
      </c>
      <c r="X18" s="38" t="s">
        <v>190</v>
      </c>
      <c r="Y18" s="158" t="s">
        <v>21</v>
      </c>
      <c r="Z18" s="29" t="s">
        <v>21</v>
      </c>
      <c r="AA18" s="159">
        <f>AA19+AA20</f>
        <v>0.66799999999999993</v>
      </c>
      <c r="AB18" s="37" t="s">
        <v>21</v>
      </c>
      <c r="AC18" s="31"/>
      <c r="AD18" s="31"/>
      <c r="AE18" s="31"/>
      <c r="AF18" s="31"/>
      <c r="AG18" s="31"/>
      <c r="AH18" s="31"/>
      <c r="AI18" s="31"/>
      <c r="AJ18" s="19">
        <v>1</v>
      </c>
      <c r="AK18" s="19">
        <v>1</v>
      </c>
      <c r="AL18" s="19">
        <v>1</v>
      </c>
      <c r="AM18" s="19">
        <v>1</v>
      </c>
      <c r="AN18" s="19">
        <v>1</v>
      </c>
      <c r="AO18" s="26">
        <v>1</v>
      </c>
    </row>
    <row r="19" spans="1:41" ht="40" customHeight="1">
      <c r="A19" s="23">
        <v>9</v>
      </c>
      <c r="B19" s="14"/>
      <c r="C19" s="9"/>
      <c r="D19" s="9"/>
      <c r="E19" s="9">
        <v>3</v>
      </c>
      <c r="F19" s="9"/>
      <c r="G19" s="9"/>
      <c r="H19" s="9"/>
      <c r="I19" s="9"/>
      <c r="J19" s="19"/>
      <c r="K19" s="19"/>
      <c r="L19" s="105" t="s">
        <v>208</v>
      </c>
      <c r="M19" s="18" t="s">
        <v>209</v>
      </c>
      <c r="N19" s="140" t="s">
        <v>207</v>
      </c>
      <c r="O19" s="31"/>
      <c r="P19" s="14" t="s">
        <v>186</v>
      </c>
      <c r="Q19" s="31"/>
      <c r="R19" s="37" t="s">
        <v>71</v>
      </c>
      <c r="S19" s="105" t="s">
        <v>208</v>
      </c>
      <c r="T19" s="37" t="s">
        <v>71</v>
      </c>
      <c r="U19" s="37" t="s">
        <v>187</v>
      </c>
      <c r="V19" s="37" t="s">
        <v>188</v>
      </c>
      <c r="W19" s="31" t="s">
        <v>210</v>
      </c>
      <c r="X19" s="31" t="s">
        <v>211</v>
      </c>
      <c r="Y19" s="161" t="s">
        <v>212</v>
      </c>
      <c r="Z19" s="18" t="s">
        <v>213</v>
      </c>
      <c r="AA19" s="159">
        <v>0.49399999999999999</v>
      </c>
      <c r="AB19" s="37" t="s">
        <v>21</v>
      </c>
      <c r="AC19" s="31"/>
      <c r="AD19" s="31"/>
      <c r="AE19" s="31"/>
      <c r="AF19" s="31"/>
      <c r="AG19" s="31"/>
      <c r="AH19" s="31"/>
      <c r="AI19" s="31"/>
      <c r="AJ19" s="19">
        <v>1</v>
      </c>
      <c r="AK19" s="19">
        <v>1</v>
      </c>
      <c r="AL19" s="19">
        <v>1</v>
      </c>
      <c r="AM19" s="19">
        <v>1</v>
      </c>
      <c r="AN19" s="19">
        <v>1</v>
      </c>
      <c r="AO19" s="26">
        <v>1</v>
      </c>
    </row>
    <row r="20" spans="1:41" ht="40" customHeight="1">
      <c r="A20" s="23">
        <v>10</v>
      </c>
      <c r="B20" s="14"/>
      <c r="C20" s="9"/>
      <c r="D20" s="9"/>
      <c r="E20" s="9">
        <v>3</v>
      </c>
      <c r="F20" s="9"/>
      <c r="G20" s="9"/>
      <c r="H20" s="9"/>
      <c r="I20" s="9"/>
      <c r="J20" s="19"/>
      <c r="K20" s="19"/>
      <c r="L20" s="31" t="s">
        <v>214</v>
      </c>
      <c r="M20" s="18" t="s">
        <v>215</v>
      </c>
      <c r="N20" s="140" t="s">
        <v>207</v>
      </c>
      <c r="O20" s="31"/>
      <c r="P20" s="14" t="s">
        <v>186</v>
      </c>
      <c r="Q20" s="31"/>
      <c r="R20" s="37" t="s">
        <v>71</v>
      </c>
      <c r="S20" s="31" t="s">
        <v>200</v>
      </c>
      <c r="T20" s="37" t="s">
        <v>21</v>
      </c>
      <c r="U20" s="37" t="s">
        <v>187</v>
      </c>
      <c r="V20" s="37" t="s">
        <v>188</v>
      </c>
      <c r="W20" s="31" t="s">
        <v>216</v>
      </c>
      <c r="X20" s="31" t="s">
        <v>217</v>
      </c>
      <c r="Y20" s="161" t="s">
        <v>218</v>
      </c>
      <c r="Z20" s="22" t="s">
        <v>21</v>
      </c>
      <c r="AA20" s="159">
        <v>0.17399999999999999</v>
      </c>
      <c r="AB20" s="37" t="s">
        <v>21</v>
      </c>
      <c r="AC20" s="31"/>
      <c r="AD20" s="31"/>
      <c r="AE20" s="31"/>
      <c r="AF20" s="31"/>
      <c r="AG20" s="31"/>
      <c r="AH20" s="31"/>
      <c r="AI20" s="31"/>
      <c r="AJ20" s="19">
        <v>1</v>
      </c>
      <c r="AK20" s="19">
        <v>1</v>
      </c>
      <c r="AL20" s="19">
        <v>1</v>
      </c>
      <c r="AM20" s="19">
        <v>1</v>
      </c>
      <c r="AN20" s="19">
        <v>1</v>
      </c>
      <c r="AO20" s="26">
        <v>1</v>
      </c>
    </row>
    <row r="21" spans="1:41" ht="40" customHeight="1">
      <c r="A21" s="23">
        <v>11</v>
      </c>
      <c r="B21" s="14"/>
      <c r="C21" s="9"/>
      <c r="D21" s="9">
        <v>2</v>
      </c>
      <c r="E21" s="9"/>
      <c r="F21" s="9"/>
      <c r="G21" s="9"/>
      <c r="H21" s="9"/>
      <c r="I21" s="9"/>
      <c r="J21" s="19"/>
      <c r="K21" s="19"/>
      <c r="L21" s="31" t="s">
        <v>219</v>
      </c>
      <c r="M21" s="18" t="s">
        <v>148</v>
      </c>
      <c r="N21" s="140" t="s">
        <v>199</v>
      </c>
      <c r="O21" s="31"/>
      <c r="P21" s="14" t="s">
        <v>186</v>
      </c>
      <c r="Q21" s="31"/>
      <c r="R21" s="37" t="s">
        <v>71</v>
      </c>
      <c r="S21" s="31" t="s">
        <v>200</v>
      </c>
      <c r="T21" s="37" t="s">
        <v>21</v>
      </c>
      <c r="U21" s="37" t="s">
        <v>187</v>
      </c>
      <c r="V21" s="37" t="s">
        <v>188</v>
      </c>
      <c r="W21" s="38" t="s">
        <v>201</v>
      </c>
      <c r="X21" s="31" t="s">
        <v>190</v>
      </c>
      <c r="Y21" s="161" t="s">
        <v>21</v>
      </c>
      <c r="Z21" s="22" t="s">
        <v>21</v>
      </c>
      <c r="AA21" s="159">
        <f>AA22</f>
        <v>0.05</v>
      </c>
      <c r="AB21" s="37" t="s">
        <v>21</v>
      </c>
      <c r="AC21" s="31"/>
      <c r="AD21" s="31"/>
      <c r="AE21" s="31"/>
      <c r="AF21" s="31"/>
      <c r="AG21" s="31"/>
      <c r="AH21" s="31"/>
      <c r="AI21" s="31"/>
      <c r="AJ21" s="19">
        <v>1</v>
      </c>
      <c r="AK21" s="19">
        <v>0</v>
      </c>
      <c r="AL21" s="19">
        <v>0</v>
      </c>
      <c r="AM21" s="19">
        <v>0</v>
      </c>
      <c r="AN21" s="19">
        <v>0</v>
      </c>
      <c r="AO21" s="26">
        <v>0</v>
      </c>
    </row>
    <row r="22" spans="1:41" ht="40" customHeight="1">
      <c r="A22" s="23">
        <v>12</v>
      </c>
      <c r="B22" s="14"/>
      <c r="C22" s="9"/>
      <c r="D22" s="9">
        <v>2</v>
      </c>
      <c r="E22" s="9"/>
      <c r="F22" s="9"/>
      <c r="G22" s="9"/>
      <c r="H22" s="9"/>
      <c r="I22" s="9"/>
      <c r="J22" s="19"/>
      <c r="K22" s="19"/>
      <c r="L22" s="31" t="s">
        <v>220</v>
      </c>
      <c r="M22" s="18" t="s">
        <v>148</v>
      </c>
      <c r="N22" s="140" t="s">
        <v>204</v>
      </c>
      <c r="O22" s="31"/>
      <c r="P22" s="14" t="s">
        <v>186</v>
      </c>
      <c r="Q22" s="31"/>
      <c r="R22" s="37" t="s">
        <v>71</v>
      </c>
      <c r="S22" s="31" t="s">
        <v>200</v>
      </c>
      <c r="T22" s="37" t="s">
        <v>21</v>
      </c>
      <c r="U22" s="37" t="s">
        <v>187</v>
      </c>
      <c r="V22" s="37" t="s">
        <v>188</v>
      </c>
      <c r="W22" s="38" t="s">
        <v>201</v>
      </c>
      <c r="X22" s="9" t="s">
        <v>190</v>
      </c>
      <c r="Y22" s="161" t="s">
        <v>21</v>
      </c>
      <c r="Z22" s="22" t="s">
        <v>21</v>
      </c>
      <c r="AA22" s="159">
        <v>0.05</v>
      </c>
      <c r="AB22" s="37" t="s">
        <v>21</v>
      </c>
      <c r="AC22" s="31"/>
      <c r="AD22" s="31"/>
      <c r="AE22" s="31"/>
      <c r="AF22" s="31"/>
      <c r="AG22" s="31"/>
      <c r="AH22" s="31"/>
      <c r="AI22" s="31"/>
      <c r="AJ22" s="19">
        <v>0</v>
      </c>
      <c r="AK22" s="19">
        <v>1</v>
      </c>
      <c r="AL22" s="19">
        <v>1</v>
      </c>
      <c r="AM22" s="19">
        <v>1</v>
      </c>
      <c r="AN22" s="19">
        <v>1</v>
      </c>
      <c r="AO22" s="26">
        <v>0</v>
      </c>
    </row>
    <row r="23" spans="1:41" customFormat="1" ht="40" customHeight="1">
      <c r="A23" s="16"/>
      <c r="B23" s="11"/>
      <c r="C23" s="12"/>
      <c r="D23" s="12">
        <v>2</v>
      </c>
      <c r="E23" s="12"/>
      <c r="F23" s="12"/>
      <c r="G23" s="12"/>
      <c r="H23" s="12"/>
      <c r="I23" s="12"/>
      <c r="J23" s="26"/>
      <c r="K23" s="26"/>
      <c r="L23" s="28" t="s">
        <v>147</v>
      </c>
      <c r="M23" s="24" t="s">
        <v>148</v>
      </c>
      <c r="N23" s="141" t="s">
        <v>197</v>
      </c>
      <c r="O23" s="28"/>
      <c r="P23" s="11" t="s">
        <v>186</v>
      </c>
      <c r="Q23" s="28"/>
      <c r="R23" s="40" t="s">
        <v>71</v>
      </c>
      <c r="S23" s="28" t="s">
        <v>200</v>
      </c>
      <c r="T23" s="40" t="s">
        <v>21</v>
      </c>
      <c r="U23" s="40" t="s">
        <v>187</v>
      </c>
      <c r="V23" s="40" t="s">
        <v>188</v>
      </c>
      <c r="W23" s="108" t="s">
        <v>201</v>
      </c>
      <c r="X23" s="12" t="s">
        <v>190</v>
      </c>
      <c r="Y23" s="45" t="s">
        <v>21</v>
      </c>
      <c r="Z23" s="103" t="s">
        <v>21</v>
      </c>
      <c r="AA23" s="47">
        <v>0.05</v>
      </c>
      <c r="AB23" s="40" t="s">
        <v>21</v>
      </c>
      <c r="AC23" s="28"/>
      <c r="AD23" s="28"/>
      <c r="AE23" s="28"/>
      <c r="AF23" s="28"/>
      <c r="AG23" s="28"/>
      <c r="AH23" s="28"/>
      <c r="AI23" s="28"/>
      <c r="AJ23" s="26">
        <v>0</v>
      </c>
      <c r="AK23" s="26">
        <v>0</v>
      </c>
      <c r="AL23" s="26">
        <v>0</v>
      </c>
      <c r="AM23" s="26">
        <v>0</v>
      </c>
      <c r="AN23" s="26">
        <v>0</v>
      </c>
      <c r="AO23" s="26">
        <v>1</v>
      </c>
    </row>
    <row r="24" spans="1:41" customFormat="1" ht="40" customHeight="1">
      <c r="A24" s="23">
        <v>13</v>
      </c>
      <c r="B24" s="14"/>
      <c r="C24" s="9">
        <v>1</v>
      </c>
      <c r="D24" s="9"/>
      <c r="E24" s="9"/>
      <c r="F24" s="9"/>
      <c r="G24" s="9"/>
      <c r="H24" s="9"/>
      <c r="I24" s="9"/>
      <c r="J24" s="19"/>
      <c r="K24" s="19"/>
      <c r="L24" s="31" t="s">
        <v>221</v>
      </c>
      <c r="M24" s="18" t="s">
        <v>222</v>
      </c>
      <c r="N24" s="140" t="s">
        <v>199</v>
      </c>
      <c r="O24" s="31"/>
      <c r="P24" s="14" t="s">
        <v>186</v>
      </c>
      <c r="Q24" s="31"/>
      <c r="R24" s="37" t="s">
        <v>71</v>
      </c>
      <c r="S24" s="31" t="s">
        <v>200</v>
      </c>
      <c r="T24" s="37" t="s">
        <v>21</v>
      </c>
      <c r="U24" s="37" t="s">
        <v>187</v>
      </c>
      <c r="V24" s="37" t="s">
        <v>188</v>
      </c>
      <c r="W24" s="38" t="s">
        <v>201</v>
      </c>
      <c r="X24" s="9" t="s">
        <v>190</v>
      </c>
      <c r="Y24" s="161" t="s">
        <v>21</v>
      </c>
      <c r="Z24" s="22" t="s">
        <v>21</v>
      </c>
      <c r="AA24" s="159">
        <f>AA30+AA31+AA32+AA58+AA132+AA133+AA135*AJ135</f>
        <v>11.547999999999996</v>
      </c>
      <c r="AB24" s="37" t="s">
        <v>21</v>
      </c>
      <c r="AC24" s="31"/>
      <c r="AD24" s="31"/>
      <c r="AE24" s="31"/>
      <c r="AF24" s="31"/>
      <c r="AG24" s="31"/>
      <c r="AH24" s="31"/>
      <c r="AI24" s="31"/>
      <c r="AJ24" s="19">
        <v>1</v>
      </c>
      <c r="AK24" s="19">
        <v>0</v>
      </c>
      <c r="AL24" s="19">
        <v>0</v>
      </c>
      <c r="AM24" s="19">
        <v>0</v>
      </c>
      <c r="AN24" s="19">
        <v>0</v>
      </c>
      <c r="AO24" s="26">
        <v>0</v>
      </c>
    </row>
    <row r="25" spans="1:41" s="118" customFormat="1" ht="40" customHeight="1">
      <c r="A25" s="23">
        <v>14</v>
      </c>
      <c r="B25" s="21"/>
      <c r="C25" s="9">
        <v>1</v>
      </c>
      <c r="D25" s="9"/>
      <c r="E25" s="9"/>
      <c r="F25" s="9"/>
      <c r="G25" s="9"/>
      <c r="H25" s="9"/>
      <c r="I25" s="9"/>
      <c r="J25" s="21"/>
      <c r="K25" s="21"/>
      <c r="L25" s="31" t="s">
        <v>223</v>
      </c>
      <c r="M25" s="18" t="s">
        <v>224</v>
      </c>
      <c r="N25" s="140" t="s">
        <v>204</v>
      </c>
      <c r="O25" s="23"/>
      <c r="P25" s="14" t="s">
        <v>186</v>
      </c>
      <c r="Q25" s="31"/>
      <c r="R25" s="37" t="s">
        <v>71</v>
      </c>
      <c r="S25" s="31" t="s">
        <v>200</v>
      </c>
      <c r="T25" s="37" t="s">
        <v>21</v>
      </c>
      <c r="U25" s="37" t="s">
        <v>187</v>
      </c>
      <c r="V25" s="37" t="s">
        <v>188</v>
      </c>
      <c r="W25" s="38" t="s">
        <v>201</v>
      </c>
      <c r="X25" s="9" t="s">
        <v>190</v>
      </c>
      <c r="Y25" s="161" t="s">
        <v>21</v>
      </c>
      <c r="Z25" s="22" t="s">
        <v>21</v>
      </c>
      <c r="AA25" s="159">
        <f>AA30+AA31+AA33+AA58+AA132+AA133+AA135*AK135</f>
        <v>11.547999999999996</v>
      </c>
      <c r="AB25" s="37" t="s">
        <v>21</v>
      </c>
      <c r="AC25" s="23"/>
      <c r="AD25" s="23"/>
      <c r="AE25" s="23"/>
      <c r="AF25" s="23"/>
      <c r="AG25" s="44"/>
      <c r="AH25" s="44"/>
      <c r="AI25" s="58"/>
      <c r="AJ25" s="19">
        <v>0</v>
      </c>
      <c r="AK25" s="42">
        <v>1</v>
      </c>
      <c r="AL25" s="42">
        <v>0</v>
      </c>
      <c r="AM25" s="19">
        <v>0</v>
      </c>
      <c r="AN25" s="19">
        <v>0</v>
      </c>
      <c r="AO25" s="26">
        <v>0</v>
      </c>
    </row>
    <row r="26" spans="1:41" s="118" customFormat="1" ht="55" customHeight="1">
      <c r="A26" s="23">
        <v>15</v>
      </c>
      <c r="B26" s="21"/>
      <c r="C26" s="10">
        <v>1</v>
      </c>
      <c r="D26" s="9"/>
      <c r="E26" s="9"/>
      <c r="F26" s="9"/>
      <c r="G26" s="9"/>
      <c r="H26" s="9"/>
      <c r="I26" s="9"/>
      <c r="J26" s="21"/>
      <c r="K26" s="21"/>
      <c r="L26" s="31" t="s">
        <v>225</v>
      </c>
      <c r="M26" s="18" t="s">
        <v>226</v>
      </c>
      <c r="N26" s="140" t="s">
        <v>227</v>
      </c>
      <c r="O26" s="23"/>
      <c r="P26" s="14" t="s">
        <v>186</v>
      </c>
      <c r="Q26" s="31"/>
      <c r="R26" s="37" t="s">
        <v>71</v>
      </c>
      <c r="S26" s="31" t="s">
        <v>200</v>
      </c>
      <c r="T26" s="37" t="s">
        <v>21</v>
      </c>
      <c r="U26" s="37" t="s">
        <v>187</v>
      </c>
      <c r="V26" s="37" t="s">
        <v>188</v>
      </c>
      <c r="W26" s="38" t="s">
        <v>201</v>
      </c>
      <c r="X26" s="9" t="s">
        <v>190</v>
      </c>
      <c r="Y26" s="161" t="s">
        <v>21</v>
      </c>
      <c r="Z26" s="22" t="s">
        <v>21</v>
      </c>
      <c r="AA26" s="159">
        <f>AA30+AA31+AA34+AA59+AA132+AA133+AA135*AL135+AA136+AA139+AA140*AL140</f>
        <v>11.969499999999998</v>
      </c>
      <c r="AB26" s="37" t="s">
        <v>21</v>
      </c>
      <c r="AC26" s="23"/>
      <c r="AD26" s="23"/>
      <c r="AE26" s="23"/>
      <c r="AF26" s="23"/>
      <c r="AG26" s="44"/>
      <c r="AH26" s="44"/>
      <c r="AI26" s="58"/>
      <c r="AJ26" s="19">
        <v>0</v>
      </c>
      <c r="AK26" s="42">
        <v>0</v>
      </c>
      <c r="AL26" s="53">
        <v>1</v>
      </c>
      <c r="AM26" s="19">
        <v>0</v>
      </c>
      <c r="AN26" s="19">
        <v>0</v>
      </c>
      <c r="AO26" s="26">
        <v>0</v>
      </c>
    </row>
    <row r="27" spans="1:41" s="118" customFormat="1" ht="55" customHeight="1">
      <c r="A27" s="23">
        <v>16</v>
      </c>
      <c r="B27" s="21"/>
      <c r="C27" s="32">
        <v>1</v>
      </c>
      <c r="D27" s="9"/>
      <c r="E27" s="9"/>
      <c r="F27" s="9"/>
      <c r="G27" s="9"/>
      <c r="H27" s="9"/>
      <c r="I27" s="9"/>
      <c r="J27" s="21"/>
      <c r="K27" s="21"/>
      <c r="L27" s="59" t="s">
        <v>228</v>
      </c>
      <c r="M27" s="18" t="s">
        <v>229</v>
      </c>
      <c r="N27" s="140" t="s">
        <v>194</v>
      </c>
      <c r="O27" s="23"/>
      <c r="P27" s="14" t="s">
        <v>186</v>
      </c>
      <c r="Q27" s="31"/>
      <c r="R27" s="37" t="s">
        <v>71</v>
      </c>
      <c r="S27" s="31" t="s">
        <v>200</v>
      </c>
      <c r="T27" s="37" t="s">
        <v>21</v>
      </c>
      <c r="U27" s="37" t="s">
        <v>187</v>
      </c>
      <c r="V27" s="37" t="s">
        <v>188</v>
      </c>
      <c r="W27" s="38" t="s">
        <v>201</v>
      </c>
      <c r="X27" s="9" t="s">
        <v>190</v>
      </c>
      <c r="Y27" s="161" t="s">
        <v>21</v>
      </c>
      <c r="Z27" s="22" t="s">
        <v>21</v>
      </c>
      <c r="AA27" s="162">
        <f>AA35+AA60+AA132+AA133+AA135</f>
        <v>11.048999999999998</v>
      </c>
      <c r="AB27" s="37" t="s">
        <v>21</v>
      </c>
      <c r="AC27" s="23"/>
      <c r="AD27" s="23"/>
      <c r="AE27" s="23"/>
      <c r="AF27" s="23"/>
      <c r="AG27" s="44"/>
      <c r="AH27" s="44"/>
      <c r="AI27" s="58"/>
      <c r="AJ27" s="19">
        <v>0</v>
      </c>
      <c r="AK27" s="42">
        <v>0</v>
      </c>
      <c r="AL27" s="42">
        <v>0</v>
      </c>
      <c r="AM27" s="42">
        <v>1</v>
      </c>
      <c r="AN27" s="42">
        <v>0</v>
      </c>
      <c r="AO27" s="112">
        <v>0</v>
      </c>
    </row>
    <row r="28" spans="1:41" s="118" customFormat="1" ht="57" customHeight="1">
      <c r="A28" s="23">
        <v>17</v>
      </c>
      <c r="B28" s="21"/>
      <c r="C28" s="32">
        <v>1</v>
      </c>
      <c r="D28" s="9"/>
      <c r="E28" s="9"/>
      <c r="F28" s="9"/>
      <c r="G28" s="9"/>
      <c r="H28" s="9"/>
      <c r="I28" s="9"/>
      <c r="J28" s="21"/>
      <c r="K28" s="21"/>
      <c r="L28" s="59" t="s">
        <v>230</v>
      </c>
      <c r="M28" s="18" t="s">
        <v>231</v>
      </c>
      <c r="N28" s="140" t="s">
        <v>196</v>
      </c>
      <c r="O28" s="23"/>
      <c r="P28" s="14" t="s">
        <v>186</v>
      </c>
      <c r="Q28" s="31"/>
      <c r="R28" s="37" t="s">
        <v>71</v>
      </c>
      <c r="S28" s="31" t="s">
        <v>200</v>
      </c>
      <c r="T28" s="37" t="s">
        <v>21</v>
      </c>
      <c r="U28" s="37" t="s">
        <v>187</v>
      </c>
      <c r="V28" s="37" t="s">
        <v>188</v>
      </c>
      <c r="W28" s="38" t="s">
        <v>201</v>
      </c>
      <c r="X28" s="9" t="s">
        <v>190</v>
      </c>
      <c r="Y28" s="161" t="s">
        <v>21</v>
      </c>
      <c r="Z28" s="22" t="s">
        <v>21</v>
      </c>
      <c r="AA28" s="162">
        <f>AA36+AA61+AA132+AA133+AA135*AN135+AA136+AA139+AA140*AN140</f>
        <v>11.475099999999996</v>
      </c>
      <c r="AB28" s="37" t="s">
        <v>21</v>
      </c>
      <c r="AC28" s="23"/>
      <c r="AD28" s="23"/>
      <c r="AE28" s="23"/>
      <c r="AF28" s="23"/>
      <c r="AG28" s="44"/>
      <c r="AH28" s="44"/>
      <c r="AI28" s="58"/>
      <c r="AJ28" s="19">
        <v>0</v>
      </c>
      <c r="AK28" s="42">
        <v>0</v>
      </c>
      <c r="AL28" s="42">
        <v>0</v>
      </c>
      <c r="AM28" s="42">
        <v>0</v>
      </c>
      <c r="AN28" s="177">
        <v>1</v>
      </c>
      <c r="AO28" s="112">
        <v>0</v>
      </c>
    </row>
    <row r="29" spans="1:41" s="1" customFormat="1" ht="40" customHeight="1">
      <c r="A29" s="16"/>
      <c r="B29" s="43"/>
      <c r="C29" s="12">
        <v>1</v>
      </c>
      <c r="D29" s="12"/>
      <c r="E29" s="12"/>
      <c r="F29" s="12"/>
      <c r="G29" s="12"/>
      <c r="H29" s="12"/>
      <c r="I29" s="12"/>
      <c r="J29" s="43"/>
      <c r="K29" s="43"/>
      <c r="L29" s="28" t="s">
        <v>74</v>
      </c>
      <c r="M29" s="24" t="s">
        <v>75</v>
      </c>
      <c r="N29" s="141" t="s">
        <v>197</v>
      </c>
      <c r="O29" s="16"/>
      <c r="P29" s="11" t="s">
        <v>186</v>
      </c>
      <c r="Q29" s="28"/>
      <c r="R29" s="40" t="s">
        <v>71</v>
      </c>
      <c r="S29" s="28" t="s">
        <v>200</v>
      </c>
      <c r="T29" s="40" t="s">
        <v>21</v>
      </c>
      <c r="U29" s="40" t="s">
        <v>187</v>
      </c>
      <c r="V29" s="40" t="s">
        <v>188</v>
      </c>
      <c r="W29" s="108" t="s">
        <v>201</v>
      </c>
      <c r="X29" s="12" t="s">
        <v>190</v>
      </c>
      <c r="Y29" s="45" t="s">
        <v>21</v>
      </c>
      <c r="Z29" s="103" t="s">
        <v>21</v>
      </c>
      <c r="AA29" s="47">
        <v>11.548</v>
      </c>
      <c r="AB29" s="40"/>
      <c r="AC29" s="16"/>
      <c r="AD29" s="16"/>
      <c r="AE29" s="16"/>
      <c r="AF29" s="16"/>
      <c r="AG29" s="55"/>
      <c r="AH29" s="55"/>
      <c r="AI29" s="56"/>
      <c r="AJ29" s="26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1</v>
      </c>
    </row>
    <row r="30" spans="1:41" s="1" customFormat="1" ht="40" customHeight="1">
      <c r="A30" s="23">
        <v>18</v>
      </c>
      <c r="B30" s="21"/>
      <c r="C30" s="9"/>
      <c r="D30" s="9">
        <v>2</v>
      </c>
      <c r="E30" s="9"/>
      <c r="F30" s="9"/>
      <c r="G30" s="9"/>
      <c r="H30" s="9"/>
      <c r="I30" s="9"/>
      <c r="J30" s="21"/>
      <c r="K30" s="21"/>
      <c r="L30" s="31" t="s">
        <v>232</v>
      </c>
      <c r="M30" s="18" t="s">
        <v>233</v>
      </c>
      <c r="N30" s="35" t="s">
        <v>234</v>
      </c>
      <c r="O30" s="23"/>
      <c r="P30" s="14" t="s">
        <v>186</v>
      </c>
      <c r="Q30" s="23"/>
      <c r="R30" s="37" t="s">
        <v>71</v>
      </c>
      <c r="S30" s="31" t="s">
        <v>200</v>
      </c>
      <c r="T30" s="37" t="s">
        <v>21</v>
      </c>
      <c r="U30" s="37" t="s">
        <v>188</v>
      </c>
      <c r="V30" s="37" t="s">
        <v>187</v>
      </c>
      <c r="W30" s="15" t="s">
        <v>235</v>
      </c>
      <c r="X30" s="9" t="s">
        <v>190</v>
      </c>
      <c r="Y30" s="161" t="s">
        <v>21</v>
      </c>
      <c r="Z30" s="22" t="s">
        <v>21</v>
      </c>
      <c r="AA30" s="159">
        <v>1.4500000000000001E-2</v>
      </c>
      <c r="AB30" s="37" t="s">
        <v>21</v>
      </c>
      <c r="AC30" s="23"/>
      <c r="AD30" s="23"/>
      <c r="AE30" s="23"/>
      <c r="AF30" s="23"/>
      <c r="AG30" s="44"/>
      <c r="AH30" s="44"/>
      <c r="AI30" s="58"/>
      <c r="AJ30" s="19">
        <v>1</v>
      </c>
      <c r="AK30" s="42">
        <v>1</v>
      </c>
      <c r="AL30" s="42">
        <v>1</v>
      </c>
      <c r="AM30" s="42">
        <v>1</v>
      </c>
      <c r="AN30" s="42">
        <v>1</v>
      </c>
      <c r="AO30" s="112">
        <v>1</v>
      </c>
    </row>
    <row r="31" spans="1:41" s="1" customFormat="1" ht="40" customHeight="1">
      <c r="A31" s="23">
        <v>19</v>
      </c>
      <c r="B31" s="21"/>
      <c r="C31" s="9"/>
      <c r="D31" s="9">
        <v>2</v>
      </c>
      <c r="E31" s="9"/>
      <c r="F31" s="9"/>
      <c r="G31" s="9"/>
      <c r="H31" s="9"/>
      <c r="I31" s="9"/>
      <c r="J31" s="21"/>
      <c r="K31" s="21"/>
      <c r="L31" s="31" t="s">
        <v>236</v>
      </c>
      <c r="M31" s="18" t="s">
        <v>237</v>
      </c>
      <c r="N31" s="35" t="s">
        <v>234</v>
      </c>
      <c r="O31" s="23"/>
      <c r="P31" s="14" t="s">
        <v>186</v>
      </c>
      <c r="Q31" s="23"/>
      <c r="R31" s="37" t="s">
        <v>71</v>
      </c>
      <c r="S31" s="31" t="s">
        <v>200</v>
      </c>
      <c r="T31" s="37" t="s">
        <v>21</v>
      </c>
      <c r="U31" s="37" t="s">
        <v>188</v>
      </c>
      <c r="V31" s="37" t="s">
        <v>187</v>
      </c>
      <c r="W31" s="15" t="s">
        <v>235</v>
      </c>
      <c r="X31" s="9" t="s">
        <v>190</v>
      </c>
      <c r="Y31" s="161" t="s">
        <v>21</v>
      </c>
      <c r="Z31" s="22" t="s">
        <v>21</v>
      </c>
      <c r="AA31" s="159">
        <v>1.23E-2</v>
      </c>
      <c r="AB31" s="37" t="s">
        <v>21</v>
      </c>
      <c r="AC31" s="23"/>
      <c r="AD31" s="23"/>
      <c r="AE31" s="23"/>
      <c r="AF31" s="23"/>
      <c r="AG31" s="44"/>
      <c r="AH31" s="44"/>
      <c r="AI31" s="58"/>
      <c r="AJ31" s="19">
        <v>1</v>
      </c>
      <c r="AK31" s="42">
        <v>1</v>
      </c>
      <c r="AL31" s="42">
        <v>1</v>
      </c>
      <c r="AM31" s="42">
        <v>1</v>
      </c>
      <c r="AN31" s="42">
        <v>1</v>
      </c>
      <c r="AO31" s="112">
        <v>1</v>
      </c>
    </row>
    <row r="32" spans="1:41" s="1" customFormat="1" ht="40" customHeight="1">
      <c r="A32" s="23">
        <v>20</v>
      </c>
      <c r="B32" s="21"/>
      <c r="C32" s="9"/>
      <c r="D32" s="9">
        <v>2</v>
      </c>
      <c r="E32" s="9"/>
      <c r="F32" s="9"/>
      <c r="G32" s="9"/>
      <c r="H32" s="9"/>
      <c r="I32" s="9"/>
      <c r="J32" s="21"/>
      <c r="K32" s="21"/>
      <c r="L32" s="31" t="s">
        <v>238</v>
      </c>
      <c r="M32" s="18" t="s">
        <v>82</v>
      </c>
      <c r="N32" s="140" t="s">
        <v>199</v>
      </c>
      <c r="O32" s="23"/>
      <c r="P32" s="14" t="s">
        <v>186</v>
      </c>
      <c r="Q32" s="23"/>
      <c r="R32" s="37" t="s">
        <v>71</v>
      </c>
      <c r="S32" s="31" t="s">
        <v>200</v>
      </c>
      <c r="T32" s="37" t="s">
        <v>21</v>
      </c>
      <c r="U32" s="37" t="s">
        <v>187</v>
      </c>
      <c r="V32" s="37" t="s">
        <v>188</v>
      </c>
      <c r="W32" s="15" t="s">
        <v>201</v>
      </c>
      <c r="X32" s="9" t="s">
        <v>190</v>
      </c>
      <c r="Y32" s="161" t="s">
        <v>21</v>
      </c>
      <c r="Z32" s="22" t="s">
        <v>21</v>
      </c>
      <c r="AA32" s="159">
        <f>AA33</f>
        <v>1.3832</v>
      </c>
      <c r="AB32" s="37" t="s">
        <v>21</v>
      </c>
      <c r="AC32" s="23"/>
      <c r="AD32" s="23"/>
      <c r="AE32" s="23"/>
      <c r="AF32" s="23"/>
      <c r="AG32" s="44"/>
      <c r="AH32" s="44"/>
      <c r="AI32" s="58"/>
      <c r="AJ32" s="19">
        <v>1</v>
      </c>
      <c r="AK32" s="42">
        <v>0</v>
      </c>
      <c r="AL32" s="42">
        <v>0</v>
      </c>
      <c r="AM32" s="42">
        <v>0</v>
      </c>
      <c r="AN32" s="42">
        <v>0</v>
      </c>
      <c r="AO32" s="112">
        <v>0</v>
      </c>
    </row>
    <row r="33" spans="1:41" s="118" customFormat="1" ht="40" customHeight="1">
      <c r="A33" s="23">
        <v>21</v>
      </c>
      <c r="B33" s="21"/>
      <c r="C33" s="9"/>
      <c r="D33" s="9">
        <v>2</v>
      </c>
      <c r="E33" s="9"/>
      <c r="F33" s="9"/>
      <c r="G33" s="9"/>
      <c r="H33" s="9"/>
      <c r="I33" s="9"/>
      <c r="J33" s="21"/>
      <c r="K33" s="21"/>
      <c r="L33" s="31" t="s">
        <v>239</v>
      </c>
      <c r="M33" s="18" t="s">
        <v>240</v>
      </c>
      <c r="N33" s="140" t="s">
        <v>204</v>
      </c>
      <c r="O33" s="23"/>
      <c r="P33" s="14" t="s">
        <v>186</v>
      </c>
      <c r="Q33" s="23"/>
      <c r="R33" s="37" t="s">
        <v>71</v>
      </c>
      <c r="S33" s="31" t="s">
        <v>200</v>
      </c>
      <c r="T33" s="37" t="s">
        <v>21</v>
      </c>
      <c r="U33" s="37" t="s">
        <v>187</v>
      </c>
      <c r="V33" s="37" t="s">
        <v>188</v>
      </c>
      <c r="W33" s="15" t="s">
        <v>201</v>
      </c>
      <c r="X33" s="9" t="s">
        <v>190</v>
      </c>
      <c r="Y33" s="161" t="s">
        <v>21</v>
      </c>
      <c r="Z33" s="22" t="s">
        <v>21</v>
      </c>
      <c r="AA33" s="159">
        <f>AA38+AA48+AA51+AA57*AJ57</f>
        <v>1.3832</v>
      </c>
      <c r="AB33" s="37" t="s">
        <v>21</v>
      </c>
      <c r="AC33" s="23"/>
      <c r="AD33" s="23"/>
      <c r="AE33" s="23"/>
      <c r="AF33" s="23"/>
      <c r="AG33" s="44"/>
      <c r="AH33" s="44"/>
      <c r="AI33" s="58"/>
      <c r="AJ33" s="19">
        <v>0</v>
      </c>
      <c r="AK33" s="42">
        <v>1</v>
      </c>
      <c r="AL33" s="42">
        <v>0</v>
      </c>
      <c r="AM33" s="42">
        <v>0</v>
      </c>
      <c r="AN33" s="42">
        <v>0</v>
      </c>
      <c r="AO33" s="112">
        <v>0</v>
      </c>
    </row>
    <row r="34" spans="1:41" s="118" customFormat="1" ht="52" customHeight="1">
      <c r="A34" s="23">
        <v>22</v>
      </c>
      <c r="B34" s="21"/>
      <c r="C34" s="9"/>
      <c r="D34" s="10">
        <v>2</v>
      </c>
      <c r="E34" s="9"/>
      <c r="F34" s="9"/>
      <c r="G34" s="9"/>
      <c r="H34" s="9"/>
      <c r="I34" s="9"/>
      <c r="J34" s="21"/>
      <c r="K34" s="21"/>
      <c r="L34" s="31" t="s">
        <v>241</v>
      </c>
      <c r="M34" s="18" t="s">
        <v>242</v>
      </c>
      <c r="N34" s="140" t="s">
        <v>243</v>
      </c>
      <c r="O34" s="23"/>
      <c r="P34" s="14" t="s">
        <v>186</v>
      </c>
      <c r="Q34" s="23"/>
      <c r="R34" s="37" t="s">
        <v>71</v>
      </c>
      <c r="S34" s="31" t="s">
        <v>200</v>
      </c>
      <c r="T34" s="37" t="s">
        <v>21</v>
      </c>
      <c r="U34" s="37" t="s">
        <v>187</v>
      </c>
      <c r="V34" s="37" t="s">
        <v>188</v>
      </c>
      <c r="W34" s="15" t="s">
        <v>201</v>
      </c>
      <c r="X34" s="9" t="s">
        <v>190</v>
      </c>
      <c r="Y34" s="161" t="s">
        <v>21</v>
      </c>
      <c r="Z34" s="22" t="s">
        <v>21</v>
      </c>
      <c r="AA34" s="159">
        <f>AA39+AA49+AA52+AA57*AL57+AA50</f>
        <v>1.5122</v>
      </c>
      <c r="AB34" s="37" t="s">
        <v>21</v>
      </c>
      <c r="AC34" s="23"/>
      <c r="AD34" s="23"/>
      <c r="AE34" s="23"/>
      <c r="AF34" s="23"/>
      <c r="AG34" s="44"/>
      <c r="AH34" s="44"/>
      <c r="AI34" s="58"/>
      <c r="AJ34" s="19">
        <v>0</v>
      </c>
      <c r="AK34" s="42">
        <v>0</v>
      </c>
      <c r="AL34" s="53">
        <v>1</v>
      </c>
      <c r="AM34" s="42">
        <v>0</v>
      </c>
      <c r="AN34" s="42">
        <v>0</v>
      </c>
      <c r="AO34" s="112">
        <v>0</v>
      </c>
    </row>
    <row r="35" spans="1:41" s="118" customFormat="1" ht="51" customHeight="1">
      <c r="A35" s="23">
        <v>23</v>
      </c>
      <c r="B35" s="21"/>
      <c r="C35" s="9"/>
      <c r="D35" s="32">
        <v>2</v>
      </c>
      <c r="E35" s="9"/>
      <c r="F35" s="9"/>
      <c r="G35" s="9"/>
      <c r="H35" s="9"/>
      <c r="I35" s="9"/>
      <c r="J35" s="21"/>
      <c r="K35" s="21"/>
      <c r="L35" s="59" t="s">
        <v>244</v>
      </c>
      <c r="M35" s="18" t="s">
        <v>245</v>
      </c>
      <c r="N35" s="140" t="s">
        <v>246</v>
      </c>
      <c r="O35" s="23"/>
      <c r="P35" s="14" t="s">
        <v>186</v>
      </c>
      <c r="Q35" s="23"/>
      <c r="R35" s="37" t="s">
        <v>71</v>
      </c>
      <c r="S35" s="31" t="s">
        <v>200</v>
      </c>
      <c r="T35" s="37" t="s">
        <v>21</v>
      </c>
      <c r="U35" s="37" t="s">
        <v>187</v>
      </c>
      <c r="V35" s="37" t="s">
        <v>188</v>
      </c>
      <c r="W35" s="15" t="s">
        <v>201</v>
      </c>
      <c r="X35" s="9" t="s">
        <v>190</v>
      </c>
      <c r="Y35" s="161" t="s">
        <v>21</v>
      </c>
      <c r="Z35" s="22" t="s">
        <v>21</v>
      </c>
      <c r="AA35" s="162">
        <f>AA40+AA48+AA52+AA57*AM57</f>
        <v>1.3881999999999999</v>
      </c>
      <c r="AB35" s="37" t="s">
        <v>21</v>
      </c>
      <c r="AC35" s="23"/>
      <c r="AD35" s="23"/>
      <c r="AE35" s="23"/>
      <c r="AF35" s="23"/>
      <c r="AG35" s="44"/>
      <c r="AH35" s="44"/>
      <c r="AI35" s="58"/>
      <c r="AJ35" s="19">
        <v>0</v>
      </c>
      <c r="AK35" s="42">
        <v>0</v>
      </c>
      <c r="AL35" s="42">
        <v>0</v>
      </c>
      <c r="AM35" s="42">
        <v>1</v>
      </c>
      <c r="AN35" s="42">
        <v>0</v>
      </c>
      <c r="AO35" s="112">
        <v>0</v>
      </c>
    </row>
    <row r="36" spans="1:41" s="118" customFormat="1" ht="51" customHeight="1">
      <c r="A36" s="23">
        <v>24</v>
      </c>
      <c r="B36" s="21"/>
      <c r="C36" s="9"/>
      <c r="D36" s="32">
        <v>2</v>
      </c>
      <c r="E36" s="9"/>
      <c r="F36" s="9"/>
      <c r="G36" s="9"/>
      <c r="H36" s="9"/>
      <c r="I36" s="9"/>
      <c r="J36" s="21"/>
      <c r="K36" s="21"/>
      <c r="L36" s="59" t="s">
        <v>247</v>
      </c>
      <c r="M36" s="18" t="s">
        <v>248</v>
      </c>
      <c r="N36" s="140" t="s">
        <v>249</v>
      </c>
      <c r="O36" s="23"/>
      <c r="P36" s="14" t="s">
        <v>186</v>
      </c>
      <c r="Q36" s="23"/>
      <c r="R36" s="37" t="s">
        <v>71</v>
      </c>
      <c r="S36" s="31" t="s">
        <v>200</v>
      </c>
      <c r="T36" s="37" t="s">
        <v>21</v>
      </c>
      <c r="U36" s="37" t="s">
        <v>187</v>
      </c>
      <c r="V36" s="37" t="s">
        <v>188</v>
      </c>
      <c r="W36" s="15" t="s">
        <v>201</v>
      </c>
      <c r="X36" s="9" t="s">
        <v>190</v>
      </c>
      <c r="Y36" s="161" t="s">
        <v>21</v>
      </c>
      <c r="Z36" s="22" t="s">
        <v>21</v>
      </c>
      <c r="AA36" s="162">
        <f>AA41+AA49+AA50+AA52+AA57*AN57</f>
        <v>1.5171999999999999</v>
      </c>
      <c r="AB36" s="37" t="s">
        <v>21</v>
      </c>
      <c r="AC36" s="23"/>
      <c r="AD36" s="23"/>
      <c r="AE36" s="23"/>
      <c r="AF36" s="23"/>
      <c r="AG36" s="44"/>
      <c r="AH36" s="44"/>
      <c r="AI36" s="58"/>
      <c r="AJ36" s="19">
        <v>0</v>
      </c>
      <c r="AK36" s="42">
        <v>0</v>
      </c>
      <c r="AL36" s="42">
        <v>0</v>
      </c>
      <c r="AM36" s="42">
        <v>0</v>
      </c>
      <c r="AN36" s="177">
        <v>1</v>
      </c>
      <c r="AO36" s="112">
        <v>0</v>
      </c>
    </row>
    <row r="37" spans="1:41" s="99" customFormat="1" ht="40" customHeight="1">
      <c r="A37" s="16"/>
      <c r="B37" s="43"/>
      <c r="C37" s="12"/>
      <c r="D37" s="12">
        <v>2</v>
      </c>
      <c r="E37" s="12"/>
      <c r="F37" s="12"/>
      <c r="G37" s="12"/>
      <c r="H37" s="12"/>
      <c r="I37" s="12"/>
      <c r="J37" s="16"/>
      <c r="K37" s="16"/>
      <c r="L37" s="28" t="s">
        <v>81</v>
      </c>
      <c r="M37" s="24" t="s">
        <v>82</v>
      </c>
      <c r="N37" s="141" t="s">
        <v>197</v>
      </c>
      <c r="O37" s="16"/>
      <c r="P37" s="11" t="s">
        <v>186</v>
      </c>
      <c r="Q37" s="16"/>
      <c r="R37" s="40" t="s">
        <v>71</v>
      </c>
      <c r="S37" s="28" t="s">
        <v>200</v>
      </c>
      <c r="T37" s="40" t="s">
        <v>21</v>
      </c>
      <c r="U37" s="40" t="s">
        <v>187</v>
      </c>
      <c r="V37" s="40" t="s">
        <v>188</v>
      </c>
      <c r="W37" s="13" t="s">
        <v>201</v>
      </c>
      <c r="X37" s="12" t="s">
        <v>190</v>
      </c>
      <c r="Y37" s="45" t="s">
        <v>21</v>
      </c>
      <c r="Z37" s="103" t="s">
        <v>21</v>
      </c>
      <c r="AA37" s="47">
        <v>1.3832</v>
      </c>
      <c r="AB37" s="40"/>
      <c r="AC37" s="55"/>
      <c r="AD37" s="55"/>
      <c r="AE37" s="55"/>
      <c r="AF37" s="55"/>
      <c r="AG37" s="55"/>
      <c r="AH37" s="55"/>
      <c r="AI37" s="56"/>
      <c r="AJ37" s="26">
        <v>0</v>
      </c>
      <c r="AK37" s="26">
        <v>0</v>
      </c>
      <c r="AL37" s="26">
        <v>0</v>
      </c>
      <c r="AM37" s="26">
        <v>0</v>
      </c>
      <c r="AN37" s="26">
        <v>0</v>
      </c>
      <c r="AO37" s="26">
        <v>1</v>
      </c>
    </row>
    <row r="38" spans="1:41" s="99" customFormat="1" ht="40" customHeight="1">
      <c r="A38" s="23">
        <v>25</v>
      </c>
      <c r="B38" s="21"/>
      <c r="C38" s="9"/>
      <c r="D38" s="9"/>
      <c r="E38" s="9">
        <v>3</v>
      </c>
      <c r="F38" s="9"/>
      <c r="G38" s="9"/>
      <c r="H38" s="9"/>
      <c r="I38" s="9"/>
      <c r="J38" s="23"/>
      <c r="K38" s="23"/>
      <c r="L38" s="105" t="s">
        <v>250</v>
      </c>
      <c r="M38" s="18" t="s">
        <v>251</v>
      </c>
      <c r="N38" s="35" t="s">
        <v>252</v>
      </c>
      <c r="O38" s="23"/>
      <c r="P38" s="14" t="s">
        <v>186</v>
      </c>
      <c r="Q38" s="21"/>
      <c r="R38" s="37" t="s">
        <v>71</v>
      </c>
      <c r="S38" s="105" t="s">
        <v>250</v>
      </c>
      <c r="T38" s="19" t="s">
        <v>71</v>
      </c>
      <c r="U38" s="37" t="s">
        <v>187</v>
      </c>
      <c r="V38" s="37" t="s">
        <v>188</v>
      </c>
      <c r="W38" s="15" t="s">
        <v>201</v>
      </c>
      <c r="X38" s="9" t="s">
        <v>190</v>
      </c>
      <c r="Y38" s="161" t="s">
        <v>21</v>
      </c>
      <c r="Z38" s="22" t="s">
        <v>21</v>
      </c>
      <c r="AA38" s="159">
        <f>AA42+AA46*AJ46+AA47*AJ47</f>
        <v>1.0742</v>
      </c>
      <c r="AB38" s="37" t="s">
        <v>21</v>
      </c>
      <c r="AC38" s="44"/>
      <c r="AD38" s="44"/>
      <c r="AE38" s="44"/>
      <c r="AF38" s="44"/>
      <c r="AG38" s="44"/>
      <c r="AH38" s="44"/>
      <c r="AI38" s="58"/>
      <c r="AJ38" s="19">
        <v>1</v>
      </c>
      <c r="AK38" s="19">
        <v>1</v>
      </c>
      <c r="AL38" s="19">
        <v>0</v>
      </c>
      <c r="AM38" s="19">
        <v>0</v>
      </c>
      <c r="AN38" s="19">
        <v>0</v>
      </c>
      <c r="AO38" s="26">
        <v>0</v>
      </c>
    </row>
    <row r="39" spans="1:41" s="99" customFormat="1" ht="40" customHeight="1">
      <c r="A39" s="23">
        <v>26</v>
      </c>
      <c r="B39" s="21"/>
      <c r="C39" s="9"/>
      <c r="D39" s="9"/>
      <c r="E39" s="10">
        <v>3</v>
      </c>
      <c r="F39" s="9"/>
      <c r="G39" s="9"/>
      <c r="H39" s="9"/>
      <c r="I39" s="9"/>
      <c r="J39" s="23"/>
      <c r="K39" s="23"/>
      <c r="L39" s="105" t="s">
        <v>253</v>
      </c>
      <c r="M39" s="18" t="s">
        <v>254</v>
      </c>
      <c r="N39" s="35" t="s">
        <v>243</v>
      </c>
      <c r="O39" s="23"/>
      <c r="P39" s="14" t="s">
        <v>186</v>
      </c>
      <c r="Q39" s="21"/>
      <c r="R39" s="37" t="s">
        <v>71</v>
      </c>
      <c r="S39" s="105" t="s">
        <v>253</v>
      </c>
      <c r="T39" s="19" t="s">
        <v>71</v>
      </c>
      <c r="U39" s="37" t="s">
        <v>187</v>
      </c>
      <c r="V39" s="37" t="s">
        <v>188</v>
      </c>
      <c r="W39" s="15" t="s">
        <v>201</v>
      </c>
      <c r="X39" s="9" t="s">
        <v>190</v>
      </c>
      <c r="Y39" s="161" t="s">
        <v>21</v>
      </c>
      <c r="Z39" s="22" t="s">
        <v>21</v>
      </c>
      <c r="AA39" s="159">
        <f>AA43+AA46*AJ46+AA47*AJ47</f>
        <v>1.0032000000000001</v>
      </c>
      <c r="AB39" s="37" t="s">
        <v>21</v>
      </c>
      <c r="AC39" s="44"/>
      <c r="AD39" s="44"/>
      <c r="AE39" s="44"/>
      <c r="AF39" s="44"/>
      <c r="AG39" s="44"/>
      <c r="AH39" s="44"/>
      <c r="AI39" s="58"/>
      <c r="AJ39" s="19">
        <v>0</v>
      </c>
      <c r="AK39" s="19">
        <v>0</v>
      </c>
      <c r="AL39" s="54">
        <v>1</v>
      </c>
      <c r="AM39" s="19">
        <v>0</v>
      </c>
      <c r="AN39" s="19">
        <v>0</v>
      </c>
      <c r="AO39" s="26">
        <v>0</v>
      </c>
    </row>
    <row r="40" spans="1:41" s="99" customFormat="1" ht="40" customHeight="1">
      <c r="A40" s="23">
        <v>27</v>
      </c>
      <c r="B40" s="21"/>
      <c r="C40" s="9"/>
      <c r="D40" s="9"/>
      <c r="E40" s="32">
        <v>3</v>
      </c>
      <c r="F40" s="9"/>
      <c r="G40" s="9"/>
      <c r="H40" s="9"/>
      <c r="I40" s="9"/>
      <c r="J40" s="23"/>
      <c r="K40" s="23"/>
      <c r="L40" s="59" t="s">
        <v>255</v>
      </c>
      <c r="M40" s="18" t="s">
        <v>256</v>
      </c>
      <c r="N40" s="35" t="s">
        <v>257</v>
      </c>
      <c r="O40" s="23"/>
      <c r="P40" s="14" t="s">
        <v>186</v>
      </c>
      <c r="Q40" s="21"/>
      <c r="R40" s="37" t="s">
        <v>71</v>
      </c>
      <c r="S40" s="31" t="s">
        <v>200</v>
      </c>
      <c r="T40" s="19" t="s">
        <v>71</v>
      </c>
      <c r="U40" s="37" t="s">
        <v>187</v>
      </c>
      <c r="V40" s="37" t="s">
        <v>188</v>
      </c>
      <c r="W40" s="15" t="s">
        <v>201</v>
      </c>
      <c r="X40" s="9" t="s">
        <v>190</v>
      </c>
      <c r="Y40" s="161" t="s">
        <v>21</v>
      </c>
      <c r="Z40" s="22" t="s">
        <v>21</v>
      </c>
      <c r="AA40" s="162">
        <f>AA44+AA46*AM46+AA47*AM47</f>
        <v>1.0791999999999999</v>
      </c>
      <c r="AB40" s="37" t="s">
        <v>21</v>
      </c>
      <c r="AC40" s="44"/>
      <c r="AD40" s="44"/>
      <c r="AE40" s="44"/>
      <c r="AF40" s="44"/>
      <c r="AG40" s="44"/>
      <c r="AH40" s="44"/>
      <c r="AI40" s="58"/>
      <c r="AJ40" s="19">
        <v>0</v>
      </c>
      <c r="AK40" s="19">
        <v>0</v>
      </c>
      <c r="AL40" s="19">
        <v>0</v>
      </c>
      <c r="AM40" s="19">
        <v>1</v>
      </c>
      <c r="AN40" s="19">
        <v>0</v>
      </c>
      <c r="AO40" s="26">
        <v>1</v>
      </c>
    </row>
    <row r="41" spans="1:41" s="99" customFormat="1" ht="40" customHeight="1">
      <c r="A41" s="23">
        <v>28</v>
      </c>
      <c r="B41" s="21"/>
      <c r="C41" s="9"/>
      <c r="D41" s="9"/>
      <c r="E41" s="32">
        <v>3</v>
      </c>
      <c r="F41" s="9"/>
      <c r="G41" s="9"/>
      <c r="H41" s="9"/>
      <c r="I41" s="9"/>
      <c r="J41" s="23"/>
      <c r="K41" s="23"/>
      <c r="L41" s="59" t="s">
        <v>258</v>
      </c>
      <c r="M41" s="18" t="s">
        <v>259</v>
      </c>
      <c r="N41" s="35" t="s">
        <v>260</v>
      </c>
      <c r="O41" s="23"/>
      <c r="P41" s="14" t="s">
        <v>186</v>
      </c>
      <c r="Q41" s="21"/>
      <c r="R41" s="37" t="s">
        <v>71</v>
      </c>
      <c r="S41" s="31" t="s">
        <v>200</v>
      </c>
      <c r="T41" s="19" t="s">
        <v>71</v>
      </c>
      <c r="U41" s="37" t="s">
        <v>187</v>
      </c>
      <c r="V41" s="37" t="s">
        <v>188</v>
      </c>
      <c r="W41" s="15" t="s">
        <v>201</v>
      </c>
      <c r="X41" s="9" t="s">
        <v>190</v>
      </c>
      <c r="Y41" s="161" t="s">
        <v>21</v>
      </c>
      <c r="Z41" s="22" t="s">
        <v>21</v>
      </c>
      <c r="AA41" s="162">
        <f>AA45+AA46*AN46+AA47*AN47</f>
        <v>1.0082</v>
      </c>
      <c r="AB41" s="37" t="s">
        <v>21</v>
      </c>
      <c r="AC41" s="44"/>
      <c r="AD41" s="44"/>
      <c r="AE41" s="44"/>
      <c r="AF41" s="44"/>
      <c r="AG41" s="44"/>
      <c r="AH41" s="44"/>
      <c r="AI41" s="58"/>
      <c r="AJ41" s="19">
        <v>0</v>
      </c>
      <c r="AK41" s="19">
        <v>0</v>
      </c>
      <c r="AL41" s="19">
        <v>0</v>
      </c>
      <c r="AM41" s="19">
        <v>0</v>
      </c>
      <c r="AN41" s="178">
        <v>1</v>
      </c>
      <c r="AO41" s="26">
        <v>0</v>
      </c>
    </row>
    <row r="42" spans="1:41" s="99" customFormat="1" ht="40" customHeight="1">
      <c r="A42" s="23">
        <v>29</v>
      </c>
      <c r="B42" s="14"/>
      <c r="C42" s="9"/>
      <c r="D42" s="9"/>
      <c r="E42" s="9"/>
      <c r="F42" s="9">
        <v>4</v>
      </c>
      <c r="G42" s="9"/>
      <c r="H42" s="9"/>
      <c r="I42" s="9"/>
      <c r="J42" s="19"/>
      <c r="K42" s="23"/>
      <c r="L42" s="31" t="s">
        <v>261</v>
      </c>
      <c r="M42" s="18" t="s">
        <v>262</v>
      </c>
      <c r="N42" s="35" t="s">
        <v>252</v>
      </c>
      <c r="O42" s="23"/>
      <c r="P42" s="14" t="s">
        <v>186</v>
      </c>
      <c r="Q42" s="21"/>
      <c r="R42" s="37" t="s">
        <v>71</v>
      </c>
      <c r="S42" s="31" t="s">
        <v>200</v>
      </c>
      <c r="T42" s="37" t="s">
        <v>21</v>
      </c>
      <c r="U42" s="37" t="s">
        <v>187</v>
      </c>
      <c r="V42" s="37" t="s">
        <v>188</v>
      </c>
      <c r="W42" s="15" t="s">
        <v>216</v>
      </c>
      <c r="X42" s="9" t="s">
        <v>263</v>
      </c>
      <c r="Y42" s="18" t="s">
        <v>264</v>
      </c>
      <c r="Z42" s="163" t="s">
        <v>21</v>
      </c>
      <c r="AA42" s="159">
        <v>1.05</v>
      </c>
      <c r="AB42" s="37" t="s">
        <v>21</v>
      </c>
      <c r="AC42" s="14"/>
      <c r="AD42" s="14"/>
      <c r="AE42" s="14"/>
      <c r="AF42" s="14"/>
      <c r="AG42" s="44"/>
      <c r="AH42" s="44"/>
      <c r="AI42" s="58"/>
      <c r="AJ42" s="19">
        <v>1</v>
      </c>
      <c r="AK42" s="19">
        <v>1</v>
      </c>
      <c r="AL42" s="19">
        <v>0</v>
      </c>
      <c r="AM42" s="19">
        <v>0</v>
      </c>
      <c r="AN42" s="19">
        <v>0</v>
      </c>
      <c r="AO42" s="26">
        <v>0</v>
      </c>
    </row>
    <row r="43" spans="1:41" s="98" customFormat="1" ht="40" customHeight="1">
      <c r="A43" s="23">
        <v>30</v>
      </c>
      <c r="B43" s="14"/>
      <c r="C43" s="9"/>
      <c r="D43" s="9"/>
      <c r="E43" s="9"/>
      <c r="F43" s="10">
        <v>4</v>
      </c>
      <c r="G43" s="9"/>
      <c r="H43" s="9"/>
      <c r="I43" s="9"/>
      <c r="J43" s="19"/>
      <c r="K43" s="23"/>
      <c r="L43" s="31" t="s">
        <v>265</v>
      </c>
      <c r="M43" s="18" t="s">
        <v>266</v>
      </c>
      <c r="N43" s="35" t="s">
        <v>243</v>
      </c>
      <c r="O43" s="23"/>
      <c r="P43" s="14" t="s">
        <v>186</v>
      </c>
      <c r="Q43" s="21"/>
      <c r="R43" s="37" t="s">
        <v>71</v>
      </c>
      <c r="S43" s="31" t="s">
        <v>200</v>
      </c>
      <c r="T43" s="37" t="s">
        <v>21</v>
      </c>
      <c r="U43" s="37" t="s">
        <v>187</v>
      </c>
      <c r="V43" s="37" t="s">
        <v>188</v>
      </c>
      <c r="W43" s="15" t="s">
        <v>216</v>
      </c>
      <c r="X43" s="9" t="s">
        <v>263</v>
      </c>
      <c r="Y43" s="18" t="s">
        <v>264</v>
      </c>
      <c r="Z43" s="163" t="s">
        <v>21</v>
      </c>
      <c r="AA43" s="159">
        <v>0.97899999999999998</v>
      </c>
      <c r="AB43" s="37" t="s">
        <v>21</v>
      </c>
      <c r="AC43" s="14"/>
      <c r="AD43" s="14"/>
      <c r="AE43" s="14"/>
      <c r="AF43" s="14"/>
      <c r="AG43" s="44"/>
      <c r="AH43" s="44"/>
      <c r="AI43" s="58"/>
      <c r="AJ43" s="19">
        <v>0</v>
      </c>
      <c r="AK43" s="19">
        <v>0</v>
      </c>
      <c r="AL43" s="54">
        <v>1</v>
      </c>
      <c r="AM43" s="19">
        <v>0</v>
      </c>
      <c r="AN43" s="19">
        <v>0</v>
      </c>
      <c r="AO43" s="26">
        <v>0</v>
      </c>
    </row>
    <row r="44" spans="1:41" s="98" customFormat="1" ht="40" customHeight="1">
      <c r="A44" s="23">
        <v>31</v>
      </c>
      <c r="B44" s="14"/>
      <c r="C44" s="9"/>
      <c r="D44" s="9"/>
      <c r="E44" s="9"/>
      <c r="F44" s="32">
        <v>4</v>
      </c>
      <c r="G44" s="9"/>
      <c r="H44" s="9"/>
      <c r="I44" s="9"/>
      <c r="J44" s="19"/>
      <c r="K44" s="23"/>
      <c r="L44" s="59" t="s">
        <v>267</v>
      </c>
      <c r="M44" s="18" t="s">
        <v>268</v>
      </c>
      <c r="N44" s="35" t="s">
        <v>257</v>
      </c>
      <c r="O44" s="23"/>
      <c r="P44" s="14" t="s">
        <v>186</v>
      </c>
      <c r="Q44" s="21"/>
      <c r="R44" s="37" t="s">
        <v>71</v>
      </c>
      <c r="S44" s="31" t="s">
        <v>200</v>
      </c>
      <c r="T44" s="37" t="s">
        <v>21</v>
      </c>
      <c r="U44" s="37" t="s">
        <v>187</v>
      </c>
      <c r="V44" s="37" t="s">
        <v>188</v>
      </c>
      <c r="W44" s="15" t="s">
        <v>216</v>
      </c>
      <c r="X44" s="9" t="s">
        <v>263</v>
      </c>
      <c r="Y44" s="18" t="s">
        <v>264</v>
      </c>
      <c r="Z44" s="163" t="s">
        <v>21</v>
      </c>
      <c r="AA44" s="162">
        <v>1.0549999999999999</v>
      </c>
      <c r="AB44" s="37" t="s">
        <v>21</v>
      </c>
      <c r="AC44" s="14"/>
      <c r="AD44" s="14"/>
      <c r="AE44" s="14"/>
      <c r="AF44" s="14"/>
      <c r="AG44" s="44"/>
      <c r="AH44" s="44"/>
      <c r="AI44" s="58"/>
      <c r="AJ44" s="19">
        <v>0</v>
      </c>
      <c r="AK44" s="19">
        <v>0</v>
      </c>
      <c r="AL44" s="19">
        <v>0</v>
      </c>
      <c r="AM44" s="19">
        <v>1</v>
      </c>
      <c r="AN44" s="19">
        <v>0</v>
      </c>
      <c r="AO44" s="26">
        <v>1</v>
      </c>
    </row>
    <row r="45" spans="1:41" s="98" customFormat="1" ht="40" customHeight="1">
      <c r="A45" s="23">
        <v>32</v>
      </c>
      <c r="B45" s="14"/>
      <c r="C45" s="9"/>
      <c r="D45" s="9"/>
      <c r="E45" s="9"/>
      <c r="F45" s="32">
        <v>4</v>
      </c>
      <c r="G45" s="9"/>
      <c r="H45" s="9"/>
      <c r="I45" s="9"/>
      <c r="J45" s="19"/>
      <c r="K45" s="23"/>
      <c r="L45" s="59" t="s">
        <v>269</v>
      </c>
      <c r="M45" s="18" t="s">
        <v>270</v>
      </c>
      <c r="N45" s="35" t="s">
        <v>271</v>
      </c>
      <c r="O45" s="23"/>
      <c r="P45" s="14" t="s">
        <v>186</v>
      </c>
      <c r="Q45" s="21"/>
      <c r="R45" s="37" t="s">
        <v>71</v>
      </c>
      <c r="S45" s="31" t="s">
        <v>200</v>
      </c>
      <c r="T45" s="37" t="s">
        <v>21</v>
      </c>
      <c r="U45" s="37" t="s">
        <v>187</v>
      </c>
      <c r="V45" s="37" t="s">
        <v>188</v>
      </c>
      <c r="W45" s="15" t="s">
        <v>216</v>
      </c>
      <c r="X45" s="9" t="s">
        <v>263</v>
      </c>
      <c r="Y45" s="18" t="s">
        <v>264</v>
      </c>
      <c r="Z45" s="163" t="s">
        <v>21</v>
      </c>
      <c r="AA45" s="162">
        <v>0.98399999999999999</v>
      </c>
      <c r="AB45" s="37" t="s">
        <v>21</v>
      </c>
      <c r="AC45" s="14"/>
      <c r="AD45" s="14"/>
      <c r="AE45" s="14"/>
      <c r="AF45" s="14"/>
      <c r="AG45" s="44"/>
      <c r="AH45" s="44"/>
      <c r="AI45" s="58"/>
      <c r="AJ45" s="19">
        <v>0</v>
      </c>
      <c r="AK45" s="19">
        <v>0</v>
      </c>
      <c r="AL45" s="19">
        <v>0</v>
      </c>
      <c r="AM45" s="19">
        <v>0</v>
      </c>
      <c r="AN45" s="178">
        <v>1</v>
      </c>
      <c r="AO45" s="26">
        <v>0</v>
      </c>
    </row>
    <row r="46" spans="1:41" ht="40" customHeight="1">
      <c r="A46" s="23">
        <v>33</v>
      </c>
      <c r="B46" s="14"/>
      <c r="C46" s="9"/>
      <c r="D46" s="9"/>
      <c r="E46" s="9"/>
      <c r="F46" s="9">
        <v>4</v>
      </c>
      <c r="G46" s="9"/>
      <c r="H46" s="9"/>
      <c r="I46" s="9"/>
      <c r="J46" s="19"/>
      <c r="K46" s="23"/>
      <c r="L46" s="116" t="s">
        <v>272</v>
      </c>
      <c r="M46" s="18" t="s">
        <v>273</v>
      </c>
      <c r="N46" s="35" t="s">
        <v>274</v>
      </c>
      <c r="O46" s="23"/>
      <c r="P46" s="14" t="s">
        <v>186</v>
      </c>
      <c r="Q46" s="37"/>
      <c r="R46" s="37" t="s">
        <v>71</v>
      </c>
      <c r="S46" s="31" t="s">
        <v>200</v>
      </c>
      <c r="T46" s="37" t="s">
        <v>21</v>
      </c>
      <c r="U46" s="37" t="s">
        <v>188</v>
      </c>
      <c r="V46" s="37" t="s">
        <v>187</v>
      </c>
      <c r="W46" s="15" t="s">
        <v>210</v>
      </c>
      <c r="X46" s="9" t="s">
        <v>275</v>
      </c>
      <c r="Y46" s="163" t="s">
        <v>276</v>
      </c>
      <c r="Z46" s="163" t="s">
        <v>21</v>
      </c>
      <c r="AA46" s="159">
        <v>3.3999999999999998E-3</v>
      </c>
      <c r="AB46" s="37" t="s">
        <v>21</v>
      </c>
      <c r="AC46" s="14"/>
      <c r="AD46" s="14"/>
      <c r="AE46" s="14"/>
      <c r="AF46" s="14"/>
      <c r="AG46" s="44"/>
      <c r="AH46" s="44"/>
      <c r="AI46" s="58"/>
      <c r="AJ46" s="9">
        <v>2</v>
      </c>
      <c r="AK46" s="19">
        <v>2</v>
      </c>
      <c r="AL46" s="19">
        <v>2</v>
      </c>
      <c r="AM46" s="19">
        <v>2</v>
      </c>
      <c r="AN46" s="19">
        <v>2</v>
      </c>
      <c r="AO46" s="26">
        <v>2</v>
      </c>
    </row>
    <row r="47" spans="1:41" ht="40" customHeight="1">
      <c r="A47" s="23">
        <v>34</v>
      </c>
      <c r="B47" s="14"/>
      <c r="C47" s="9"/>
      <c r="D47" s="9"/>
      <c r="E47" s="9"/>
      <c r="F47" s="9">
        <v>4</v>
      </c>
      <c r="G47" s="9"/>
      <c r="H47" s="9"/>
      <c r="I47" s="9"/>
      <c r="J47" s="19"/>
      <c r="K47" s="23"/>
      <c r="L47" s="116" t="s">
        <v>277</v>
      </c>
      <c r="M47" s="18" t="s">
        <v>278</v>
      </c>
      <c r="N47" s="35" t="s">
        <v>274</v>
      </c>
      <c r="O47" s="23"/>
      <c r="P47" s="14" t="s">
        <v>186</v>
      </c>
      <c r="Q47" s="37"/>
      <c r="R47" s="37" t="s">
        <v>71</v>
      </c>
      <c r="S47" s="31" t="s">
        <v>200</v>
      </c>
      <c r="T47" s="37" t="s">
        <v>21</v>
      </c>
      <c r="U47" s="37" t="s">
        <v>188</v>
      </c>
      <c r="V47" s="37" t="s">
        <v>187</v>
      </c>
      <c r="W47" s="15" t="s">
        <v>210</v>
      </c>
      <c r="X47" s="9" t="s">
        <v>275</v>
      </c>
      <c r="Y47" s="163" t="s">
        <v>276</v>
      </c>
      <c r="Z47" s="163" t="s">
        <v>21</v>
      </c>
      <c r="AA47" s="159">
        <v>5.7999999999999996E-3</v>
      </c>
      <c r="AB47" s="37" t="s">
        <v>21</v>
      </c>
      <c r="AC47" s="14"/>
      <c r="AD47" s="14"/>
      <c r="AE47" s="14"/>
      <c r="AF47" s="14"/>
      <c r="AG47" s="44"/>
      <c r="AH47" s="44"/>
      <c r="AI47" s="58"/>
      <c r="AJ47" s="9">
        <v>3</v>
      </c>
      <c r="AK47" s="19">
        <v>3</v>
      </c>
      <c r="AL47" s="19">
        <v>3</v>
      </c>
      <c r="AM47" s="19">
        <v>3</v>
      </c>
      <c r="AN47" s="19">
        <v>3</v>
      </c>
      <c r="AO47" s="26">
        <v>3</v>
      </c>
    </row>
    <row r="48" spans="1:41" s="99" customFormat="1" ht="40" customHeight="1">
      <c r="A48" s="23">
        <v>35</v>
      </c>
      <c r="B48" s="14"/>
      <c r="C48" s="9"/>
      <c r="D48" s="9"/>
      <c r="E48" s="9">
        <v>3</v>
      </c>
      <c r="F48" s="9"/>
      <c r="G48" s="9"/>
      <c r="H48" s="9"/>
      <c r="I48" s="9"/>
      <c r="J48" s="19"/>
      <c r="K48" s="19"/>
      <c r="L48" s="31" t="s">
        <v>279</v>
      </c>
      <c r="M48" s="18" t="s">
        <v>280</v>
      </c>
      <c r="N48" s="35" t="s">
        <v>281</v>
      </c>
      <c r="O48" s="23"/>
      <c r="P48" s="14" t="s">
        <v>186</v>
      </c>
      <c r="Q48" s="31"/>
      <c r="R48" s="37" t="s">
        <v>71</v>
      </c>
      <c r="S48" s="31" t="s">
        <v>200</v>
      </c>
      <c r="T48" s="37" t="s">
        <v>21</v>
      </c>
      <c r="U48" s="37" t="s">
        <v>188</v>
      </c>
      <c r="V48" s="37" t="s">
        <v>187</v>
      </c>
      <c r="W48" s="15" t="s">
        <v>282</v>
      </c>
      <c r="X48" s="15" t="s">
        <v>282</v>
      </c>
      <c r="Y48" s="161" t="s">
        <v>283</v>
      </c>
      <c r="Z48" s="163" t="s">
        <v>21</v>
      </c>
      <c r="AA48" s="159">
        <v>0.1</v>
      </c>
      <c r="AB48" s="37" t="s">
        <v>21</v>
      </c>
      <c r="AC48" s="19"/>
      <c r="AD48" s="19"/>
      <c r="AE48" s="19"/>
      <c r="AF48" s="19"/>
      <c r="AG48" s="44"/>
      <c r="AH48" s="44"/>
      <c r="AI48" s="58"/>
      <c r="AJ48" s="19">
        <v>1</v>
      </c>
      <c r="AK48" s="19">
        <v>1</v>
      </c>
      <c r="AL48" s="19">
        <v>0</v>
      </c>
      <c r="AM48" s="19">
        <v>1</v>
      </c>
      <c r="AN48" s="19">
        <v>0</v>
      </c>
      <c r="AO48" s="26">
        <v>1</v>
      </c>
    </row>
    <row r="49" spans="1:41" s="99" customFormat="1" ht="40" customHeight="1">
      <c r="A49" s="23">
        <v>36</v>
      </c>
      <c r="B49" s="14"/>
      <c r="C49" s="9"/>
      <c r="D49" s="9"/>
      <c r="E49" s="10">
        <v>3</v>
      </c>
      <c r="F49" s="9"/>
      <c r="G49" s="9"/>
      <c r="H49" s="9"/>
      <c r="I49" s="9"/>
      <c r="J49" s="19"/>
      <c r="K49" s="19"/>
      <c r="L49" s="31" t="s">
        <v>284</v>
      </c>
      <c r="M49" s="18" t="s">
        <v>285</v>
      </c>
      <c r="N49" s="34" t="s">
        <v>286</v>
      </c>
      <c r="O49" s="23"/>
      <c r="P49" s="14" t="s">
        <v>186</v>
      </c>
      <c r="Q49" s="31"/>
      <c r="R49" s="37" t="s">
        <v>71</v>
      </c>
      <c r="S49" s="31" t="s">
        <v>200</v>
      </c>
      <c r="T49" s="14" t="s">
        <v>21</v>
      </c>
      <c r="U49" s="37" t="s">
        <v>188</v>
      </c>
      <c r="V49" s="37" t="s">
        <v>187</v>
      </c>
      <c r="W49" s="15" t="s">
        <v>282</v>
      </c>
      <c r="X49" s="15" t="s">
        <v>282</v>
      </c>
      <c r="Y49" s="161" t="s">
        <v>283</v>
      </c>
      <c r="Z49" s="153" t="s">
        <v>21</v>
      </c>
      <c r="AA49" s="159">
        <v>0.1</v>
      </c>
      <c r="AB49" s="37" t="s">
        <v>21</v>
      </c>
      <c r="AC49" s="19"/>
      <c r="AD49" s="19"/>
      <c r="AE49" s="19"/>
      <c r="AF49" s="19"/>
      <c r="AG49" s="44"/>
      <c r="AH49" s="44"/>
      <c r="AI49" s="58"/>
      <c r="AJ49" s="9">
        <v>0</v>
      </c>
      <c r="AK49" s="19">
        <v>0</v>
      </c>
      <c r="AL49" s="54">
        <v>1</v>
      </c>
      <c r="AM49" s="19">
        <v>0</v>
      </c>
      <c r="AN49" s="178">
        <v>1</v>
      </c>
      <c r="AO49" s="26">
        <v>0</v>
      </c>
    </row>
    <row r="50" spans="1:41" s="99" customFormat="1" ht="40" customHeight="1">
      <c r="A50" s="23">
        <v>37</v>
      </c>
      <c r="B50" s="14"/>
      <c r="C50" s="9"/>
      <c r="D50" s="9"/>
      <c r="E50" s="10">
        <v>3</v>
      </c>
      <c r="F50" s="9"/>
      <c r="G50" s="9"/>
      <c r="H50" s="9"/>
      <c r="I50" s="9"/>
      <c r="J50" s="19"/>
      <c r="K50" s="19"/>
      <c r="L50" s="31" t="s">
        <v>287</v>
      </c>
      <c r="M50" s="18" t="s">
        <v>288</v>
      </c>
      <c r="N50" s="34" t="s">
        <v>289</v>
      </c>
      <c r="O50" s="23"/>
      <c r="P50" s="14" t="s">
        <v>186</v>
      </c>
      <c r="Q50" s="31"/>
      <c r="R50" s="37" t="s">
        <v>71</v>
      </c>
      <c r="S50" s="31" t="s">
        <v>200</v>
      </c>
      <c r="T50" s="14" t="s">
        <v>21</v>
      </c>
      <c r="U50" s="37" t="s">
        <v>187</v>
      </c>
      <c r="V50" s="37" t="s">
        <v>188</v>
      </c>
      <c r="W50" s="15" t="s">
        <v>201</v>
      </c>
      <c r="X50" s="9" t="s">
        <v>190</v>
      </c>
      <c r="Y50" s="163" t="s">
        <v>21</v>
      </c>
      <c r="Z50" s="163" t="s">
        <v>21</v>
      </c>
      <c r="AA50" s="159">
        <v>0.2</v>
      </c>
      <c r="AB50" s="37" t="s">
        <v>21</v>
      </c>
      <c r="AC50" s="19"/>
      <c r="AD50" s="19"/>
      <c r="AE50" s="19"/>
      <c r="AF50" s="19"/>
      <c r="AG50" s="44"/>
      <c r="AH50" s="44"/>
      <c r="AI50" s="58"/>
      <c r="AJ50" s="9">
        <v>0</v>
      </c>
      <c r="AK50" s="19">
        <v>0</v>
      </c>
      <c r="AL50" s="54">
        <v>1</v>
      </c>
      <c r="AM50" s="19">
        <v>0</v>
      </c>
      <c r="AN50" s="178">
        <v>1</v>
      </c>
      <c r="AO50" s="26">
        <v>0</v>
      </c>
    </row>
    <row r="51" spans="1:41" s="99" customFormat="1" ht="40" customHeight="1">
      <c r="A51" s="23">
        <v>38</v>
      </c>
      <c r="B51" s="14"/>
      <c r="C51" s="9"/>
      <c r="D51" s="9"/>
      <c r="E51" s="9">
        <v>3</v>
      </c>
      <c r="F51" s="9"/>
      <c r="G51" s="9"/>
      <c r="H51" s="9"/>
      <c r="I51" s="9"/>
      <c r="J51" s="19"/>
      <c r="K51" s="19"/>
      <c r="L51" s="31" t="s">
        <v>290</v>
      </c>
      <c r="M51" s="18" t="s">
        <v>89</v>
      </c>
      <c r="N51" s="140" t="s">
        <v>199</v>
      </c>
      <c r="O51" s="23"/>
      <c r="P51" s="14" t="s">
        <v>186</v>
      </c>
      <c r="Q51" s="31"/>
      <c r="R51" s="37" t="s">
        <v>71</v>
      </c>
      <c r="S51" s="31" t="s">
        <v>200</v>
      </c>
      <c r="T51" s="14" t="s">
        <v>21</v>
      </c>
      <c r="U51" s="37" t="s">
        <v>187</v>
      </c>
      <c r="V51" s="37" t="s">
        <v>188</v>
      </c>
      <c r="W51" s="15" t="s">
        <v>201</v>
      </c>
      <c r="X51" s="9" t="s">
        <v>190</v>
      </c>
      <c r="Y51" s="163" t="s">
        <v>21</v>
      </c>
      <c r="Z51" s="163" t="s">
        <v>21</v>
      </c>
      <c r="AA51" s="159">
        <v>0.2</v>
      </c>
      <c r="AB51" s="37" t="s">
        <v>21</v>
      </c>
      <c r="AC51" s="19"/>
      <c r="AD51" s="19"/>
      <c r="AE51" s="19"/>
      <c r="AF51" s="19"/>
      <c r="AG51" s="44"/>
      <c r="AH51" s="44"/>
      <c r="AI51" s="58"/>
      <c r="AJ51" s="9">
        <v>1</v>
      </c>
      <c r="AK51" s="19">
        <v>0</v>
      </c>
      <c r="AL51" s="19">
        <v>0</v>
      </c>
      <c r="AM51" s="19">
        <v>0</v>
      </c>
      <c r="AN51" s="19">
        <v>0</v>
      </c>
      <c r="AO51" s="26">
        <v>0</v>
      </c>
    </row>
    <row r="52" spans="1:41" ht="40" customHeight="1">
      <c r="A52" s="23">
        <v>39</v>
      </c>
      <c r="B52" s="14"/>
      <c r="C52" s="9"/>
      <c r="D52" s="9"/>
      <c r="E52" s="131">
        <v>3</v>
      </c>
      <c r="F52" s="15"/>
      <c r="G52" s="9"/>
      <c r="H52" s="9"/>
      <c r="I52" s="9"/>
      <c r="J52" s="19"/>
      <c r="K52" s="19"/>
      <c r="L52" s="31" t="s">
        <v>291</v>
      </c>
      <c r="M52" s="18" t="s">
        <v>292</v>
      </c>
      <c r="N52" s="140" t="s">
        <v>204</v>
      </c>
      <c r="O52" s="15"/>
      <c r="P52" s="14" t="s">
        <v>186</v>
      </c>
      <c r="Q52" s="23"/>
      <c r="R52" s="37" t="s">
        <v>71</v>
      </c>
      <c r="S52" s="31" t="s">
        <v>200</v>
      </c>
      <c r="T52" s="37" t="s">
        <v>21</v>
      </c>
      <c r="U52" s="37" t="s">
        <v>187</v>
      </c>
      <c r="V52" s="37" t="s">
        <v>188</v>
      </c>
      <c r="W52" s="15" t="s">
        <v>201</v>
      </c>
      <c r="X52" s="9" t="s">
        <v>190</v>
      </c>
      <c r="Y52" s="163" t="s">
        <v>21</v>
      </c>
      <c r="Z52" s="163" t="s">
        <v>21</v>
      </c>
      <c r="AA52" s="159">
        <v>0.2</v>
      </c>
      <c r="AB52" s="37" t="s">
        <v>21</v>
      </c>
      <c r="AC52" s="19"/>
      <c r="AD52" s="19"/>
      <c r="AE52" s="19"/>
      <c r="AF52" s="19"/>
      <c r="AG52" s="44"/>
      <c r="AH52" s="44"/>
      <c r="AI52" s="58"/>
      <c r="AJ52" s="19">
        <v>0</v>
      </c>
      <c r="AK52" s="19">
        <v>1</v>
      </c>
      <c r="AL52" s="19">
        <v>0</v>
      </c>
      <c r="AM52" s="19">
        <v>0</v>
      </c>
      <c r="AN52" s="178">
        <v>0</v>
      </c>
      <c r="AO52" s="26">
        <v>0</v>
      </c>
    </row>
    <row r="53" spans="1:41" s="119" customFormat="1" ht="53.15" customHeight="1">
      <c r="A53" s="132">
        <v>40</v>
      </c>
      <c r="B53" s="133"/>
      <c r="C53" s="134"/>
      <c r="D53" s="134"/>
      <c r="E53" s="135">
        <v>3</v>
      </c>
      <c r="F53" s="135"/>
      <c r="G53" s="134"/>
      <c r="H53" s="134"/>
      <c r="I53" s="134"/>
      <c r="J53" s="142"/>
      <c r="K53" s="142"/>
      <c r="L53" s="143" t="s">
        <v>118</v>
      </c>
      <c r="M53" s="144" t="s">
        <v>293</v>
      </c>
      <c r="N53" s="145" t="s">
        <v>294</v>
      </c>
      <c r="O53" s="135"/>
      <c r="P53" s="133" t="s">
        <v>186</v>
      </c>
      <c r="Q53" s="132"/>
      <c r="R53" s="147" t="s">
        <v>71</v>
      </c>
      <c r="S53" s="143" t="s">
        <v>200</v>
      </c>
      <c r="T53" s="147" t="s">
        <v>21</v>
      </c>
      <c r="U53" s="147" t="s">
        <v>187</v>
      </c>
      <c r="V53" s="147" t="s">
        <v>188</v>
      </c>
      <c r="W53" s="135" t="s">
        <v>201</v>
      </c>
      <c r="X53" s="134" t="s">
        <v>190</v>
      </c>
      <c r="Y53" s="164" t="s">
        <v>21</v>
      </c>
      <c r="Z53" s="164" t="s">
        <v>21</v>
      </c>
      <c r="AA53" s="165">
        <v>0.2</v>
      </c>
      <c r="AB53" s="147" t="s">
        <v>21</v>
      </c>
      <c r="AC53" s="142"/>
      <c r="AD53" s="142"/>
      <c r="AE53" s="142"/>
      <c r="AF53" s="142"/>
      <c r="AG53" s="179"/>
      <c r="AH53" s="179"/>
      <c r="AI53" s="180"/>
      <c r="AJ53" s="142">
        <v>0</v>
      </c>
      <c r="AK53" s="142">
        <v>0</v>
      </c>
      <c r="AL53" s="142">
        <v>1</v>
      </c>
      <c r="AM53" s="142">
        <v>0</v>
      </c>
      <c r="AN53" s="142">
        <v>0</v>
      </c>
      <c r="AO53" s="184">
        <v>0</v>
      </c>
    </row>
    <row r="54" spans="1:41" s="119" customFormat="1" ht="40" customHeight="1">
      <c r="A54" s="132">
        <v>41</v>
      </c>
      <c r="B54" s="133"/>
      <c r="C54" s="134"/>
      <c r="D54" s="134"/>
      <c r="E54" s="135">
        <v>3</v>
      </c>
      <c r="F54" s="135"/>
      <c r="G54" s="134"/>
      <c r="H54" s="134"/>
      <c r="I54" s="134"/>
      <c r="J54" s="142"/>
      <c r="K54" s="142"/>
      <c r="L54" s="143" t="s">
        <v>122</v>
      </c>
      <c r="M54" s="144" t="s">
        <v>295</v>
      </c>
      <c r="N54" s="145" t="s">
        <v>204</v>
      </c>
      <c r="O54" s="135"/>
      <c r="P54" s="133" t="s">
        <v>186</v>
      </c>
      <c r="Q54" s="132"/>
      <c r="R54" s="147" t="s">
        <v>71</v>
      </c>
      <c r="S54" s="143" t="s">
        <v>200</v>
      </c>
      <c r="T54" s="147" t="s">
        <v>21</v>
      </c>
      <c r="U54" s="147" t="s">
        <v>187</v>
      </c>
      <c r="V54" s="147" t="s">
        <v>188</v>
      </c>
      <c r="W54" s="135" t="s">
        <v>201</v>
      </c>
      <c r="X54" s="134" t="s">
        <v>190</v>
      </c>
      <c r="Y54" s="164" t="s">
        <v>21</v>
      </c>
      <c r="Z54" s="164" t="s">
        <v>21</v>
      </c>
      <c r="AA54" s="165">
        <v>0.2</v>
      </c>
      <c r="AB54" s="147" t="s">
        <v>21</v>
      </c>
      <c r="AC54" s="142"/>
      <c r="AD54" s="142"/>
      <c r="AE54" s="142"/>
      <c r="AF54" s="142"/>
      <c r="AG54" s="179"/>
      <c r="AH54" s="179"/>
      <c r="AI54" s="180"/>
      <c r="AJ54" s="142">
        <v>0</v>
      </c>
      <c r="AK54" s="142">
        <v>0</v>
      </c>
      <c r="AL54" s="142">
        <v>0</v>
      </c>
      <c r="AM54" s="142">
        <v>1</v>
      </c>
      <c r="AN54" s="142">
        <v>0</v>
      </c>
      <c r="AO54" s="184">
        <v>0</v>
      </c>
    </row>
    <row r="55" spans="1:41" s="119" customFormat="1" ht="57" customHeight="1">
      <c r="A55" s="132">
        <v>42</v>
      </c>
      <c r="B55" s="133"/>
      <c r="C55" s="134"/>
      <c r="D55" s="134"/>
      <c r="E55" s="135">
        <v>3</v>
      </c>
      <c r="F55" s="135"/>
      <c r="G55" s="134"/>
      <c r="H55" s="134"/>
      <c r="I55" s="134"/>
      <c r="J55" s="142"/>
      <c r="K55" s="142"/>
      <c r="L55" s="143" t="s">
        <v>123</v>
      </c>
      <c r="M55" s="144" t="s">
        <v>296</v>
      </c>
      <c r="N55" s="145" t="s">
        <v>294</v>
      </c>
      <c r="O55" s="135"/>
      <c r="P55" s="133" t="s">
        <v>186</v>
      </c>
      <c r="Q55" s="132"/>
      <c r="R55" s="147" t="s">
        <v>71</v>
      </c>
      <c r="S55" s="143" t="s">
        <v>200</v>
      </c>
      <c r="T55" s="147" t="s">
        <v>21</v>
      </c>
      <c r="U55" s="147" t="s">
        <v>187</v>
      </c>
      <c r="V55" s="147" t="s">
        <v>188</v>
      </c>
      <c r="W55" s="135" t="s">
        <v>201</v>
      </c>
      <c r="X55" s="134" t="s">
        <v>190</v>
      </c>
      <c r="Y55" s="164" t="s">
        <v>21</v>
      </c>
      <c r="Z55" s="164" t="s">
        <v>21</v>
      </c>
      <c r="AA55" s="165">
        <v>0.2</v>
      </c>
      <c r="AB55" s="147" t="s">
        <v>21</v>
      </c>
      <c r="AC55" s="142"/>
      <c r="AD55" s="142"/>
      <c r="AE55" s="142"/>
      <c r="AF55" s="142"/>
      <c r="AG55" s="179"/>
      <c r="AH55" s="179"/>
      <c r="AI55" s="180"/>
      <c r="AJ55" s="142">
        <v>0</v>
      </c>
      <c r="AK55" s="142">
        <v>0</v>
      </c>
      <c r="AL55" s="142">
        <v>0</v>
      </c>
      <c r="AM55" s="142">
        <v>0</v>
      </c>
      <c r="AN55" s="142">
        <v>1</v>
      </c>
      <c r="AO55" s="184">
        <v>0</v>
      </c>
    </row>
    <row r="56" spans="1:41" customFormat="1" ht="40" customHeight="1">
      <c r="A56" s="16"/>
      <c r="B56" s="11"/>
      <c r="C56" s="12"/>
      <c r="D56" s="12"/>
      <c r="E56" s="13">
        <v>3</v>
      </c>
      <c r="F56" s="13"/>
      <c r="G56" s="12"/>
      <c r="H56" s="12"/>
      <c r="I56" s="12"/>
      <c r="J56" s="26"/>
      <c r="K56" s="26"/>
      <c r="L56" s="28" t="s">
        <v>88</v>
      </c>
      <c r="M56" s="24" t="s">
        <v>89</v>
      </c>
      <c r="N56" s="141" t="s">
        <v>197</v>
      </c>
      <c r="O56" s="13"/>
      <c r="P56" s="146" t="s">
        <v>186</v>
      </c>
      <c r="Q56" s="148"/>
      <c r="R56" s="149" t="s">
        <v>71</v>
      </c>
      <c r="S56" s="150" t="s">
        <v>200</v>
      </c>
      <c r="T56" s="149" t="s">
        <v>21</v>
      </c>
      <c r="U56" s="149" t="s">
        <v>187</v>
      </c>
      <c r="V56" s="149" t="s">
        <v>188</v>
      </c>
      <c r="W56" s="151" t="s">
        <v>201</v>
      </c>
      <c r="X56" s="152" t="s">
        <v>190</v>
      </c>
      <c r="Y56" s="166" t="s">
        <v>21</v>
      </c>
      <c r="Z56" s="166" t="s">
        <v>21</v>
      </c>
      <c r="AA56" s="167">
        <v>0.2</v>
      </c>
      <c r="AB56" s="40"/>
      <c r="AC56" s="26"/>
      <c r="AD56" s="26"/>
      <c r="AE56" s="26"/>
      <c r="AF56" s="26"/>
      <c r="AG56" s="55"/>
      <c r="AH56" s="55"/>
      <c r="AI56" s="56"/>
      <c r="AJ56" s="26">
        <v>0</v>
      </c>
      <c r="AK56" s="26">
        <v>0</v>
      </c>
      <c r="AL56" s="26">
        <v>0</v>
      </c>
      <c r="AM56" s="26">
        <v>0</v>
      </c>
      <c r="AN56" s="26">
        <v>0</v>
      </c>
      <c r="AO56" s="26">
        <v>1</v>
      </c>
    </row>
    <row r="57" spans="1:41" ht="40" customHeight="1">
      <c r="A57" s="23">
        <v>40</v>
      </c>
      <c r="B57" s="14"/>
      <c r="C57" s="9"/>
      <c r="D57" s="9"/>
      <c r="E57" s="15">
        <v>3</v>
      </c>
      <c r="F57" s="15"/>
      <c r="G57" s="9"/>
      <c r="H57" s="9"/>
      <c r="I57" s="9"/>
      <c r="J57" s="19"/>
      <c r="K57" s="19"/>
      <c r="L57" s="31" t="s">
        <v>297</v>
      </c>
      <c r="M57" s="18" t="s">
        <v>298</v>
      </c>
      <c r="N57" s="30" t="s">
        <v>299</v>
      </c>
      <c r="O57" s="15"/>
      <c r="P57" s="14" t="s">
        <v>186</v>
      </c>
      <c r="Q57" s="31" t="s">
        <v>21</v>
      </c>
      <c r="R57" s="37" t="s">
        <v>71</v>
      </c>
      <c r="S57" s="31" t="s">
        <v>200</v>
      </c>
      <c r="T57" s="37" t="s">
        <v>21</v>
      </c>
      <c r="U57" s="37" t="s">
        <v>188</v>
      </c>
      <c r="V57" s="37" t="s">
        <v>187</v>
      </c>
      <c r="W57" s="14" t="s">
        <v>21</v>
      </c>
      <c r="X57" s="14" t="s">
        <v>21</v>
      </c>
      <c r="Y57" s="163" t="s">
        <v>21</v>
      </c>
      <c r="Z57" s="163" t="s">
        <v>21</v>
      </c>
      <c r="AA57" s="159">
        <v>5.0000000000000001E-4</v>
      </c>
      <c r="AB57" s="37" t="s">
        <v>21</v>
      </c>
      <c r="AC57" s="19"/>
      <c r="AD57" s="19"/>
      <c r="AE57" s="19"/>
      <c r="AF57" s="19"/>
      <c r="AG57" s="44"/>
      <c r="AH57" s="44"/>
      <c r="AI57" s="58"/>
      <c r="AJ57" s="19">
        <v>18</v>
      </c>
      <c r="AK57" s="19">
        <v>18</v>
      </c>
      <c r="AL57" s="19">
        <v>18</v>
      </c>
      <c r="AM57" s="19">
        <v>18</v>
      </c>
      <c r="AN57" s="178">
        <v>18</v>
      </c>
      <c r="AO57" s="26">
        <v>18</v>
      </c>
    </row>
    <row r="58" spans="1:41" ht="40" customHeight="1">
      <c r="A58" s="23">
        <v>41</v>
      </c>
      <c r="B58" s="14"/>
      <c r="C58" s="9"/>
      <c r="D58" s="9">
        <v>2</v>
      </c>
      <c r="E58" s="15"/>
      <c r="F58" s="15"/>
      <c r="G58" s="9"/>
      <c r="H58" s="9"/>
      <c r="I58" s="9"/>
      <c r="J58" s="19"/>
      <c r="K58" s="19"/>
      <c r="L58" s="31" t="s">
        <v>300</v>
      </c>
      <c r="M58" s="18" t="s">
        <v>301</v>
      </c>
      <c r="N58" s="30" t="s">
        <v>302</v>
      </c>
      <c r="O58" s="15"/>
      <c r="P58" s="14" t="s">
        <v>186</v>
      </c>
      <c r="Q58" s="41"/>
      <c r="R58" s="37" t="s">
        <v>71</v>
      </c>
      <c r="S58" s="31" t="s">
        <v>200</v>
      </c>
      <c r="T58" s="37" t="s">
        <v>21</v>
      </c>
      <c r="U58" s="37" t="s">
        <v>187</v>
      </c>
      <c r="V58" s="37" t="s">
        <v>188</v>
      </c>
      <c r="W58" s="15" t="s">
        <v>201</v>
      </c>
      <c r="X58" s="31" t="s">
        <v>190</v>
      </c>
      <c r="Y58" s="163" t="s">
        <v>21</v>
      </c>
      <c r="Z58" s="163" t="s">
        <v>21</v>
      </c>
      <c r="AA58" s="159">
        <f>AA62+AA112+AA113+AA114+AA115+AA121*AJ121+AA122+AA127*AJ127+AA128+AA129+AA131*AJ131</f>
        <v>9.8370999999999977</v>
      </c>
      <c r="AB58" s="37" t="s">
        <v>21</v>
      </c>
      <c r="AC58" s="19"/>
      <c r="AD58" s="19"/>
      <c r="AE58" s="19"/>
      <c r="AF58" s="19"/>
      <c r="AG58" s="44"/>
      <c r="AH58" s="44"/>
      <c r="AI58" s="58"/>
      <c r="AJ58" s="19">
        <v>1</v>
      </c>
      <c r="AK58" s="19">
        <v>1</v>
      </c>
      <c r="AL58" s="19">
        <v>0</v>
      </c>
      <c r="AM58" s="19">
        <v>0</v>
      </c>
      <c r="AN58" s="19">
        <v>0</v>
      </c>
      <c r="AO58" s="26">
        <v>0</v>
      </c>
    </row>
    <row r="59" spans="1:41" customFormat="1" ht="40" customHeight="1">
      <c r="A59" s="23">
        <v>42</v>
      </c>
      <c r="B59" s="14"/>
      <c r="C59" s="9"/>
      <c r="D59" s="10">
        <v>2</v>
      </c>
      <c r="E59" s="15"/>
      <c r="F59" s="15"/>
      <c r="G59" s="9"/>
      <c r="H59" s="9"/>
      <c r="I59" s="9"/>
      <c r="J59" s="19"/>
      <c r="K59" s="19"/>
      <c r="L59" s="31" t="s">
        <v>303</v>
      </c>
      <c r="M59" s="18" t="s">
        <v>304</v>
      </c>
      <c r="N59" s="30" t="s">
        <v>305</v>
      </c>
      <c r="O59" s="15"/>
      <c r="P59" s="14" t="s">
        <v>186</v>
      </c>
      <c r="Q59" s="41"/>
      <c r="R59" s="37" t="s">
        <v>71</v>
      </c>
      <c r="S59" s="31" t="s">
        <v>200</v>
      </c>
      <c r="T59" s="37" t="s">
        <v>21</v>
      </c>
      <c r="U59" s="37" t="s">
        <v>187</v>
      </c>
      <c r="V59" s="37" t="s">
        <v>188</v>
      </c>
      <c r="W59" s="15" t="s">
        <v>201</v>
      </c>
      <c r="X59" s="31" t="s">
        <v>190</v>
      </c>
      <c r="Y59" s="163" t="s">
        <v>21</v>
      </c>
      <c r="Z59" s="163" t="s">
        <v>21</v>
      </c>
      <c r="AA59" s="159">
        <f>AA63+AA112+AA113+AA114+AA115+AA121*AL121+AA122+AA127*AL127+AA128+AA129+AA131*AL131</f>
        <v>9.9155999999999995</v>
      </c>
      <c r="AB59" s="37" t="s">
        <v>21</v>
      </c>
      <c r="AC59" s="19"/>
      <c r="AD59" s="19"/>
      <c r="AE59" s="19"/>
      <c r="AF59" s="19"/>
      <c r="AG59" s="44"/>
      <c r="AH59" s="44"/>
      <c r="AI59" s="58"/>
      <c r="AJ59" s="19">
        <v>0</v>
      </c>
      <c r="AK59" s="19">
        <v>0</v>
      </c>
      <c r="AL59" s="54">
        <v>1</v>
      </c>
      <c r="AM59" s="19">
        <v>0</v>
      </c>
      <c r="AN59" s="19">
        <v>0</v>
      </c>
      <c r="AO59" s="26">
        <v>0</v>
      </c>
    </row>
    <row r="60" spans="1:41" customFormat="1" ht="62.15" customHeight="1">
      <c r="A60" s="23">
        <v>43</v>
      </c>
      <c r="B60" s="14"/>
      <c r="C60" s="9"/>
      <c r="D60" s="32">
        <v>2</v>
      </c>
      <c r="E60" s="15"/>
      <c r="F60" s="15"/>
      <c r="G60" s="9"/>
      <c r="H60" s="9"/>
      <c r="I60" s="9"/>
      <c r="J60" s="19"/>
      <c r="K60" s="19"/>
      <c r="L60" s="59" t="s">
        <v>306</v>
      </c>
      <c r="M60" s="18" t="s">
        <v>307</v>
      </c>
      <c r="N60" s="30" t="s">
        <v>308</v>
      </c>
      <c r="O60" s="15"/>
      <c r="P60" s="14" t="s">
        <v>186</v>
      </c>
      <c r="Q60" s="41"/>
      <c r="R60" s="37" t="s">
        <v>71</v>
      </c>
      <c r="S60" s="31" t="s">
        <v>200</v>
      </c>
      <c r="T60" s="37" t="s">
        <v>21</v>
      </c>
      <c r="U60" s="37" t="s">
        <v>187</v>
      </c>
      <c r="V60" s="37" t="s">
        <v>188</v>
      </c>
      <c r="W60" s="15" t="s">
        <v>201</v>
      </c>
      <c r="X60" s="31" t="s">
        <v>190</v>
      </c>
      <c r="Y60" s="163" t="s">
        <v>21</v>
      </c>
      <c r="Z60" s="163" t="s">
        <v>21</v>
      </c>
      <c r="AA60" s="162">
        <f>AA64+AA112+AA113+AA114+AA115+AA121*AM121+AA128+AA129+AA131*AM131</f>
        <v>9.3644999999999996</v>
      </c>
      <c r="AB60" s="37" t="s">
        <v>21</v>
      </c>
      <c r="AC60" s="19"/>
      <c r="AD60" s="19"/>
      <c r="AE60" s="19"/>
      <c r="AF60" s="19"/>
      <c r="AG60" s="44"/>
      <c r="AH60" s="44"/>
      <c r="AI60" s="58"/>
      <c r="AJ60" s="19">
        <v>0</v>
      </c>
      <c r="AK60" s="19">
        <v>0</v>
      </c>
      <c r="AL60" s="19">
        <v>0</v>
      </c>
      <c r="AM60" s="19">
        <v>1</v>
      </c>
      <c r="AN60" s="19">
        <v>0</v>
      </c>
      <c r="AO60" s="26">
        <v>1</v>
      </c>
    </row>
    <row r="61" spans="1:41" customFormat="1" ht="60" customHeight="1">
      <c r="A61" s="23">
        <v>44</v>
      </c>
      <c r="B61" s="14"/>
      <c r="C61" s="9"/>
      <c r="D61" s="32">
        <v>2</v>
      </c>
      <c r="E61" s="15"/>
      <c r="F61" s="15"/>
      <c r="G61" s="9"/>
      <c r="H61" s="9"/>
      <c r="I61" s="9"/>
      <c r="J61" s="19"/>
      <c r="K61" s="19"/>
      <c r="L61" s="59" t="s">
        <v>309</v>
      </c>
      <c r="M61" s="18" t="s">
        <v>310</v>
      </c>
      <c r="N61" s="30" t="s">
        <v>311</v>
      </c>
      <c r="O61" s="15"/>
      <c r="P61" s="14" t="s">
        <v>186</v>
      </c>
      <c r="Q61" s="41"/>
      <c r="R61" s="37" t="s">
        <v>71</v>
      </c>
      <c r="S61" s="31" t="s">
        <v>200</v>
      </c>
      <c r="T61" s="37" t="s">
        <v>21</v>
      </c>
      <c r="U61" s="37" t="s">
        <v>187</v>
      </c>
      <c r="V61" s="37" t="s">
        <v>188</v>
      </c>
      <c r="W61" s="15" t="s">
        <v>201</v>
      </c>
      <c r="X61" s="31" t="s">
        <v>190</v>
      </c>
      <c r="Y61" s="163" t="s">
        <v>21</v>
      </c>
      <c r="Z61" s="163" t="s">
        <v>21</v>
      </c>
      <c r="AA61" s="162">
        <f>AA65+AA112+AA113+AA114+AA115+AA121*AN121+AA128+AA129+AA131*AN131</f>
        <v>9.4429999999999978</v>
      </c>
      <c r="AB61" s="37" t="s">
        <v>21</v>
      </c>
      <c r="AC61" s="19"/>
      <c r="AD61" s="19"/>
      <c r="AE61" s="19"/>
      <c r="AF61" s="19"/>
      <c r="AG61" s="44"/>
      <c r="AH61" s="44"/>
      <c r="AI61" s="58"/>
      <c r="AJ61" s="19">
        <v>0</v>
      </c>
      <c r="AK61" s="19">
        <v>0</v>
      </c>
      <c r="AL61" s="19">
        <v>0</v>
      </c>
      <c r="AM61" s="19">
        <v>0</v>
      </c>
      <c r="AN61" s="178">
        <v>1</v>
      </c>
      <c r="AO61" s="26">
        <v>0</v>
      </c>
    </row>
    <row r="62" spans="1:41" s="120" customFormat="1" ht="40" customHeight="1">
      <c r="A62" s="23">
        <v>45</v>
      </c>
      <c r="B62" s="14"/>
      <c r="C62" s="9"/>
      <c r="D62" s="9"/>
      <c r="E62" s="15">
        <v>3</v>
      </c>
      <c r="F62" s="15"/>
      <c r="G62" s="9"/>
      <c r="H62" s="9"/>
      <c r="I62" s="9"/>
      <c r="J62" s="19"/>
      <c r="K62" s="19"/>
      <c r="L62" s="31" t="s">
        <v>312</v>
      </c>
      <c r="M62" s="18" t="s">
        <v>313</v>
      </c>
      <c r="N62" s="30" t="s">
        <v>302</v>
      </c>
      <c r="O62" s="15"/>
      <c r="P62" s="14" t="s">
        <v>186</v>
      </c>
      <c r="Q62" s="41"/>
      <c r="R62" s="37" t="s">
        <v>71</v>
      </c>
      <c r="S62" s="105" t="s">
        <v>314</v>
      </c>
      <c r="T62" s="37" t="s">
        <v>71</v>
      </c>
      <c r="U62" s="37" t="s">
        <v>187</v>
      </c>
      <c r="V62" s="37" t="s">
        <v>188</v>
      </c>
      <c r="W62" s="15" t="s">
        <v>201</v>
      </c>
      <c r="X62" s="31" t="s">
        <v>190</v>
      </c>
      <c r="Y62" s="163" t="s">
        <v>21</v>
      </c>
      <c r="Z62" s="163" t="s">
        <v>21</v>
      </c>
      <c r="AA62" s="159">
        <f>AA66+AA93+AA107*AJ107+AA108+AA109+AA110+AA111</f>
        <v>5.4216999999999995</v>
      </c>
      <c r="AB62" s="37" t="s">
        <v>21</v>
      </c>
      <c r="AC62" s="19"/>
      <c r="AD62" s="19"/>
      <c r="AE62" s="19"/>
      <c r="AF62" s="19"/>
      <c r="AG62" s="44"/>
      <c r="AH62" s="44"/>
      <c r="AI62" s="58"/>
      <c r="AJ62" s="9">
        <v>1</v>
      </c>
      <c r="AK62" s="19">
        <v>1</v>
      </c>
      <c r="AL62" s="19">
        <v>0</v>
      </c>
      <c r="AM62" s="19">
        <v>1</v>
      </c>
      <c r="AN62" s="19">
        <v>0</v>
      </c>
      <c r="AO62" s="26">
        <v>1</v>
      </c>
    </row>
    <row r="63" spans="1:41" s="121" customFormat="1" ht="40" customHeight="1">
      <c r="A63" s="23">
        <v>46</v>
      </c>
      <c r="B63" s="14"/>
      <c r="C63" s="9"/>
      <c r="D63" s="9"/>
      <c r="E63" s="131">
        <v>3</v>
      </c>
      <c r="F63" s="15"/>
      <c r="G63" s="9"/>
      <c r="H63" s="9"/>
      <c r="I63" s="9"/>
      <c r="J63" s="19"/>
      <c r="K63" s="19"/>
      <c r="L63" s="105" t="s">
        <v>314</v>
      </c>
      <c r="M63" s="18" t="s">
        <v>315</v>
      </c>
      <c r="N63" s="30" t="s">
        <v>305</v>
      </c>
      <c r="O63" s="15"/>
      <c r="P63" s="14" t="s">
        <v>186</v>
      </c>
      <c r="Q63" s="41"/>
      <c r="R63" s="37" t="s">
        <v>71</v>
      </c>
      <c r="S63" s="105" t="s">
        <v>314</v>
      </c>
      <c r="T63" s="37" t="s">
        <v>71</v>
      </c>
      <c r="U63" s="37" t="s">
        <v>187</v>
      </c>
      <c r="V63" s="37" t="s">
        <v>188</v>
      </c>
      <c r="W63" s="15" t="s">
        <v>201</v>
      </c>
      <c r="X63" s="31" t="s">
        <v>190</v>
      </c>
      <c r="Y63" s="163" t="s">
        <v>21</v>
      </c>
      <c r="Z63" s="163" t="s">
        <v>21</v>
      </c>
      <c r="AA63" s="159">
        <f>AA67+AA93+AA107*AJ107+AA108+AA109+AA110+AA111</f>
        <v>5.5001999999999995</v>
      </c>
      <c r="AB63" s="37" t="s">
        <v>21</v>
      </c>
      <c r="AC63" s="19"/>
      <c r="AD63" s="19"/>
      <c r="AE63" s="19"/>
      <c r="AF63" s="19"/>
      <c r="AG63" s="44"/>
      <c r="AH63" s="44"/>
      <c r="AI63" s="58"/>
      <c r="AJ63" s="9">
        <v>0</v>
      </c>
      <c r="AK63" s="19">
        <v>0</v>
      </c>
      <c r="AL63" s="54">
        <v>1</v>
      </c>
      <c r="AM63" s="19">
        <v>0</v>
      </c>
      <c r="AN63" s="9">
        <v>0</v>
      </c>
      <c r="AO63" s="26">
        <v>0</v>
      </c>
    </row>
    <row r="64" spans="1:41" s="121" customFormat="1" ht="60" customHeight="1">
      <c r="A64" s="23">
        <v>47</v>
      </c>
      <c r="B64" s="14"/>
      <c r="C64" s="9"/>
      <c r="D64" s="9"/>
      <c r="E64" s="136">
        <v>3</v>
      </c>
      <c r="F64" s="15"/>
      <c r="G64" s="9"/>
      <c r="H64" s="9"/>
      <c r="I64" s="9"/>
      <c r="J64" s="19"/>
      <c r="K64" s="19"/>
      <c r="L64" s="59" t="s">
        <v>316</v>
      </c>
      <c r="M64" s="18" t="s">
        <v>317</v>
      </c>
      <c r="N64" s="30" t="s">
        <v>318</v>
      </c>
      <c r="O64" s="15"/>
      <c r="P64" s="14" t="s">
        <v>186</v>
      </c>
      <c r="Q64" s="41"/>
      <c r="R64" s="37" t="s">
        <v>71</v>
      </c>
      <c r="S64" s="31" t="s">
        <v>200</v>
      </c>
      <c r="T64" s="37" t="s">
        <v>71</v>
      </c>
      <c r="U64" s="37" t="s">
        <v>187</v>
      </c>
      <c r="V64" s="37" t="s">
        <v>188</v>
      </c>
      <c r="W64" s="15" t="s">
        <v>201</v>
      </c>
      <c r="X64" s="31" t="s">
        <v>190</v>
      </c>
      <c r="Y64" s="163" t="s">
        <v>21</v>
      </c>
      <c r="Z64" s="163" t="s">
        <v>21</v>
      </c>
      <c r="AA64" s="162">
        <f>AA68+AA93+AA107*AM107+AA108+AA109+AA110+AA111</f>
        <v>5.2516999999999996</v>
      </c>
      <c r="AB64" s="37" t="s">
        <v>21</v>
      </c>
      <c r="AC64" s="19"/>
      <c r="AD64" s="19"/>
      <c r="AE64" s="19"/>
      <c r="AF64" s="19"/>
      <c r="AG64" s="44"/>
      <c r="AH64" s="44"/>
      <c r="AI64" s="58"/>
      <c r="AJ64" s="9">
        <v>0</v>
      </c>
      <c r="AK64" s="19">
        <v>0</v>
      </c>
      <c r="AL64" s="19">
        <v>0</v>
      </c>
      <c r="AM64" s="19">
        <v>1</v>
      </c>
      <c r="AN64" s="9">
        <v>0</v>
      </c>
      <c r="AO64" s="26">
        <v>1</v>
      </c>
    </row>
    <row r="65" spans="1:41" s="121" customFormat="1" ht="59.15" customHeight="1">
      <c r="A65" s="23">
        <v>48</v>
      </c>
      <c r="B65" s="14"/>
      <c r="C65" s="9"/>
      <c r="D65" s="9"/>
      <c r="E65" s="136">
        <v>3</v>
      </c>
      <c r="F65" s="15"/>
      <c r="G65" s="9"/>
      <c r="H65" s="9"/>
      <c r="I65" s="9"/>
      <c r="J65" s="19"/>
      <c r="K65" s="19"/>
      <c r="L65" s="59" t="s">
        <v>319</v>
      </c>
      <c r="M65" s="18" t="s">
        <v>320</v>
      </c>
      <c r="N65" s="30" t="s">
        <v>321</v>
      </c>
      <c r="O65" s="15"/>
      <c r="P65" s="14" t="s">
        <v>186</v>
      </c>
      <c r="Q65" s="41"/>
      <c r="R65" s="37" t="s">
        <v>71</v>
      </c>
      <c r="S65" s="31" t="s">
        <v>200</v>
      </c>
      <c r="T65" s="37" t="s">
        <v>71</v>
      </c>
      <c r="U65" s="37" t="s">
        <v>187</v>
      </c>
      <c r="V65" s="37" t="s">
        <v>188</v>
      </c>
      <c r="W65" s="15" t="s">
        <v>201</v>
      </c>
      <c r="X65" s="31" t="s">
        <v>190</v>
      </c>
      <c r="Y65" s="163" t="s">
        <v>21</v>
      </c>
      <c r="Z65" s="163" t="s">
        <v>21</v>
      </c>
      <c r="AA65" s="162">
        <f>AA69+AA93+AJ107*AA107+AA108+AA109+AA110+AA111</f>
        <v>5.3301999999999996</v>
      </c>
      <c r="AB65" s="37" t="s">
        <v>21</v>
      </c>
      <c r="AC65" s="19"/>
      <c r="AD65" s="19"/>
      <c r="AE65" s="19"/>
      <c r="AF65" s="19"/>
      <c r="AG65" s="44"/>
      <c r="AH65" s="44"/>
      <c r="AI65" s="58"/>
      <c r="AJ65" s="9">
        <v>0</v>
      </c>
      <c r="AK65" s="19">
        <v>0</v>
      </c>
      <c r="AL65" s="19">
        <v>0</v>
      </c>
      <c r="AM65" s="19">
        <v>0</v>
      </c>
      <c r="AN65" s="32">
        <v>1</v>
      </c>
      <c r="AO65" s="26">
        <v>0</v>
      </c>
    </row>
    <row r="66" spans="1:41" s="121" customFormat="1" ht="40" customHeight="1">
      <c r="A66" s="23">
        <v>49</v>
      </c>
      <c r="B66" s="18"/>
      <c r="C66" s="18"/>
      <c r="D66" s="18"/>
      <c r="E66" s="18"/>
      <c r="F66" s="18">
        <v>4</v>
      </c>
      <c r="G66" s="18"/>
      <c r="H66" s="18"/>
      <c r="I66" s="18"/>
      <c r="J66" s="18"/>
      <c r="K66" s="18"/>
      <c r="L66" s="9" t="s">
        <v>322</v>
      </c>
      <c r="M66" s="18" t="s">
        <v>323</v>
      </c>
      <c r="N66" s="30" t="s">
        <v>302</v>
      </c>
      <c r="O66" s="18"/>
      <c r="P66" s="14" t="s">
        <v>186</v>
      </c>
      <c r="Q66" s="41"/>
      <c r="R66" s="37" t="s">
        <v>71</v>
      </c>
      <c r="S66" s="104" t="s">
        <v>324</v>
      </c>
      <c r="T66" s="37" t="s">
        <v>71</v>
      </c>
      <c r="U66" s="37" t="s">
        <v>187</v>
      </c>
      <c r="V66" s="37" t="s">
        <v>188</v>
      </c>
      <c r="W66" s="15" t="s">
        <v>201</v>
      </c>
      <c r="X66" s="31" t="s">
        <v>190</v>
      </c>
      <c r="Y66" s="163" t="s">
        <v>21</v>
      </c>
      <c r="Z66" s="163" t="s">
        <v>21</v>
      </c>
      <c r="AA66" s="159">
        <f>AA70+AA73+AA76+AA77+AA78+AA79+AA85+AA92</f>
        <v>3.0027999999999997</v>
      </c>
      <c r="AB66" s="37" t="s">
        <v>21</v>
      </c>
      <c r="AC66" s="18"/>
      <c r="AD66" s="18"/>
      <c r="AE66" s="18"/>
      <c r="AF66" s="18"/>
      <c r="AG66" s="18"/>
      <c r="AH66" s="18"/>
      <c r="AI66" s="18"/>
      <c r="AJ66" s="9">
        <v>1</v>
      </c>
      <c r="AK66" s="9">
        <v>1</v>
      </c>
      <c r="AL66" s="9">
        <v>0</v>
      </c>
      <c r="AM66" s="9">
        <v>1</v>
      </c>
      <c r="AN66" s="9">
        <v>0</v>
      </c>
      <c r="AO66" s="12">
        <v>1</v>
      </c>
    </row>
    <row r="67" spans="1:41" s="121" customFormat="1" ht="40" customHeight="1">
      <c r="A67" s="23">
        <v>50</v>
      </c>
      <c r="B67" s="18"/>
      <c r="C67" s="18"/>
      <c r="D67" s="18"/>
      <c r="E67" s="18"/>
      <c r="F67" s="185">
        <v>4</v>
      </c>
      <c r="G67" s="18"/>
      <c r="H67" s="18"/>
      <c r="I67" s="18"/>
      <c r="J67" s="18"/>
      <c r="K67" s="18"/>
      <c r="L67" s="104" t="s">
        <v>324</v>
      </c>
      <c r="M67" s="18" t="s">
        <v>325</v>
      </c>
      <c r="N67" s="30" t="s">
        <v>305</v>
      </c>
      <c r="O67" s="18"/>
      <c r="P67" s="14" t="s">
        <v>186</v>
      </c>
      <c r="Q67" s="41"/>
      <c r="R67" s="37" t="s">
        <v>71</v>
      </c>
      <c r="S67" s="104" t="s">
        <v>324</v>
      </c>
      <c r="T67" s="37" t="s">
        <v>71</v>
      </c>
      <c r="U67" s="37" t="s">
        <v>187</v>
      </c>
      <c r="V67" s="37" t="s">
        <v>188</v>
      </c>
      <c r="W67" s="15" t="s">
        <v>201</v>
      </c>
      <c r="X67" s="31" t="s">
        <v>190</v>
      </c>
      <c r="Y67" s="163" t="s">
        <v>21</v>
      </c>
      <c r="Z67" s="163" t="s">
        <v>21</v>
      </c>
      <c r="AA67" s="159">
        <f t="shared" ref="AA67" si="0">AA70+AA73+AA76+AA77+AA78+AA79+AA84+AA92</f>
        <v>3.0812999999999997</v>
      </c>
      <c r="AB67" s="37" t="s">
        <v>21</v>
      </c>
      <c r="AC67" s="18"/>
      <c r="AD67" s="18"/>
      <c r="AE67" s="18"/>
      <c r="AF67" s="18"/>
      <c r="AG67" s="18"/>
      <c r="AH67" s="18"/>
      <c r="AI67" s="18"/>
      <c r="AJ67" s="9">
        <v>0</v>
      </c>
      <c r="AK67" s="9">
        <v>0</v>
      </c>
      <c r="AL67" s="10">
        <v>1</v>
      </c>
      <c r="AM67" s="9">
        <v>0</v>
      </c>
      <c r="AN67" s="9">
        <v>0</v>
      </c>
      <c r="AO67" s="12">
        <v>0</v>
      </c>
    </row>
    <row r="68" spans="1:41" s="121" customFormat="1" ht="60" customHeight="1">
      <c r="A68" s="23">
        <v>51</v>
      </c>
      <c r="B68" s="18"/>
      <c r="C68" s="18"/>
      <c r="D68" s="18"/>
      <c r="E68" s="18"/>
      <c r="F68" s="186">
        <v>4</v>
      </c>
      <c r="G68" s="18"/>
      <c r="H68" s="18"/>
      <c r="I68" s="18"/>
      <c r="J68" s="18"/>
      <c r="K68" s="18"/>
      <c r="L68" s="32" t="s">
        <v>326</v>
      </c>
      <c r="M68" s="18" t="s">
        <v>327</v>
      </c>
      <c r="N68" s="30" t="s">
        <v>318</v>
      </c>
      <c r="O68" s="18"/>
      <c r="P68" s="14" t="s">
        <v>186</v>
      </c>
      <c r="Q68" s="41"/>
      <c r="R68" s="37" t="s">
        <v>71</v>
      </c>
      <c r="S68" s="31" t="s">
        <v>200</v>
      </c>
      <c r="T68" s="37" t="s">
        <v>71</v>
      </c>
      <c r="U68" s="37" t="s">
        <v>187</v>
      </c>
      <c r="V68" s="37" t="s">
        <v>188</v>
      </c>
      <c r="W68" s="15" t="s">
        <v>201</v>
      </c>
      <c r="X68" s="31" t="s">
        <v>190</v>
      </c>
      <c r="Y68" s="163" t="s">
        <v>21</v>
      </c>
      <c r="Z68" s="163" t="s">
        <v>21</v>
      </c>
      <c r="AA68" s="162">
        <f>AA70+AA76+AA77+AA78+AA79+AA85+AA92</f>
        <v>2.8327999999999998</v>
      </c>
      <c r="AB68" s="37" t="s">
        <v>21</v>
      </c>
      <c r="AC68" s="18"/>
      <c r="AD68" s="18"/>
      <c r="AE68" s="18"/>
      <c r="AF68" s="18"/>
      <c r="AG68" s="18"/>
      <c r="AH68" s="18"/>
      <c r="AI68" s="18"/>
      <c r="AJ68" s="9">
        <v>0</v>
      </c>
      <c r="AK68" s="9">
        <v>0</v>
      </c>
      <c r="AL68" s="9">
        <v>0</v>
      </c>
      <c r="AM68" s="32">
        <v>1</v>
      </c>
      <c r="AN68" s="9">
        <v>0</v>
      </c>
      <c r="AO68" s="12">
        <v>1</v>
      </c>
    </row>
    <row r="69" spans="1:41" s="121" customFormat="1" ht="62.15" customHeight="1">
      <c r="A69" s="23">
        <v>52</v>
      </c>
      <c r="B69" s="18"/>
      <c r="C69" s="18"/>
      <c r="D69" s="18"/>
      <c r="E69" s="18"/>
      <c r="F69" s="186">
        <v>4</v>
      </c>
      <c r="G69" s="18"/>
      <c r="H69" s="18"/>
      <c r="I69" s="18"/>
      <c r="J69" s="18"/>
      <c r="K69" s="18"/>
      <c r="L69" s="32" t="s">
        <v>328</v>
      </c>
      <c r="M69" s="18" t="s">
        <v>329</v>
      </c>
      <c r="N69" s="30" t="s">
        <v>321</v>
      </c>
      <c r="O69" s="18"/>
      <c r="P69" s="14" t="s">
        <v>186</v>
      </c>
      <c r="Q69" s="41"/>
      <c r="R69" s="37" t="s">
        <v>71</v>
      </c>
      <c r="S69" s="31" t="s">
        <v>200</v>
      </c>
      <c r="T69" s="37" t="s">
        <v>71</v>
      </c>
      <c r="U69" s="37" t="s">
        <v>187</v>
      </c>
      <c r="V69" s="37" t="s">
        <v>188</v>
      </c>
      <c r="W69" s="15" t="s">
        <v>201</v>
      </c>
      <c r="X69" s="31" t="s">
        <v>190</v>
      </c>
      <c r="Y69" s="163" t="s">
        <v>21</v>
      </c>
      <c r="Z69" s="163" t="s">
        <v>21</v>
      </c>
      <c r="AA69" s="162">
        <f>AA70+AA76+AA77+AA78+AA79+AA84+AA92</f>
        <v>2.9112999999999998</v>
      </c>
      <c r="AB69" s="37" t="s">
        <v>21</v>
      </c>
      <c r="AC69" s="18"/>
      <c r="AD69" s="18"/>
      <c r="AE69" s="18"/>
      <c r="AF69" s="18"/>
      <c r="AG69" s="18"/>
      <c r="AH69" s="18"/>
      <c r="AI69" s="18"/>
      <c r="AJ69" s="9">
        <v>0</v>
      </c>
      <c r="AK69" s="9">
        <v>0</v>
      </c>
      <c r="AL69" s="9">
        <v>0</v>
      </c>
      <c r="AM69" s="9">
        <v>0</v>
      </c>
      <c r="AN69" s="32">
        <v>1</v>
      </c>
      <c r="AO69" s="12">
        <v>0</v>
      </c>
    </row>
    <row r="70" spans="1:41" ht="40" customHeight="1">
      <c r="A70" s="23">
        <v>53</v>
      </c>
      <c r="B70" s="14"/>
      <c r="C70" s="9"/>
      <c r="D70" s="9"/>
      <c r="E70" s="15"/>
      <c r="F70" s="15"/>
      <c r="G70" s="9">
        <v>5</v>
      </c>
      <c r="H70" s="9"/>
      <c r="I70" s="9"/>
      <c r="J70" s="19"/>
      <c r="K70" s="19"/>
      <c r="L70" s="105" t="s">
        <v>330</v>
      </c>
      <c r="M70" s="18" t="s">
        <v>331</v>
      </c>
      <c r="N70" s="30" t="s">
        <v>332</v>
      </c>
      <c r="O70" s="15"/>
      <c r="P70" s="14" t="s">
        <v>186</v>
      </c>
      <c r="Q70" s="41"/>
      <c r="R70" s="37" t="s">
        <v>71</v>
      </c>
      <c r="S70" s="31" t="s">
        <v>200</v>
      </c>
      <c r="T70" s="37" t="s">
        <v>21</v>
      </c>
      <c r="U70" s="37" t="s">
        <v>188</v>
      </c>
      <c r="V70" s="37" t="s">
        <v>187</v>
      </c>
      <c r="W70" s="15" t="s">
        <v>201</v>
      </c>
      <c r="X70" s="31" t="s">
        <v>190</v>
      </c>
      <c r="Y70" s="161" t="s">
        <v>21</v>
      </c>
      <c r="Z70" s="161" t="s">
        <v>21</v>
      </c>
      <c r="AA70" s="159">
        <f>AA71+AA72</f>
        <v>1.46</v>
      </c>
      <c r="AB70" s="37" t="s">
        <v>21</v>
      </c>
      <c r="AC70" s="19"/>
      <c r="AD70" s="19"/>
      <c r="AE70" s="19"/>
      <c r="AF70" s="19"/>
      <c r="AG70" s="44"/>
      <c r="AH70" s="44"/>
      <c r="AI70" s="58"/>
      <c r="AJ70" s="9">
        <v>1</v>
      </c>
      <c r="AK70" s="19">
        <v>1</v>
      </c>
      <c r="AL70" s="19">
        <v>1</v>
      </c>
      <c r="AM70" s="9">
        <v>1</v>
      </c>
      <c r="AN70" s="9">
        <v>1</v>
      </c>
      <c r="AO70" s="12">
        <v>1</v>
      </c>
    </row>
    <row r="71" spans="1:41" ht="40" customHeight="1">
      <c r="A71" s="23">
        <v>54</v>
      </c>
      <c r="B71" s="14"/>
      <c r="C71" s="9"/>
      <c r="D71" s="9"/>
      <c r="E71" s="15"/>
      <c r="F71" s="15"/>
      <c r="G71" s="9"/>
      <c r="H71" s="9">
        <v>6</v>
      </c>
      <c r="I71" s="9"/>
      <c r="J71" s="19"/>
      <c r="K71" s="19"/>
      <c r="L71" s="31" t="s">
        <v>333</v>
      </c>
      <c r="M71" s="18" t="s">
        <v>334</v>
      </c>
      <c r="N71" s="30" t="s">
        <v>332</v>
      </c>
      <c r="O71" s="15"/>
      <c r="P71" s="14" t="s">
        <v>186</v>
      </c>
      <c r="Q71" s="41"/>
      <c r="R71" s="37" t="s">
        <v>71</v>
      </c>
      <c r="S71" s="31" t="s">
        <v>200</v>
      </c>
      <c r="T71" s="37" t="s">
        <v>21</v>
      </c>
      <c r="U71" s="37" t="s">
        <v>188</v>
      </c>
      <c r="V71" s="37" t="s">
        <v>187</v>
      </c>
      <c r="W71" s="14" t="s">
        <v>335</v>
      </c>
      <c r="X71" s="9" t="s">
        <v>336</v>
      </c>
      <c r="Y71" s="161" t="s">
        <v>337</v>
      </c>
      <c r="Z71" s="161" t="s">
        <v>338</v>
      </c>
      <c r="AA71" s="154">
        <v>1.341</v>
      </c>
      <c r="AB71" s="37" t="s">
        <v>21</v>
      </c>
      <c r="AC71" s="19"/>
      <c r="AD71" s="19"/>
      <c r="AE71" s="19"/>
      <c r="AF71" s="19"/>
      <c r="AG71" s="44"/>
      <c r="AH71" s="44"/>
      <c r="AI71" s="58"/>
      <c r="AJ71" s="9">
        <v>1</v>
      </c>
      <c r="AK71" s="19">
        <v>1</v>
      </c>
      <c r="AL71" s="19">
        <v>1</v>
      </c>
      <c r="AM71" s="9">
        <v>1</v>
      </c>
      <c r="AN71" s="9">
        <v>1</v>
      </c>
      <c r="AO71" s="12">
        <v>1</v>
      </c>
    </row>
    <row r="72" spans="1:41" ht="40" customHeight="1">
      <c r="A72" s="23">
        <v>55</v>
      </c>
      <c r="B72" s="14"/>
      <c r="C72" s="9"/>
      <c r="D72" s="9"/>
      <c r="E72" s="15"/>
      <c r="F72" s="15"/>
      <c r="G72" s="9"/>
      <c r="H72" s="9">
        <v>6</v>
      </c>
      <c r="I72" s="9"/>
      <c r="J72" s="19"/>
      <c r="K72" s="19"/>
      <c r="L72" s="31" t="s">
        <v>339</v>
      </c>
      <c r="M72" s="18" t="s">
        <v>340</v>
      </c>
      <c r="N72" s="30" t="s">
        <v>332</v>
      </c>
      <c r="O72" s="15"/>
      <c r="P72" s="14" t="s">
        <v>186</v>
      </c>
      <c r="Q72" s="41"/>
      <c r="R72" s="37" t="s">
        <v>71</v>
      </c>
      <c r="S72" s="31" t="s">
        <v>200</v>
      </c>
      <c r="T72" s="37" t="s">
        <v>21</v>
      </c>
      <c r="U72" s="37" t="s">
        <v>188</v>
      </c>
      <c r="V72" s="37" t="s">
        <v>187</v>
      </c>
      <c r="W72" s="14" t="s">
        <v>335</v>
      </c>
      <c r="X72" s="9" t="s">
        <v>341</v>
      </c>
      <c r="Y72" s="161" t="s">
        <v>337</v>
      </c>
      <c r="Z72" s="163" t="s">
        <v>342</v>
      </c>
      <c r="AA72" s="208">
        <v>0.11899999999999999</v>
      </c>
      <c r="AB72" s="37" t="s">
        <v>21</v>
      </c>
      <c r="AC72" s="19"/>
      <c r="AD72" s="19"/>
      <c r="AE72" s="19"/>
      <c r="AF72" s="19"/>
      <c r="AG72" s="44"/>
      <c r="AH72" s="44"/>
      <c r="AI72" s="58"/>
      <c r="AJ72" s="9">
        <v>1</v>
      </c>
      <c r="AK72" s="19">
        <v>1</v>
      </c>
      <c r="AL72" s="19">
        <v>1</v>
      </c>
      <c r="AM72" s="9">
        <v>1</v>
      </c>
      <c r="AN72" s="9">
        <v>1</v>
      </c>
      <c r="AO72" s="12">
        <v>1</v>
      </c>
    </row>
    <row r="73" spans="1:41" s="3" customFormat="1" ht="40" customHeight="1">
      <c r="A73" s="23">
        <v>56</v>
      </c>
      <c r="B73" s="187"/>
      <c r="C73" s="188"/>
      <c r="D73" s="188"/>
      <c r="E73" s="189"/>
      <c r="F73" s="189"/>
      <c r="G73" s="188">
        <v>5</v>
      </c>
      <c r="H73" s="188"/>
      <c r="I73" s="188"/>
      <c r="J73" s="49"/>
      <c r="K73" s="49"/>
      <c r="L73" s="105" t="s">
        <v>343</v>
      </c>
      <c r="M73" s="192" t="s">
        <v>344</v>
      </c>
      <c r="N73" s="193" t="s">
        <v>207</v>
      </c>
      <c r="O73" s="15"/>
      <c r="P73" s="14" t="s">
        <v>186</v>
      </c>
      <c r="Q73" s="201"/>
      <c r="R73" s="37" t="s">
        <v>71</v>
      </c>
      <c r="S73" s="105" t="s">
        <v>343</v>
      </c>
      <c r="T73" s="14" t="s">
        <v>71</v>
      </c>
      <c r="U73" s="37" t="s">
        <v>187</v>
      </c>
      <c r="V73" s="37" t="s">
        <v>188</v>
      </c>
      <c r="W73" s="189" t="s">
        <v>201</v>
      </c>
      <c r="X73" s="188" t="s">
        <v>190</v>
      </c>
      <c r="Y73" s="161" t="s">
        <v>21</v>
      </c>
      <c r="Z73" s="161" t="s">
        <v>21</v>
      </c>
      <c r="AA73" s="159">
        <f>AA74+AA75*AJ75</f>
        <v>0.17</v>
      </c>
      <c r="AB73" s="37" t="s">
        <v>21</v>
      </c>
      <c r="AC73" s="49"/>
      <c r="AD73" s="49"/>
      <c r="AE73" s="49"/>
      <c r="AF73" s="49"/>
      <c r="AG73" s="220"/>
      <c r="AH73" s="220"/>
      <c r="AI73" s="57"/>
      <c r="AJ73" s="188">
        <v>1</v>
      </c>
      <c r="AK73" s="15">
        <v>1</v>
      </c>
      <c r="AL73" s="15">
        <v>1</v>
      </c>
      <c r="AM73" s="15">
        <v>1</v>
      </c>
      <c r="AN73" s="15">
        <v>1</v>
      </c>
      <c r="AO73" s="13">
        <v>1</v>
      </c>
    </row>
    <row r="74" spans="1:41" s="3" customFormat="1" ht="40" customHeight="1">
      <c r="A74" s="23">
        <v>57</v>
      </c>
      <c r="B74" s="187"/>
      <c r="C74" s="188"/>
      <c r="D74" s="188"/>
      <c r="E74" s="189"/>
      <c r="F74" s="189"/>
      <c r="G74" s="188"/>
      <c r="H74" s="188">
        <v>6</v>
      </c>
      <c r="I74" s="188"/>
      <c r="J74" s="49"/>
      <c r="K74" s="49"/>
      <c r="L74" s="105" t="s">
        <v>345</v>
      </c>
      <c r="M74" s="192" t="s">
        <v>346</v>
      </c>
      <c r="N74" s="193" t="s">
        <v>207</v>
      </c>
      <c r="O74" s="15"/>
      <c r="P74" s="14" t="s">
        <v>186</v>
      </c>
      <c r="Q74" s="201"/>
      <c r="R74" s="37" t="s">
        <v>71</v>
      </c>
      <c r="S74" s="105" t="s">
        <v>345</v>
      </c>
      <c r="T74" s="14" t="s">
        <v>71</v>
      </c>
      <c r="U74" s="37" t="s">
        <v>187</v>
      </c>
      <c r="V74" s="37" t="s">
        <v>188</v>
      </c>
      <c r="W74" s="14" t="s">
        <v>347</v>
      </c>
      <c r="X74" s="188" t="s">
        <v>348</v>
      </c>
      <c r="Y74" s="161" t="s">
        <v>349</v>
      </c>
      <c r="Z74" s="163" t="s">
        <v>350</v>
      </c>
      <c r="AA74" s="159">
        <v>0.156</v>
      </c>
      <c r="AB74" s="37" t="s">
        <v>21</v>
      </c>
      <c r="AC74" s="49"/>
      <c r="AD74" s="49"/>
      <c r="AE74" s="49"/>
      <c r="AF74" s="49"/>
      <c r="AG74" s="220"/>
      <c r="AH74" s="220"/>
      <c r="AI74" s="57"/>
      <c r="AJ74" s="188">
        <v>1</v>
      </c>
      <c r="AK74" s="15">
        <v>1</v>
      </c>
      <c r="AL74" s="15">
        <v>1</v>
      </c>
      <c r="AM74" s="15">
        <v>1</v>
      </c>
      <c r="AN74" s="15">
        <v>1</v>
      </c>
      <c r="AO74" s="13">
        <v>1</v>
      </c>
    </row>
    <row r="75" spans="1:41" s="3" customFormat="1" ht="40" customHeight="1">
      <c r="A75" s="23">
        <v>58</v>
      </c>
      <c r="B75" s="187"/>
      <c r="C75" s="188"/>
      <c r="D75" s="188"/>
      <c r="E75" s="189"/>
      <c r="F75" s="189"/>
      <c r="G75" s="188"/>
      <c r="H75" s="188">
        <v>6</v>
      </c>
      <c r="I75" s="188"/>
      <c r="J75" s="49"/>
      <c r="K75" s="49"/>
      <c r="L75" s="194" t="s">
        <v>351</v>
      </c>
      <c r="M75" s="192" t="s">
        <v>352</v>
      </c>
      <c r="N75" s="193" t="s">
        <v>353</v>
      </c>
      <c r="O75" s="15"/>
      <c r="P75" s="14" t="s">
        <v>186</v>
      </c>
      <c r="Q75" s="201"/>
      <c r="R75" s="37" t="s">
        <v>71</v>
      </c>
      <c r="S75" s="31" t="s">
        <v>200</v>
      </c>
      <c r="T75" s="37" t="s">
        <v>21</v>
      </c>
      <c r="U75" s="202" t="s">
        <v>188</v>
      </c>
      <c r="V75" s="202" t="s">
        <v>187</v>
      </c>
      <c r="W75" s="187" t="s">
        <v>299</v>
      </c>
      <c r="X75" s="31" t="s">
        <v>354</v>
      </c>
      <c r="Y75" s="153" t="s">
        <v>21</v>
      </c>
      <c r="Z75" s="161" t="s">
        <v>21</v>
      </c>
      <c r="AA75" s="159">
        <v>7.0000000000000001E-3</v>
      </c>
      <c r="AB75" s="37" t="s">
        <v>21</v>
      </c>
      <c r="AC75" s="49"/>
      <c r="AD75" s="49"/>
      <c r="AE75" s="49"/>
      <c r="AF75" s="49"/>
      <c r="AG75" s="220"/>
      <c r="AH75" s="220"/>
      <c r="AI75" s="57"/>
      <c r="AJ75" s="188">
        <v>2</v>
      </c>
      <c r="AK75" s="15">
        <v>2</v>
      </c>
      <c r="AL75" s="15">
        <v>2</v>
      </c>
      <c r="AM75" s="15">
        <v>2</v>
      </c>
      <c r="AN75" s="15">
        <v>2</v>
      </c>
      <c r="AO75" s="13">
        <v>2</v>
      </c>
    </row>
    <row r="76" spans="1:41" ht="40" customHeight="1">
      <c r="A76" s="23">
        <v>59</v>
      </c>
      <c r="B76" s="9"/>
      <c r="C76" s="9"/>
      <c r="D76" s="9"/>
      <c r="E76" s="9"/>
      <c r="F76" s="9"/>
      <c r="G76" s="9">
        <v>5</v>
      </c>
      <c r="H76" s="9"/>
      <c r="I76" s="9"/>
      <c r="J76" s="21"/>
      <c r="K76" s="21"/>
      <c r="L76" s="31" t="s">
        <v>355</v>
      </c>
      <c r="M76" s="18" t="s">
        <v>356</v>
      </c>
      <c r="N76" s="30" t="s">
        <v>357</v>
      </c>
      <c r="O76" s="15"/>
      <c r="P76" s="14" t="s">
        <v>186</v>
      </c>
      <c r="Q76" s="21"/>
      <c r="R76" s="37" t="s">
        <v>71</v>
      </c>
      <c r="S76" s="31" t="s">
        <v>200</v>
      </c>
      <c r="T76" s="37" t="s">
        <v>21</v>
      </c>
      <c r="U76" s="37" t="s">
        <v>188</v>
      </c>
      <c r="V76" s="37" t="s">
        <v>187</v>
      </c>
      <c r="W76" s="14" t="s">
        <v>335</v>
      </c>
      <c r="X76" s="9" t="s">
        <v>358</v>
      </c>
      <c r="Y76" s="209" t="s">
        <v>359</v>
      </c>
      <c r="Z76" s="22" t="s">
        <v>360</v>
      </c>
      <c r="AA76" s="159">
        <v>5.0299999999999997E-2</v>
      </c>
      <c r="AB76" s="37" t="s">
        <v>21</v>
      </c>
      <c r="AC76" s="44"/>
      <c r="AD76" s="44"/>
      <c r="AE76" s="44"/>
      <c r="AF76" s="44"/>
      <c r="AG76" s="44"/>
      <c r="AH76" s="44"/>
      <c r="AI76" s="58"/>
      <c r="AJ76" s="188">
        <v>1</v>
      </c>
      <c r="AK76" s="15">
        <v>1</v>
      </c>
      <c r="AL76" s="15">
        <v>1</v>
      </c>
      <c r="AM76" s="15">
        <v>1</v>
      </c>
      <c r="AN76" s="15">
        <v>1</v>
      </c>
      <c r="AO76" s="13">
        <v>1</v>
      </c>
    </row>
    <row r="77" spans="1:41" ht="40" customHeight="1">
      <c r="A77" s="23">
        <v>60</v>
      </c>
      <c r="B77" s="9"/>
      <c r="C77" s="9"/>
      <c r="D77" s="9"/>
      <c r="E77" s="9"/>
      <c r="F77" s="9"/>
      <c r="G77" s="9">
        <v>5</v>
      </c>
      <c r="H77" s="9"/>
      <c r="I77" s="9"/>
      <c r="J77" s="21"/>
      <c r="K77" s="21"/>
      <c r="L77" s="31" t="s">
        <v>361</v>
      </c>
      <c r="M77" s="18" t="s">
        <v>362</v>
      </c>
      <c r="N77" s="30" t="s">
        <v>357</v>
      </c>
      <c r="O77" s="15"/>
      <c r="P77" s="14" t="s">
        <v>186</v>
      </c>
      <c r="Q77" s="21"/>
      <c r="R77" s="37" t="s">
        <v>71</v>
      </c>
      <c r="S77" s="31" t="s">
        <v>200</v>
      </c>
      <c r="T77" s="37" t="s">
        <v>21</v>
      </c>
      <c r="U77" s="37" t="s">
        <v>188</v>
      </c>
      <c r="V77" s="37" t="s">
        <v>187</v>
      </c>
      <c r="W77" s="14" t="s">
        <v>335</v>
      </c>
      <c r="X77" s="9" t="s">
        <v>358</v>
      </c>
      <c r="Y77" s="209" t="s">
        <v>359</v>
      </c>
      <c r="Z77" s="22" t="s">
        <v>360</v>
      </c>
      <c r="AA77" s="159">
        <v>5.0299999999999997E-2</v>
      </c>
      <c r="AB77" s="37" t="s">
        <v>21</v>
      </c>
      <c r="AC77" s="44"/>
      <c r="AD77" s="44"/>
      <c r="AE77" s="44"/>
      <c r="AF77" s="44"/>
      <c r="AG77" s="44"/>
      <c r="AH77" s="44"/>
      <c r="AI77" s="58"/>
      <c r="AJ77" s="188">
        <v>1</v>
      </c>
      <c r="AK77" s="15">
        <v>1</v>
      </c>
      <c r="AL77" s="15">
        <v>1</v>
      </c>
      <c r="AM77" s="15">
        <v>1</v>
      </c>
      <c r="AN77" s="15">
        <v>1</v>
      </c>
      <c r="AO77" s="13">
        <v>1</v>
      </c>
    </row>
    <row r="78" spans="1:41" ht="40" customHeight="1">
      <c r="A78" s="23">
        <v>61</v>
      </c>
      <c r="B78" s="14"/>
      <c r="C78" s="9"/>
      <c r="D78" s="9"/>
      <c r="E78" s="15"/>
      <c r="F78" s="15"/>
      <c r="G78" s="9">
        <v>5</v>
      </c>
      <c r="H78" s="9"/>
      <c r="I78" s="9"/>
      <c r="J78" s="19"/>
      <c r="K78" s="19"/>
      <c r="L78" s="31" t="s">
        <v>363</v>
      </c>
      <c r="M78" s="18" t="s">
        <v>364</v>
      </c>
      <c r="N78" s="30" t="s">
        <v>332</v>
      </c>
      <c r="O78" s="15"/>
      <c r="P78" s="14" t="s">
        <v>186</v>
      </c>
      <c r="Q78" s="41"/>
      <c r="R78" s="37" t="s">
        <v>71</v>
      </c>
      <c r="S78" s="31" t="s">
        <v>200</v>
      </c>
      <c r="T78" s="37" t="s">
        <v>21</v>
      </c>
      <c r="U78" s="37" t="s">
        <v>188</v>
      </c>
      <c r="V78" s="37" t="s">
        <v>187</v>
      </c>
      <c r="W78" s="14" t="s">
        <v>335</v>
      </c>
      <c r="X78" s="9" t="s">
        <v>365</v>
      </c>
      <c r="Y78" s="161" t="s">
        <v>337</v>
      </c>
      <c r="Z78" s="163" t="s">
        <v>366</v>
      </c>
      <c r="AA78" s="159">
        <v>0.36299999999999999</v>
      </c>
      <c r="AB78" s="37" t="s">
        <v>21</v>
      </c>
      <c r="AC78" s="19"/>
      <c r="AD78" s="19"/>
      <c r="AE78" s="19"/>
      <c r="AF78" s="19"/>
      <c r="AG78" s="44"/>
      <c r="AH78" s="44"/>
      <c r="AI78" s="58"/>
      <c r="AJ78" s="188">
        <v>1</v>
      </c>
      <c r="AK78" s="19">
        <v>1</v>
      </c>
      <c r="AL78" s="19">
        <v>1</v>
      </c>
      <c r="AM78" s="15">
        <v>1</v>
      </c>
      <c r="AN78" s="15">
        <v>1</v>
      </c>
      <c r="AO78" s="13">
        <v>1</v>
      </c>
    </row>
    <row r="79" spans="1:41" ht="40" customHeight="1">
      <c r="A79" s="23">
        <v>62</v>
      </c>
      <c r="B79" s="14"/>
      <c r="C79" s="9"/>
      <c r="D79" s="9"/>
      <c r="E79" s="15"/>
      <c r="F79" s="15"/>
      <c r="G79" s="9">
        <v>5</v>
      </c>
      <c r="H79" s="9"/>
      <c r="I79" s="9"/>
      <c r="J79" s="19"/>
      <c r="K79" s="19"/>
      <c r="L79" s="31" t="s">
        <v>367</v>
      </c>
      <c r="M79" s="18" t="s">
        <v>368</v>
      </c>
      <c r="N79" s="30" t="s">
        <v>369</v>
      </c>
      <c r="O79" s="15"/>
      <c r="P79" s="14" t="s">
        <v>186</v>
      </c>
      <c r="Q79" s="41"/>
      <c r="R79" s="37" t="s">
        <v>79</v>
      </c>
      <c r="S79" s="31" t="s">
        <v>200</v>
      </c>
      <c r="T79" s="37" t="s">
        <v>21</v>
      </c>
      <c r="U79" s="37" t="s">
        <v>188</v>
      </c>
      <c r="V79" s="37" t="s">
        <v>187</v>
      </c>
      <c r="W79" s="15" t="s">
        <v>201</v>
      </c>
      <c r="X79" s="31" t="s">
        <v>190</v>
      </c>
      <c r="Y79" s="161" t="s">
        <v>21</v>
      </c>
      <c r="Z79" s="161" t="s">
        <v>21</v>
      </c>
      <c r="AA79" s="159">
        <f>AA80+AA81+AA82+AA83</f>
        <v>0.55279999999999996</v>
      </c>
      <c r="AB79" s="37" t="s">
        <v>21</v>
      </c>
      <c r="AC79" s="19"/>
      <c r="AD79" s="19"/>
      <c r="AE79" s="19"/>
      <c r="AF79" s="19"/>
      <c r="AG79" s="44"/>
      <c r="AH79" s="44"/>
      <c r="AI79" s="58"/>
      <c r="AJ79" s="9">
        <v>1</v>
      </c>
      <c r="AK79" s="19">
        <v>1</v>
      </c>
      <c r="AL79" s="19">
        <v>1</v>
      </c>
      <c r="AM79" s="15">
        <v>1</v>
      </c>
      <c r="AN79" s="15">
        <v>1</v>
      </c>
      <c r="AO79" s="13">
        <v>1</v>
      </c>
    </row>
    <row r="80" spans="1:41" ht="40" customHeight="1">
      <c r="A80" s="23">
        <v>63</v>
      </c>
      <c r="B80" s="14"/>
      <c r="C80" s="9"/>
      <c r="D80" s="9"/>
      <c r="E80" s="15"/>
      <c r="F80" s="15"/>
      <c r="G80" s="9"/>
      <c r="H80" s="9">
        <v>6</v>
      </c>
      <c r="I80" s="9"/>
      <c r="J80" s="19"/>
      <c r="K80" s="19"/>
      <c r="L80" s="31" t="s">
        <v>370</v>
      </c>
      <c r="M80" s="18" t="s">
        <v>371</v>
      </c>
      <c r="N80" s="30" t="s">
        <v>332</v>
      </c>
      <c r="O80" s="15"/>
      <c r="P80" s="14" t="s">
        <v>186</v>
      </c>
      <c r="Q80" s="41"/>
      <c r="R80" s="37" t="s">
        <v>79</v>
      </c>
      <c r="S80" s="31" t="s">
        <v>200</v>
      </c>
      <c r="T80" s="37" t="s">
        <v>21</v>
      </c>
      <c r="U80" s="37" t="s">
        <v>188</v>
      </c>
      <c r="V80" s="37" t="s">
        <v>187</v>
      </c>
      <c r="W80" s="14" t="s">
        <v>347</v>
      </c>
      <c r="X80" s="9" t="s">
        <v>372</v>
      </c>
      <c r="Y80" s="161" t="s">
        <v>349</v>
      </c>
      <c r="Z80" s="163" t="s">
        <v>373</v>
      </c>
      <c r="AA80" s="159">
        <v>0.2944</v>
      </c>
      <c r="AB80" s="37" t="s">
        <v>21</v>
      </c>
      <c r="AC80" s="19"/>
      <c r="AD80" s="19"/>
      <c r="AE80" s="19"/>
      <c r="AF80" s="19"/>
      <c r="AG80" s="44"/>
      <c r="AH80" s="44"/>
      <c r="AI80" s="58"/>
      <c r="AJ80" s="9">
        <v>1</v>
      </c>
      <c r="AK80" s="19">
        <v>1</v>
      </c>
      <c r="AL80" s="19">
        <v>1</v>
      </c>
      <c r="AM80" s="15">
        <v>1</v>
      </c>
      <c r="AN80" s="15">
        <v>1</v>
      </c>
      <c r="AO80" s="13">
        <v>1</v>
      </c>
    </row>
    <row r="81" spans="1:41" ht="40" customHeight="1">
      <c r="A81" s="23">
        <v>64</v>
      </c>
      <c r="B81" s="14"/>
      <c r="C81" s="9"/>
      <c r="D81" s="9"/>
      <c r="E81" s="15"/>
      <c r="F81" s="15"/>
      <c r="G81" s="9"/>
      <c r="H81" s="9">
        <v>6</v>
      </c>
      <c r="I81" s="9"/>
      <c r="J81" s="19"/>
      <c r="K81" s="19"/>
      <c r="L81" s="31" t="s">
        <v>374</v>
      </c>
      <c r="M81" s="18" t="s">
        <v>375</v>
      </c>
      <c r="N81" s="30" t="s">
        <v>332</v>
      </c>
      <c r="O81" s="15"/>
      <c r="P81" s="14" t="s">
        <v>186</v>
      </c>
      <c r="Q81" s="41"/>
      <c r="R81" s="37" t="s">
        <v>79</v>
      </c>
      <c r="S81" s="31" t="s">
        <v>200</v>
      </c>
      <c r="T81" s="37" t="s">
        <v>21</v>
      </c>
      <c r="U81" s="37" t="s">
        <v>188</v>
      </c>
      <c r="V81" s="37" t="s">
        <v>187</v>
      </c>
      <c r="W81" s="14" t="s">
        <v>347</v>
      </c>
      <c r="X81" s="9" t="s">
        <v>348</v>
      </c>
      <c r="Y81" s="161" t="s">
        <v>349</v>
      </c>
      <c r="Z81" s="163" t="s">
        <v>376</v>
      </c>
      <c r="AA81" s="159">
        <v>1.5699999999999999E-2</v>
      </c>
      <c r="AB81" s="37" t="s">
        <v>21</v>
      </c>
      <c r="AC81" s="19"/>
      <c r="AD81" s="19"/>
      <c r="AE81" s="19"/>
      <c r="AF81" s="19"/>
      <c r="AG81" s="44"/>
      <c r="AH81" s="44"/>
      <c r="AI81" s="58"/>
      <c r="AJ81" s="9">
        <v>1</v>
      </c>
      <c r="AK81" s="19">
        <v>1</v>
      </c>
      <c r="AL81" s="19">
        <v>1</v>
      </c>
      <c r="AM81" s="15">
        <v>1</v>
      </c>
      <c r="AN81" s="15">
        <v>1</v>
      </c>
      <c r="AO81" s="13">
        <v>1</v>
      </c>
    </row>
    <row r="82" spans="1:41" ht="40" customHeight="1">
      <c r="A82" s="23">
        <v>65</v>
      </c>
      <c r="B82" s="14"/>
      <c r="C82" s="9"/>
      <c r="D82" s="9"/>
      <c r="E82" s="15"/>
      <c r="F82" s="15"/>
      <c r="G82" s="9"/>
      <c r="H82" s="9">
        <v>6</v>
      </c>
      <c r="I82" s="9"/>
      <c r="J82" s="19"/>
      <c r="K82" s="19"/>
      <c r="L82" s="31" t="s">
        <v>377</v>
      </c>
      <c r="M82" s="18" t="s">
        <v>378</v>
      </c>
      <c r="N82" s="30" t="s">
        <v>332</v>
      </c>
      <c r="O82" s="15"/>
      <c r="P82" s="14" t="s">
        <v>186</v>
      </c>
      <c r="Q82" s="41"/>
      <c r="R82" s="37" t="s">
        <v>71</v>
      </c>
      <c r="S82" s="31" t="s">
        <v>200</v>
      </c>
      <c r="T82" s="37" t="s">
        <v>21</v>
      </c>
      <c r="U82" s="37" t="s">
        <v>188</v>
      </c>
      <c r="V82" s="38" t="s">
        <v>187</v>
      </c>
      <c r="W82" s="14" t="s">
        <v>347</v>
      </c>
      <c r="X82" s="9" t="s">
        <v>348</v>
      </c>
      <c r="Y82" s="161" t="s">
        <v>349</v>
      </c>
      <c r="Z82" s="163" t="s">
        <v>379</v>
      </c>
      <c r="AA82" s="159">
        <v>1.2800000000000001E-2</v>
      </c>
      <c r="AB82" s="37" t="s">
        <v>21</v>
      </c>
      <c r="AC82" s="19"/>
      <c r="AD82" s="19"/>
      <c r="AE82" s="19"/>
      <c r="AF82" s="19"/>
      <c r="AG82" s="44"/>
      <c r="AH82" s="44"/>
      <c r="AI82" s="58"/>
      <c r="AJ82" s="9">
        <v>1</v>
      </c>
      <c r="AK82" s="19">
        <v>1</v>
      </c>
      <c r="AL82" s="19">
        <v>1</v>
      </c>
      <c r="AM82" s="15">
        <v>1</v>
      </c>
      <c r="AN82" s="15">
        <v>1</v>
      </c>
      <c r="AO82" s="13">
        <v>1</v>
      </c>
    </row>
    <row r="83" spans="1:41" ht="40" customHeight="1">
      <c r="A83" s="23">
        <v>66</v>
      </c>
      <c r="B83" s="14"/>
      <c r="C83" s="9"/>
      <c r="D83" s="9"/>
      <c r="E83" s="15"/>
      <c r="F83" s="15"/>
      <c r="G83" s="9"/>
      <c r="H83" s="9">
        <v>6</v>
      </c>
      <c r="I83" s="9"/>
      <c r="J83" s="19"/>
      <c r="K83" s="19"/>
      <c r="L83" s="31" t="s">
        <v>380</v>
      </c>
      <c r="M83" s="18" t="s">
        <v>381</v>
      </c>
      <c r="N83" s="30" t="s">
        <v>332</v>
      </c>
      <c r="O83" s="15"/>
      <c r="P83" s="14" t="s">
        <v>186</v>
      </c>
      <c r="Q83" s="41"/>
      <c r="R83" s="37" t="s">
        <v>105</v>
      </c>
      <c r="S83" s="31" t="s">
        <v>200</v>
      </c>
      <c r="T83" s="37" t="s">
        <v>21</v>
      </c>
      <c r="U83" s="37" t="s">
        <v>188</v>
      </c>
      <c r="V83" s="37" t="s">
        <v>187</v>
      </c>
      <c r="W83" s="15" t="s">
        <v>201</v>
      </c>
      <c r="X83" s="9" t="s">
        <v>190</v>
      </c>
      <c r="Y83" s="161" t="s">
        <v>21</v>
      </c>
      <c r="Z83" s="161" t="s">
        <v>21</v>
      </c>
      <c r="AA83" s="159">
        <v>0.22989999999999999</v>
      </c>
      <c r="AB83" s="37" t="s">
        <v>21</v>
      </c>
      <c r="AC83" s="19"/>
      <c r="AD83" s="19"/>
      <c r="AE83" s="19"/>
      <c r="AF83" s="19"/>
      <c r="AG83" s="44"/>
      <c r="AH83" s="44"/>
      <c r="AI83" s="58"/>
      <c r="AJ83" s="9">
        <v>1</v>
      </c>
      <c r="AK83" s="19">
        <v>1</v>
      </c>
      <c r="AL83" s="19">
        <v>1</v>
      </c>
      <c r="AM83" s="15">
        <v>1</v>
      </c>
      <c r="AN83" s="15">
        <v>1</v>
      </c>
      <c r="AO83" s="13">
        <v>1</v>
      </c>
    </row>
    <row r="84" spans="1:41" customFormat="1" ht="40" customHeight="1">
      <c r="A84" s="23">
        <v>67</v>
      </c>
      <c r="B84" s="14"/>
      <c r="C84" s="9"/>
      <c r="D84" s="9"/>
      <c r="E84" s="15"/>
      <c r="F84" s="15"/>
      <c r="G84" s="10">
        <v>5</v>
      </c>
      <c r="H84" s="9"/>
      <c r="I84" s="9"/>
      <c r="J84" s="19"/>
      <c r="K84" s="19"/>
      <c r="L84" s="31" t="s">
        <v>382</v>
      </c>
      <c r="M84" s="9" t="s">
        <v>383</v>
      </c>
      <c r="N84" s="20" t="s">
        <v>369</v>
      </c>
      <c r="O84" s="15" t="s">
        <v>105</v>
      </c>
      <c r="P84" s="14" t="s">
        <v>186</v>
      </c>
      <c r="Q84" s="41"/>
      <c r="R84" s="37" t="s">
        <v>384</v>
      </c>
      <c r="S84" s="31" t="s">
        <v>200</v>
      </c>
      <c r="T84" s="37" t="s">
        <v>21</v>
      </c>
      <c r="U84" s="37" t="s">
        <v>188</v>
      </c>
      <c r="V84" s="37" t="s">
        <v>187</v>
      </c>
      <c r="W84" s="15" t="s">
        <v>201</v>
      </c>
      <c r="X84" s="9" t="s">
        <v>190</v>
      </c>
      <c r="Y84" s="161" t="s">
        <v>21</v>
      </c>
      <c r="Z84" s="161" t="s">
        <v>21</v>
      </c>
      <c r="AA84" s="210">
        <f>AA85+AA91</f>
        <v>0.36850000000000005</v>
      </c>
      <c r="AB84" s="37" t="s">
        <v>21</v>
      </c>
      <c r="AC84" s="19"/>
      <c r="AD84" s="19"/>
      <c r="AE84" s="19"/>
      <c r="AF84" s="19"/>
      <c r="AG84" s="44"/>
      <c r="AH84" s="44"/>
      <c r="AI84" s="58"/>
      <c r="AJ84" s="9">
        <v>0</v>
      </c>
      <c r="AK84" s="19">
        <v>0</v>
      </c>
      <c r="AL84" s="54">
        <v>1</v>
      </c>
      <c r="AM84" s="19">
        <v>0</v>
      </c>
      <c r="AN84" s="178">
        <v>1</v>
      </c>
      <c r="AO84" s="26">
        <v>0</v>
      </c>
    </row>
    <row r="85" spans="1:41" s="99" customFormat="1" ht="40" customHeight="1">
      <c r="A85" s="23">
        <v>68</v>
      </c>
      <c r="B85" s="14"/>
      <c r="C85" s="9"/>
      <c r="D85" s="9"/>
      <c r="E85" s="15"/>
      <c r="F85" s="15"/>
      <c r="G85" s="9"/>
      <c r="H85" s="9">
        <v>6</v>
      </c>
      <c r="I85" s="9"/>
      <c r="J85" s="19"/>
      <c r="K85" s="19"/>
      <c r="L85" s="31" t="s">
        <v>385</v>
      </c>
      <c r="M85" s="18" t="s">
        <v>386</v>
      </c>
      <c r="N85" s="195" t="s">
        <v>387</v>
      </c>
      <c r="O85" s="15"/>
      <c r="P85" s="14" t="s">
        <v>186</v>
      </c>
      <c r="Q85" s="41"/>
      <c r="R85" s="37" t="s">
        <v>71</v>
      </c>
      <c r="S85" s="31" t="s">
        <v>200</v>
      </c>
      <c r="T85" s="37" t="s">
        <v>21</v>
      </c>
      <c r="U85" s="37" t="s">
        <v>188</v>
      </c>
      <c r="V85" s="37" t="s">
        <v>187</v>
      </c>
      <c r="W85" s="15" t="s">
        <v>201</v>
      </c>
      <c r="X85" s="9" t="s">
        <v>190</v>
      </c>
      <c r="Y85" s="161" t="s">
        <v>21</v>
      </c>
      <c r="Z85" s="161" t="s">
        <v>21</v>
      </c>
      <c r="AA85" s="159">
        <f>AA86+AA87+AA88+AA89+AA90</f>
        <v>0.29000000000000004</v>
      </c>
      <c r="AB85" s="37" t="s">
        <v>21</v>
      </c>
      <c r="AC85" s="19"/>
      <c r="AD85" s="19"/>
      <c r="AE85" s="19"/>
      <c r="AF85" s="19"/>
      <c r="AG85" s="44"/>
      <c r="AH85" s="44"/>
      <c r="AI85" s="58"/>
      <c r="AJ85" s="19">
        <v>1</v>
      </c>
      <c r="AK85" s="19">
        <v>1</v>
      </c>
      <c r="AL85" s="19">
        <v>1</v>
      </c>
      <c r="AM85" s="19">
        <v>1</v>
      </c>
      <c r="AN85" s="19">
        <v>1</v>
      </c>
      <c r="AO85" s="26">
        <v>1</v>
      </c>
    </row>
    <row r="86" spans="1:41" ht="40" customHeight="1">
      <c r="A86" s="23">
        <v>69</v>
      </c>
      <c r="B86" s="14"/>
      <c r="C86" s="9"/>
      <c r="D86" s="9"/>
      <c r="E86" s="15"/>
      <c r="F86" s="15"/>
      <c r="G86" s="9"/>
      <c r="H86" s="9"/>
      <c r="I86" s="9">
        <v>7</v>
      </c>
      <c r="J86" s="19"/>
      <c r="K86" s="19"/>
      <c r="L86" s="31" t="s">
        <v>388</v>
      </c>
      <c r="M86" s="18" t="s">
        <v>389</v>
      </c>
      <c r="N86" s="30" t="s">
        <v>332</v>
      </c>
      <c r="O86" s="15"/>
      <c r="P86" s="14" t="s">
        <v>186</v>
      </c>
      <c r="Q86" s="41"/>
      <c r="R86" s="37" t="s">
        <v>71</v>
      </c>
      <c r="S86" s="31" t="s">
        <v>200</v>
      </c>
      <c r="T86" s="37" t="s">
        <v>21</v>
      </c>
      <c r="U86" s="37" t="s">
        <v>188</v>
      </c>
      <c r="V86" s="37" t="s">
        <v>187</v>
      </c>
      <c r="W86" s="14" t="s">
        <v>210</v>
      </c>
      <c r="X86" s="9" t="s">
        <v>390</v>
      </c>
      <c r="Y86" s="161" t="s">
        <v>212</v>
      </c>
      <c r="Z86" s="161" t="s">
        <v>391</v>
      </c>
      <c r="AA86" s="159">
        <v>6.08E-2</v>
      </c>
      <c r="AB86" s="37" t="s">
        <v>21</v>
      </c>
      <c r="AC86" s="19"/>
      <c r="AD86" s="19"/>
      <c r="AE86" s="19"/>
      <c r="AF86" s="19"/>
      <c r="AG86" s="44"/>
      <c r="AH86" s="44"/>
      <c r="AI86" s="58"/>
      <c r="AJ86" s="19">
        <v>1</v>
      </c>
      <c r="AK86" s="19">
        <v>1</v>
      </c>
      <c r="AL86" s="19">
        <v>1</v>
      </c>
      <c r="AM86" s="19">
        <v>1</v>
      </c>
      <c r="AN86" s="19">
        <v>1</v>
      </c>
      <c r="AO86" s="26">
        <v>1</v>
      </c>
    </row>
    <row r="87" spans="1:41" ht="40" customHeight="1">
      <c r="A87" s="23">
        <v>70</v>
      </c>
      <c r="B87" s="14"/>
      <c r="C87" s="9"/>
      <c r="D87" s="9"/>
      <c r="E87" s="15"/>
      <c r="F87" s="15"/>
      <c r="G87" s="9"/>
      <c r="H87" s="9"/>
      <c r="I87" s="9">
        <v>7</v>
      </c>
      <c r="J87" s="19"/>
      <c r="K87" s="19"/>
      <c r="L87" s="31" t="s">
        <v>392</v>
      </c>
      <c r="M87" s="18" t="s">
        <v>393</v>
      </c>
      <c r="N87" s="30" t="s">
        <v>332</v>
      </c>
      <c r="O87" s="15"/>
      <c r="P87" s="14" t="s">
        <v>186</v>
      </c>
      <c r="Q87" s="41"/>
      <c r="R87" s="37" t="s">
        <v>71</v>
      </c>
      <c r="S87" s="31" t="s">
        <v>200</v>
      </c>
      <c r="T87" s="37" t="s">
        <v>21</v>
      </c>
      <c r="U87" s="37" t="s">
        <v>188</v>
      </c>
      <c r="V87" s="37" t="s">
        <v>187</v>
      </c>
      <c r="W87" s="14" t="s">
        <v>210</v>
      </c>
      <c r="X87" s="9" t="s">
        <v>390</v>
      </c>
      <c r="Y87" s="161" t="s">
        <v>212</v>
      </c>
      <c r="Z87" s="161" t="s">
        <v>394</v>
      </c>
      <c r="AA87" s="159">
        <v>6.8900000000000003E-2</v>
      </c>
      <c r="AB87" s="37" t="s">
        <v>21</v>
      </c>
      <c r="AC87" s="19"/>
      <c r="AD87" s="19"/>
      <c r="AE87" s="19"/>
      <c r="AF87" s="19"/>
      <c r="AG87" s="44"/>
      <c r="AH87" s="44"/>
      <c r="AI87" s="58"/>
      <c r="AJ87" s="19">
        <v>1</v>
      </c>
      <c r="AK87" s="19">
        <v>1</v>
      </c>
      <c r="AL87" s="19">
        <v>1</v>
      </c>
      <c r="AM87" s="19">
        <v>1</v>
      </c>
      <c r="AN87" s="19">
        <v>1</v>
      </c>
      <c r="AO87" s="26">
        <v>1</v>
      </c>
    </row>
    <row r="88" spans="1:41" ht="40" customHeight="1">
      <c r="A88" s="23">
        <v>71</v>
      </c>
      <c r="B88" s="14"/>
      <c r="C88" s="9"/>
      <c r="D88" s="9"/>
      <c r="E88" s="15"/>
      <c r="F88" s="15"/>
      <c r="G88" s="9"/>
      <c r="H88" s="9"/>
      <c r="I88" s="9">
        <v>7</v>
      </c>
      <c r="J88" s="19"/>
      <c r="K88" s="19"/>
      <c r="L88" s="31" t="s">
        <v>395</v>
      </c>
      <c r="M88" s="18" t="s">
        <v>396</v>
      </c>
      <c r="N88" s="30" t="s">
        <v>332</v>
      </c>
      <c r="O88" s="15"/>
      <c r="P88" s="14" t="s">
        <v>186</v>
      </c>
      <c r="Q88" s="41"/>
      <c r="R88" s="37" t="s">
        <v>71</v>
      </c>
      <c r="S88" s="31" t="s">
        <v>200</v>
      </c>
      <c r="T88" s="37" t="s">
        <v>21</v>
      </c>
      <c r="U88" s="37" t="s">
        <v>188</v>
      </c>
      <c r="V88" s="37" t="s">
        <v>187</v>
      </c>
      <c r="W88" s="14" t="s">
        <v>210</v>
      </c>
      <c r="X88" s="9" t="s">
        <v>390</v>
      </c>
      <c r="Y88" s="161" t="s">
        <v>212</v>
      </c>
      <c r="Z88" s="161" t="s">
        <v>394</v>
      </c>
      <c r="AA88" s="159">
        <v>6.8900000000000003E-2</v>
      </c>
      <c r="AB88" s="37" t="s">
        <v>21</v>
      </c>
      <c r="AC88" s="19"/>
      <c r="AD88" s="19"/>
      <c r="AE88" s="19"/>
      <c r="AF88" s="19"/>
      <c r="AG88" s="44"/>
      <c r="AH88" s="44"/>
      <c r="AI88" s="58"/>
      <c r="AJ88" s="19">
        <v>1</v>
      </c>
      <c r="AK88" s="19">
        <v>1</v>
      </c>
      <c r="AL88" s="19">
        <v>1</v>
      </c>
      <c r="AM88" s="19">
        <v>1</v>
      </c>
      <c r="AN88" s="19">
        <v>1</v>
      </c>
      <c r="AO88" s="26">
        <v>1</v>
      </c>
    </row>
    <row r="89" spans="1:41" ht="40" customHeight="1">
      <c r="A89" s="23">
        <v>72</v>
      </c>
      <c r="B89" s="14"/>
      <c r="C89" s="9"/>
      <c r="D89" s="9"/>
      <c r="E89" s="15"/>
      <c r="F89" s="15"/>
      <c r="G89" s="9"/>
      <c r="H89" s="9"/>
      <c r="I89" s="9">
        <v>7</v>
      </c>
      <c r="J89" s="19"/>
      <c r="K89" s="19"/>
      <c r="L89" s="31" t="s">
        <v>397</v>
      </c>
      <c r="M89" s="18" t="s">
        <v>398</v>
      </c>
      <c r="N89" s="30" t="s">
        <v>332</v>
      </c>
      <c r="O89" s="15"/>
      <c r="P89" s="14" t="s">
        <v>186</v>
      </c>
      <c r="Q89" s="41"/>
      <c r="R89" s="37" t="s">
        <v>71</v>
      </c>
      <c r="S89" s="31" t="s">
        <v>200</v>
      </c>
      <c r="T89" s="37" t="s">
        <v>21</v>
      </c>
      <c r="U89" s="37" t="s">
        <v>188</v>
      </c>
      <c r="V89" s="37" t="s">
        <v>187</v>
      </c>
      <c r="W89" s="14" t="s">
        <v>210</v>
      </c>
      <c r="X89" s="9" t="s">
        <v>390</v>
      </c>
      <c r="Y89" s="161" t="s">
        <v>212</v>
      </c>
      <c r="Z89" s="161" t="s">
        <v>399</v>
      </c>
      <c r="AA89" s="159">
        <v>6.7299999999999999E-2</v>
      </c>
      <c r="AB89" s="37" t="s">
        <v>21</v>
      </c>
      <c r="AC89" s="19"/>
      <c r="AD89" s="19"/>
      <c r="AE89" s="19"/>
      <c r="AF89" s="19"/>
      <c r="AG89" s="44"/>
      <c r="AH89" s="44"/>
      <c r="AI89" s="58"/>
      <c r="AJ89" s="19">
        <v>1</v>
      </c>
      <c r="AK89" s="19">
        <v>1</v>
      </c>
      <c r="AL89" s="19">
        <v>1</v>
      </c>
      <c r="AM89" s="19">
        <v>1</v>
      </c>
      <c r="AN89" s="19">
        <v>1</v>
      </c>
      <c r="AO89" s="26">
        <v>1</v>
      </c>
    </row>
    <row r="90" spans="1:41" s="2" customFormat="1" ht="40" customHeight="1">
      <c r="A90" s="16">
        <v>73</v>
      </c>
      <c r="B90" s="11"/>
      <c r="C90" s="12"/>
      <c r="D90" s="12"/>
      <c r="E90" s="13"/>
      <c r="F90" s="13"/>
      <c r="G90" s="12"/>
      <c r="H90" s="12"/>
      <c r="I90" s="12">
        <v>7</v>
      </c>
      <c r="J90" s="26"/>
      <c r="K90" s="26"/>
      <c r="L90" s="28" t="s">
        <v>106</v>
      </c>
      <c r="M90" s="24" t="s">
        <v>107</v>
      </c>
      <c r="N90" s="27" t="s">
        <v>332</v>
      </c>
      <c r="O90" s="13"/>
      <c r="P90" s="11" t="s">
        <v>186</v>
      </c>
      <c r="Q90" s="39"/>
      <c r="R90" s="40" t="s">
        <v>71</v>
      </c>
      <c r="S90" s="28" t="s">
        <v>200</v>
      </c>
      <c r="T90" s="40" t="s">
        <v>21</v>
      </c>
      <c r="U90" s="40" t="s">
        <v>188</v>
      </c>
      <c r="V90" s="40" t="s">
        <v>187</v>
      </c>
      <c r="W90" s="11" t="s">
        <v>210</v>
      </c>
      <c r="X90" s="12" t="s">
        <v>390</v>
      </c>
      <c r="Y90" s="45" t="s">
        <v>212</v>
      </c>
      <c r="Z90" s="46" t="s">
        <v>400</v>
      </c>
      <c r="AA90" s="47">
        <v>2.41E-2</v>
      </c>
      <c r="AB90" s="40" t="s">
        <v>21</v>
      </c>
      <c r="AC90" s="26"/>
      <c r="AD90" s="26"/>
      <c r="AE90" s="26"/>
      <c r="AF90" s="26"/>
      <c r="AG90" s="55"/>
      <c r="AH90" s="55"/>
      <c r="AI90" s="56"/>
      <c r="AJ90" s="26">
        <v>1</v>
      </c>
      <c r="AK90" s="26">
        <v>1</v>
      </c>
      <c r="AL90" s="26">
        <v>1</v>
      </c>
      <c r="AM90" s="26">
        <v>1</v>
      </c>
      <c r="AN90" s="26">
        <v>1</v>
      </c>
      <c r="AO90" s="26">
        <v>1</v>
      </c>
    </row>
    <row r="91" spans="1:41" s="121" customFormat="1" ht="40" customHeight="1">
      <c r="A91" s="23">
        <v>74</v>
      </c>
      <c r="B91" s="18"/>
      <c r="C91" s="18"/>
      <c r="D91" s="18"/>
      <c r="E91" s="18"/>
      <c r="F91" s="18"/>
      <c r="G91" s="18"/>
      <c r="H91" s="10">
        <v>6</v>
      </c>
      <c r="I91" s="18"/>
      <c r="J91" s="18"/>
      <c r="K91" s="18"/>
      <c r="L91" s="31" t="s">
        <v>401</v>
      </c>
      <c r="M91" s="18" t="s">
        <v>402</v>
      </c>
      <c r="N91" s="20" t="s">
        <v>207</v>
      </c>
      <c r="O91" s="15" t="s">
        <v>105</v>
      </c>
      <c r="P91" s="14" t="s">
        <v>186</v>
      </c>
      <c r="Q91" s="41"/>
      <c r="R91" s="37" t="s">
        <v>71</v>
      </c>
      <c r="S91" s="31" t="s">
        <v>200</v>
      </c>
      <c r="T91" s="37" t="s">
        <v>21</v>
      </c>
      <c r="U91" s="37" t="s">
        <v>188</v>
      </c>
      <c r="V91" s="37" t="s">
        <v>187</v>
      </c>
      <c r="W91" s="14" t="s">
        <v>347</v>
      </c>
      <c r="X91" s="9" t="s">
        <v>403</v>
      </c>
      <c r="Y91" s="161" t="s">
        <v>212</v>
      </c>
      <c r="Z91" s="163" t="s">
        <v>404</v>
      </c>
      <c r="AA91" s="210">
        <v>7.85E-2</v>
      </c>
      <c r="AB91" s="19" t="s">
        <v>21</v>
      </c>
      <c r="AC91" s="19"/>
      <c r="AD91" s="19"/>
      <c r="AE91" s="19"/>
      <c r="AF91" s="19"/>
      <c r="AG91" s="44"/>
      <c r="AH91" s="44"/>
      <c r="AI91" s="58"/>
      <c r="AJ91" s="9">
        <v>0</v>
      </c>
      <c r="AK91" s="19">
        <v>0</v>
      </c>
      <c r="AL91" s="54">
        <v>1</v>
      </c>
      <c r="AM91" s="19">
        <v>0</v>
      </c>
      <c r="AN91" s="178">
        <v>1</v>
      </c>
      <c r="AO91" s="26">
        <v>0</v>
      </c>
    </row>
    <row r="92" spans="1:41" s="2" customFormat="1" ht="40" customHeight="1">
      <c r="A92" s="16">
        <v>75</v>
      </c>
      <c r="B92" s="11"/>
      <c r="C92" s="12"/>
      <c r="D92" s="12"/>
      <c r="E92" s="13"/>
      <c r="F92" s="13"/>
      <c r="G92" s="12">
        <v>5</v>
      </c>
      <c r="H92" s="12"/>
      <c r="I92" s="12"/>
      <c r="J92" s="26"/>
      <c r="K92" s="26"/>
      <c r="L92" s="28" t="s">
        <v>113</v>
      </c>
      <c r="M92" s="24" t="s">
        <v>114</v>
      </c>
      <c r="N92" s="27" t="s">
        <v>332</v>
      </c>
      <c r="O92" s="13"/>
      <c r="P92" s="11" t="s">
        <v>186</v>
      </c>
      <c r="Q92" s="39"/>
      <c r="R92" s="40" t="s">
        <v>71</v>
      </c>
      <c r="S92" s="28" t="s">
        <v>200</v>
      </c>
      <c r="T92" s="40" t="s">
        <v>21</v>
      </c>
      <c r="U92" s="40" t="s">
        <v>188</v>
      </c>
      <c r="V92" s="40" t="s">
        <v>187</v>
      </c>
      <c r="W92" s="11" t="s">
        <v>210</v>
      </c>
      <c r="X92" s="12" t="s">
        <v>390</v>
      </c>
      <c r="Y92" s="45" t="s">
        <v>212</v>
      </c>
      <c r="Z92" s="45" t="s">
        <v>405</v>
      </c>
      <c r="AA92" s="47">
        <v>6.6400000000000001E-2</v>
      </c>
      <c r="AB92" s="40" t="s">
        <v>21</v>
      </c>
      <c r="AC92" s="26"/>
      <c r="AD92" s="26"/>
      <c r="AE92" s="26"/>
      <c r="AF92" s="26"/>
      <c r="AG92" s="55"/>
      <c r="AH92" s="55"/>
      <c r="AI92" s="56"/>
      <c r="AJ92" s="12">
        <v>1</v>
      </c>
      <c r="AK92" s="12">
        <v>1</v>
      </c>
      <c r="AL92" s="12">
        <v>1</v>
      </c>
      <c r="AM92" s="12">
        <v>1</v>
      </c>
      <c r="AN92" s="12">
        <v>1</v>
      </c>
      <c r="AO92" s="12">
        <v>1</v>
      </c>
    </row>
    <row r="93" spans="1:41" s="121" customFormat="1" ht="40" customHeight="1">
      <c r="A93" s="23">
        <v>76</v>
      </c>
      <c r="B93" s="18"/>
      <c r="C93" s="18"/>
      <c r="D93" s="18"/>
      <c r="E93" s="18"/>
      <c r="F93" s="18">
        <v>4</v>
      </c>
      <c r="G93" s="18"/>
      <c r="H93" s="18"/>
      <c r="I93" s="18"/>
      <c r="J93" s="18"/>
      <c r="K93" s="18"/>
      <c r="L93" s="104" t="s">
        <v>406</v>
      </c>
      <c r="M93" s="17" t="s">
        <v>407</v>
      </c>
      <c r="N93" s="20" t="s">
        <v>207</v>
      </c>
      <c r="O93" s="18"/>
      <c r="P93" s="14" t="s">
        <v>186</v>
      </c>
      <c r="Q93" s="18"/>
      <c r="R93" s="37" t="s">
        <v>71</v>
      </c>
      <c r="S93" s="31" t="s">
        <v>200</v>
      </c>
      <c r="T93" s="37" t="s">
        <v>21</v>
      </c>
      <c r="U93" s="37" t="s">
        <v>187</v>
      </c>
      <c r="V93" s="37" t="s">
        <v>188</v>
      </c>
      <c r="W93" s="9" t="s">
        <v>201</v>
      </c>
      <c r="X93" s="9" t="s">
        <v>190</v>
      </c>
      <c r="Y93" s="161" t="s">
        <v>21</v>
      </c>
      <c r="Z93" s="161" t="s">
        <v>21</v>
      </c>
      <c r="AA93" s="159">
        <f>AA94+AA99+AA103</f>
        <v>2.1050000000000004</v>
      </c>
      <c r="AB93" s="37" t="s">
        <v>21</v>
      </c>
      <c r="AC93" s="18"/>
      <c r="AD93" s="18"/>
      <c r="AE93" s="18"/>
      <c r="AF93" s="18"/>
      <c r="AG93" s="18"/>
      <c r="AH93" s="18"/>
      <c r="AI93" s="18"/>
      <c r="AJ93" s="9">
        <v>1</v>
      </c>
      <c r="AK93" s="9">
        <v>1</v>
      </c>
      <c r="AL93" s="9">
        <v>1</v>
      </c>
      <c r="AM93" s="9">
        <v>1</v>
      </c>
      <c r="AN93" s="9">
        <v>1</v>
      </c>
      <c r="AO93" s="12">
        <v>1</v>
      </c>
    </row>
    <row r="94" spans="1:41" ht="40" customHeight="1">
      <c r="A94" s="23">
        <v>77</v>
      </c>
      <c r="B94" s="14"/>
      <c r="C94" s="9"/>
      <c r="D94" s="9"/>
      <c r="E94" s="15"/>
      <c r="F94" s="15"/>
      <c r="G94" s="9">
        <v>5</v>
      </c>
      <c r="H94" s="9"/>
      <c r="I94" s="9" t="s">
        <v>408</v>
      </c>
      <c r="J94" s="19"/>
      <c r="K94" s="19"/>
      <c r="L94" s="31" t="s">
        <v>409</v>
      </c>
      <c r="M94" s="18" t="s">
        <v>410</v>
      </c>
      <c r="N94" s="30" t="s">
        <v>369</v>
      </c>
      <c r="O94" s="15"/>
      <c r="P94" s="14" t="s">
        <v>186</v>
      </c>
      <c r="Q94" s="41"/>
      <c r="R94" s="37" t="s">
        <v>79</v>
      </c>
      <c r="S94" s="31" t="s">
        <v>200</v>
      </c>
      <c r="T94" s="37" t="s">
        <v>21</v>
      </c>
      <c r="U94" s="37" t="s">
        <v>188</v>
      </c>
      <c r="V94" s="37" t="s">
        <v>187</v>
      </c>
      <c r="W94" s="15" t="s">
        <v>201</v>
      </c>
      <c r="X94" s="9" t="s">
        <v>190</v>
      </c>
      <c r="Y94" s="161" t="s">
        <v>21</v>
      </c>
      <c r="Z94" s="161" t="s">
        <v>21</v>
      </c>
      <c r="AA94" s="159">
        <f>AA95+AA96+AA97+AA98</f>
        <v>0.99900000000000011</v>
      </c>
      <c r="AB94" s="19" t="s">
        <v>411</v>
      </c>
      <c r="AC94" s="19"/>
      <c r="AD94" s="19"/>
      <c r="AE94" s="19"/>
      <c r="AF94" s="19"/>
      <c r="AG94" s="44"/>
      <c r="AH94" s="44"/>
      <c r="AI94" s="58"/>
      <c r="AJ94" s="9">
        <v>1</v>
      </c>
      <c r="AK94" s="19">
        <v>1</v>
      </c>
      <c r="AL94" s="19">
        <v>1</v>
      </c>
      <c r="AM94" s="9">
        <v>1</v>
      </c>
      <c r="AN94" s="9">
        <v>1</v>
      </c>
      <c r="AO94" s="12">
        <v>1</v>
      </c>
    </row>
    <row r="95" spans="1:41" ht="40" customHeight="1">
      <c r="A95" s="23">
        <v>78</v>
      </c>
      <c r="B95" s="14"/>
      <c r="C95" s="9"/>
      <c r="D95" s="9"/>
      <c r="E95" s="15"/>
      <c r="F95" s="15"/>
      <c r="G95" s="9"/>
      <c r="H95" s="9">
        <v>6</v>
      </c>
      <c r="I95" s="9"/>
      <c r="J95" s="19"/>
      <c r="K95" s="19"/>
      <c r="L95" s="25" t="s">
        <v>143</v>
      </c>
      <c r="M95" s="18" t="s">
        <v>144</v>
      </c>
      <c r="N95" s="30" t="s">
        <v>332</v>
      </c>
      <c r="O95" s="15"/>
      <c r="P95" s="14" t="s">
        <v>186</v>
      </c>
      <c r="Q95" s="41"/>
      <c r="R95" s="203" t="s">
        <v>105</v>
      </c>
      <c r="S95" s="31" t="s">
        <v>200</v>
      </c>
      <c r="T95" s="37" t="s">
        <v>21</v>
      </c>
      <c r="U95" s="37" t="s">
        <v>188</v>
      </c>
      <c r="V95" s="37" t="s">
        <v>187</v>
      </c>
      <c r="W95" s="14" t="s">
        <v>347</v>
      </c>
      <c r="X95" s="9" t="s">
        <v>412</v>
      </c>
      <c r="Y95" s="161" t="s">
        <v>349</v>
      </c>
      <c r="Z95" s="163" t="s">
        <v>413</v>
      </c>
      <c r="AA95" s="159">
        <v>0.84650000000000003</v>
      </c>
      <c r="AB95" s="37" t="s">
        <v>21</v>
      </c>
      <c r="AC95" s="19"/>
      <c r="AD95" s="19"/>
      <c r="AE95" s="19"/>
      <c r="AF95" s="19"/>
      <c r="AG95" s="44"/>
      <c r="AH95" s="44"/>
      <c r="AI95" s="57"/>
      <c r="AJ95" s="9">
        <v>1</v>
      </c>
      <c r="AK95" s="19">
        <v>1</v>
      </c>
      <c r="AL95" s="19">
        <v>1</v>
      </c>
      <c r="AM95" s="9">
        <v>1</v>
      </c>
      <c r="AN95" s="9">
        <v>1</v>
      </c>
      <c r="AO95" s="12">
        <v>1</v>
      </c>
    </row>
    <row r="96" spans="1:41" ht="40" customHeight="1">
      <c r="A96" s="23">
        <v>79</v>
      </c>
      <c r="B96" s="14"/>
      <c r="C96" s="9"/>
      <c r="D96" s="9"/>
      <c r="E96" s="15"/>
      <c r="F96" s="15"/>
      <c r="G96" s="9"/>
      <c r="H96" s="9">
        <v>6</v>
      </c>
      <c r="I96" s="9"/>
      <c r="J96" s="19"/>
      <c r="K96" s="19"/>
      <c r="L96" s="9" t="s">
        <v>414</v>
      </c>
      <c r="M96" s="18" t="s">
        <v>415</v>
      </c>
      <c r="N96" s="30" t="s">
        <v>332</v>
      </c>
      <c r="O96" s="15"/>
      <c r="P96" s="14" t="s">
        <v>186</v>
      </c>
      <c r="Q96" s="41"/>
      <c r="R96" s="42" t="s">
        <v>79</v>
      </c>
      <c r="S96" s="31" t="s">
        <v>200</v>
      </c>
      <c r="T96" s="37" t="s">
        <v>21</v>
      </c>
      <c r="U96" s="37" t="s">
        <v>188</v>
      </c>
      <c r="V96" s="37" t="s">
        <v>187</v>
      </c>
      <c r="W96" s="14" t="s">
        <v>347</v>
      </c>
      <c r="X96" s="9" t="s">
        <v>416</v>
      </c>
      <c r="Y96" s="161" t="s">
        <v>349</v>
      </c>
      <c r="Z96" s="163" t="s">
        <v>417</v>
      </c>
      <c r="AA96" s="159">
        <v>3.5900000000000001E-2</v>
      </c>
      <c r="AB96" s="37" t="s">
        <v>21</v>
      </c>
      <c r="AC96" s="19"/>
      <c r="AD96" s="19"/>
      <c r="AE96" s="19"/>
      <c r="AF96" s="19"/>
      <c r="AG96" s="44"/>
      <c r="AH96" s="44"/>
      <c r="AI96" s="57"/>
      <c r="AJ96" s="9">
        <v>1</v>
      </c>
      <c r="AK96" s="19">
        <v>1</v>
      </c>
      <c r="AL96" s="19">
        <v>1</v>
      </c>
      <c r="AM96" s="9">
        <v>1</v>
      </c>
      <c r="AN96" s="9">
        <v>1</v>
      </c>
      <c r="AO96" s="12">
        <v>1</v>
      </c>
    </row>
    <row r="97" spans="1:41" ht="40" customHeight="1">
      <c r="A97" s="23">
        <v>80</v>
      </c>
      <c r="B97" s="14"/>
      <c r="C97" s="9"/>
      <c r="D97" s="9"/>
      <c r="E97" s="15"/>
      <c r="F97" s="15"/>
      <c r="G97" s="9"/>
      <c r="H97" s="9">
        <v>6</v>
      </c>
      <c r="I97" s="9"/>
      <c r="J97" s="19"/>
      <c r="K97" s="19"/>
      <c r="L97" s="9" t="s">
        <v>418</v>
      </c>
      <c r="M97" s="18" t="s">
        <v>419</v>
      </c>
      <c r="N97" s="30" t="s">
        <v>332</v>
      </c>
      <c r="O97" s="15"/>
      <c r="P97" s="14" t="s">
        <v>186</v>
      </c>
      <c r="Q97" s="41"/>
      <c r="R97" s="37" t="s">
        <v>71</v>
      </c>
      <c r="S97" s="31" t="s">
        <v>200</v>
      </c>
      <c r="T97" s="37" t="s">
        <v>21</v>
      </c>
      <c r="U97" s="37" t="s">
        <v>188</v>
      </c>
      <c r="V97" s="37" t="s">
        <v>187</v>
      </c>
      <c r="W97" s="14" t="s">
        <v>347</v>
      </c>
      <c r="X97" s="9" t="s">
        <v>372</v>
      </c>
      <c r="Y97" s="161" t="s">
        <v>349</v>
      </c>
      <c r="Z97" s="161" t="s">
        <v>21</v>
      </c>
      <c r="AA97" s="159">
        <v>7.6499999999999999E-2</v>
      </c>
      <c r="AB97" s="37" t="s">
        <v>21</v>
      </c>
      <c r="AC97" s="19"/>
      <c r="AD97" s="19"/>
      <c r="AE97" s="19"/>
      <c r="AF97" s="19"/>
      <c r="AG97" s="44"/>
      <c r="AH97" s="44"/>
      <c r="AI97" s="58"/>
      <c r="AJ97" s="9">
        <v>1</v>
      </c>
      <c r="AK97" s="19">
        <v>1</v>
      </c>
      <c r="AL97" s="19">
        <v>1</v>
      </c>
      <c r="AM97" s="9">
        <v>1</v>
      </c>
      <c r="AN97" s="9">
        <v>1</v>
      </c>
      <c r="AO97" s="12">
        <v>1</v>
      </c>
    </row>
    <row r="98" spans="1:41" ht="40" customHeight="1">
      <c r="A98" s="23">
        <v>81</v>
      </c>
      <c r="B98" s="14"/>
      <c r="C98" s="9"/>
      <c r="D98" s="9"/>
      <c r="E98" s="15"/>
      <c r="F98" s="15"/>
      <c r="G98" s="9"/>
      <c r="H98" s="9">
        <v>6</v>
      </c>
      <c r="I98" s="9"/>
      <c r="J98" s="19"/>
      <c r="K98" s="19"/>
      <c r="L98" s="9" t="s">
        <v>420</v>
      </c>
      <c r="M98" s="18" t="s">
        <v>421</v>
      </c>
      <c r="N98" s="30" t="s">
        <v>332</v>
      </c>
      <c r="O98" s="15"/>
      <c r="P98" s="14" t="s">
        <v>186</v>
      </c>
      <c r="Q98" s="41"/>
      <c r="R98" s="37" t="s">
        <v>71</v>
      </c>
      <c r="S98" s="31" t="s">
        <v>200</v>
      </c>
      <c r="T98" s="37" t="s">
        <v>21</v>
      </c>
      <c r="U98" s="37" t="s">
        <v>188</v>
      </c>
      <c r="V98" s="37" t="s">
        <v>187</v>
      </c>
      <c r="W98" s="14" t="s">
        <v>347</v>
      </c>
      <c r="X98" s="9" t="s">
        <v>372</v>
      </c>
      <c r="Y98" s="161" t="s">
        <v>349</v>
      </c>
      <c r="Z98" s="161" t="s">
        <v>21</v>
      </c>
      <c r="AA98" s="159">
        <v>4.0099999999999997E-2</v>
      </c>
      <c r="AB98" s="37" t="s">
        <v>21</v>
      </c>
      <c r="AC98" s="19"/>
      <c r="AD98" s="19"/>
      <c r="AE98" s="19"/>
      <c r="AF98" s="19"/>
      <c r="AG98" s="44"/>
      <c r="AH98" s="44"/>
      <c r="AI98" s="58"/>
      <c r="AJ98" s="9">
        <v>1</v>
      </c>
      <c r="AK98" s="19">
        <v>1</v>
      </c>
      <c r="AL98" s="19">
        <v>1</v>
      </c>
      <c r="AM98" s="9">
        <v>1</v>
      </c>
      <c r="AN98" s="9">
        <v>1</v>
      </c>
      <c r="AO98" s="12">
        <v>1</v>
      </c>
    </row>
    <row r="99" spans="1:41" ht="40" customHeight="1">
      <c r="A99" s="23">
        <v>82</v>
      </c>
      <c r="B99" s="14"/>
      <c r="C99" s="9"/>
      <c r="D99" s="9"/>
      <c r="E99" s="15"/>
      <c r="F99" s="15"/>
      <c r="G99" s="9">
        <v>5</v>
      </c>
      <c r="H99" s="9"/>
      <c r="I99" s="9"/>
      <c r="J99" s="19"/>
      <c r="K99" s="19"/>
      <c r="L99" s="196" t="s">
        <v>422</v>
      </c>
      <c r="M99" s="192" t="s">
        <v>423</v>
      </c>
      <c r="N99" s="30" t="s">
        <v>424</v>
      </c>
      <c r="O99" s="189"/>
      <c r="P99" s="14" t="s">
        <v>186</v>
      </c>
      <c r="Q99" s="201"/>
      <c r="R99" s="37" t="s">
        <v>71</v>
      </c>
      <c r="S99" s="196" t="s">
        <v>422</v>
      </c>
      <c r="T99" s="14" t="s">
        <v>71</v>
      </c>
      <c r="U99" s="37" t="s">
        <v>187</v>
      </c>
      <c r="V99" s="37" t="s">
        <v>188</v>
      </c>
      <c r="W99" s="189" t="s">
        <v>201</v>
      </c>
      <c r="X99" s="188" t="s">
        <v>190</v>
      </c>
      <c r="Y99" s="211" t="s">
        <v>21</v>
      </c>
      <c r="Z99" s="211" t="s">
        <v>21</v>
      </c>
      <c r="AA99" s="212">
        <f>AA100+AA101+AA102</f>
        <v>0.65620000000000001</v>
      </c>
      <c r="AB99" s="49" t="s">
        <v>411</v>
      </c>
      <c r="AC99" s="49"/>
      <c r="AD99" s="49"/>
      <c r="AE99" s="49"/>
      <c r="AF99" s="49"/>
      <c r="AG99" s="220"/>
      <c r="AH99" s="220"/>
      <c r="AI99" s="57"/>
      <c r="AJ99" s="9">
        <v>1</v>
      </c>
      <c r="AK99" s="19">
        <v>1</v>
      </c>
      <c r="AL99" s="19">
        <v>1</v>
      </c>
      <c r="AM99" s="9">
        <v>1</v>
      </c>
      <c r="AN99" s="9">
        <v>1</v>
      </c>
      <c r="AO99" s="12">
        <v>1</v>
      </c>
    </row>
    <row r="100" spans="1:41" ht="40" customHeight="1">
      <c r="A100" s="23">
        <v>83</v>
      </c>
      <c r="B100" s="14"/>
      <c r="C100" s="9"/>
      <c r="D100" s="9"/>
      <c r="E100" s="15"/>
      <c r="F100" s="15"/>
      <c r="G100" s="9"/>
      <c r="H100" s="9">
        <v>6</v>
      </c>
      <c r="I100" s="9"/>
      <c r="J100" s="19"/>
      <c r="K100" s="19"/>
      <c r="L100" s="31" t="s">
        <v>425</v>
      </c>
      <c r="M100" s="18" t="s">
        <v>426</v>
      </c>
      <c r="N100" s="30" t="s">
        <v>427</v>
      </c>
      <c r="O100" s="15"/>
      <c r="P100" s="14" t="s">
        <v>186</v>
      </c>
      <c r="Q100" s="41"/>
      <c r="R100" s="37" t="s">
        <v>71</v>
      </c>
      <c r="S100" s="31" t="s">
        <v>200</v>
      </c>
      <c r="T100" s="37" t="s">
        <v>21</v>
      </c>
      <c r="U100" s="37" t="s">
        <v>188</v>
      </c>
      <c r="V100" s="37" t="s">
        <v>187</v>
      </c>
      <c r="W100" s="14" t="s">
        <v>347</v>
      </c>
      <c r="X100" s="9" t="s">
        <v>428</v>
      </c>
      <c r="Y100" s="161" t="s">
        <v>21</v>
      </c>
      <c r="Z100" s="163" t="s">
        <v>429</v>
      </c>
      <c r="AA100" s="159">
        <v>2.0000000000000001E-4</v>
      </c>
      <c r="AB100" s="37" t="s">
        <v>21</v>
      </c>
      <c r="AC100" s="19"/>
      <c r="AD100" s="19"/>
      <c r="AE100" s="19"/>
      <c r="AF100" s="19"/>
      <c r="AG100" s="44"/>
      <c r="AH100" s="44"/>
      <c r="AI100" s="58"/>
      <c r="AJ100" s="9">
        <v>1</v>
      </c>
      <c r="AK100" s="19">
        <v>1</v>
      </c>
      <c r="AL100" s="19">
        <v>1</v>
      </c>
      <c r="AM100" s="9">
        <v>1</v>
      </c>
      <c r="AN100" s="9">
        <v>1</v>
      </c>
      <c r="AO100" s="12">
        <v>1</v>
      </c>
    </row>
    <row r="101" spans="1:41" ht="40" customHeight="1">
      <c r="A101" s="23">
        <v>84</v>
      </c>
      <c r="B101" s="14"/>
      <c r="C101" s="9"/>
      <c r="D101" s="9"/>
      <c r="E101" s="15"/>
      <c r="F101" s="15"/>
      <c r="G101" s="9"/>
      <c r="H101" s="9">
        <v>6</v>
      </c>
      <c r="I101" s="9"/>
      <c r="J101" s="19"/>
      <c r="K101" s="19"/>
      <c r="L101" s="31" t="s">
        <v>430</v>
      </c>
      <c r="M101" s="18" t="s">
        <v>431</v>
      </c>
      <c r="N101" s="195" t="s">
        <v>432</v>
      </c>
      <c r="O101" s="15"/>
      <c r="P101" s="14" t="s">
        <v>186</v>
      </c>
      <c r="Q101" s="41"/>
      <c r="R101" s="37" t="s">
        <v>71</v>
      </c>
      <c r="S101" s="31" t="s">
        <v>200</v>
      </c>
      <c r="T101" s="37" t="s">
        <v>21</v>
      </c>
      <c r="U101" s="37" t="s">
        <v>188</v>
      </c>
      <c r="V101" s="37" t="s">
        <v>187</v>
      </c>
      <c r="W101" s="14" t="s">
        <v>347</v>
      </c>
      <c r="X101" s="9" t="s">
        <v>372</v>
      </c>
      <c r="Y101" s="161" t="s">
        <v>349</v>
      </c>
      <c r="Z101" s="163" t="s">
        <v>433</v>
      </c>
      <c r="AA101" s="159">
        <v>0.64600000000000002</v>
      </c>
      <c r="AB101" s="37" t="s">
        <v>21</v>
      </c>
      <c r="AC101" s="19"/>
      <c r="AD101" s="19"/>
      <c r="AE101" s="19"/>
      <c r="AF101" s="19"/>
      <c r="AG101" s="44"/>
      <c r="AH101" s="44"/>
      <c r="AI101" s="58"/>
      <c r="AJ101" s="9">
        <v>1</v>
      </c>
      <c r="AK101" s="19">
        <v>1</v>
      </c>
      <c r="AL101" s="19">
        <v>1</v>
      </c>
      <c r="AM101" s="9">
        <v>1</v>
      </c>
      <c r="AN101" s="9">
        <v>1</v>
      </c>
      <c r="AO101" s="12">
        <v>1</v>
      </c>
    </row>
    <row r="102" spans="1:41" ht="40" customHeight="1">
      <c r="A102" s="23">
        <v>85</v>
      </c>
      <c r="B102" s="14"/>
      <c r="C102" s="9"/>
      <c r="D102" s="9"/>
      <c r="E102" s="15"/>
      <c r="F102" s="15"/>
      <c r="G102" s="9"/>
      <c r="H102" s="9">
        <v>6</v>
      </c>
      <c r="I102" s="9"/>
      <c r="J102" s="19"/>
      <c r="K102" s="19"/>
      <c r="L102" s="31" t="s">
        <v>434</v>
      </c>
      <c r="M102" s="18" t="s">
        <v>352</v>
      </c>
      <c r="N102" s="30" t="s">
        <v>332</v>
      </c>
      <c r="O102" s="15"/>
      <c r="P102" s="14" t="s">
        <v>186</v>
      </c>
      <c r="Q102" s="41"/>
      <c r="R102" s="37" t="s">
        <v>71</v>
      </c>
      <c r="S102" s="31" t="s">
        <v>200</v>
      </c>
      <c r="T102" s="37" t="s">
        <v>21</v>
      </c>
      <c r="U102" s="37" t="s">
        <v>188</v>
      </c>
      <c r="V102" s="37" t="s">
        <v>187</v>
      </c>
      <c r="W102" s="14" t="s">
        <v>299</v>
      </c>
      <c r="X102" s="31" t="s">
        <v>435</v>
      </c>
      <c r="Y102" s="161" t="s">
        <v>21</v>
      </c>
      <c r="Z102" s="161" t="s">
        <v>21</v>
      </c>
      <c r="AA102" s="159">
        <v>0.01</v>
      </c>
      <c r="AB102" s="37" t="s">
        <v>21</v>
      </c>
      <c r="AC102" s="19"/>
      <c r="AD102" s="19"/>
      <c r="AE102" s="19"/>
      <c r="AF102" s="19"/>
      <c r="AG102" s="44"/>
      <c r="AH102" s="44"/>
      <c r="AI102" s="58"/>
      <c r="AJ102" s="9">
        <v>1</v>
      </c>
      <c r="AK102" s="19">
        <v>1</v>
      </c>
      <c r="AL102" s="19">
        <v>1</v>
      </c>
      <c r="AM102" s="9">
        <v>1</v>
      </c>
      <c r="AN102" s="9">
        <v>1</v>
      </c>
      <c r="AO102" s="12">
        <v>1</v>
      </c>
    </row>
    <row r="103" spans="1:41" ht="40" customHeight="1">
      <c r="A103" s="23">
        <v>86</v>
      </c>
      <c r="B103" s="14"/>
      <c r="C103" s="9"/>
      <c r="D103" s="9"/>
      <c r="E103" s="15"/>
      <c r="F103" s="15"/>
      <c r="G103" s="9">
        <v>5</v>
      </c>
      <c r="H103" s="9"/>
      <c r="I103" s="9"/>
      <c r="J103" s="19"/>
      <c r="K103" s="19"/>
      <c r="L103" s="31" t="s">
        <v>436</v>
      </c>
      <c r="M103" s="18" t="s">
        <v>437</v>
      </c>
      <c r="N103" s="30" t="s">
        <v>369</v>
      </c>
      <c r="O103" s="15"/>
      <c r="P103" s="14" t="s">
        <v>186</v>
      </c>
      <c r="Q103" s="41"/>
      <c r="R103" s="37" t="s">
        <v>71</v>
      </c>
      <c r="S103" s="31" t="s">
        <v>200</v>
      </c>
      <c r="T103" s="37" t="s">
        <v>21</v>
      </c>
      <c r="U103" s="37" t="s">
        <v>188</v>
      </c>
      <c r="V103" s="37" t="s">
        <v>187</v>
      </c>
      <c r="W103" s="14" t="s">
        <v>201</v>
      </c>
      <c r="X103" s="9" t="s">
        <v>190</v>
      </c>
      <c r="Y103" s="161" t="s">
        <v>21</v>
      </c>
      <c r="Z103" s="161" t="s">
        <v>21</v>
      </c>
      <c r="AA103" s="159">
        <f>AA104+AA105*AJ105+AA106</f>
        <v>0.44979999999999998</v>
      </c>
      <c r="AB103" s="37" t="s">
        <v>21</v>
      </c>
      <c r="AC103" s="19"/>
      <c r="AD103" s="19"/>
      <c r="AE103" s="19"/>
      <c r="AF103" s="19"/>
      <c r="AG103" s="44"/>
      <c r="AH103" s="44"/>
      <c r="AI103" s="58"/>
      <c r="AJ103" s="9">
        <v>1</v>
      </c>
      <c r="AK103" s="19">
        <v>1</v>
      </c>
      <c r="AL103" s="19">
        <v>1</v>
      </c>
      <c r="AM103" s="9">
        <v>1</v>
      </c>
      <c r="AN103" s="9">
        <v>1</v>
      </c>
      <c r="AO103" s="12">
        <v>1</v>
      </c>
    </row>
    <row r="104" spans="1:41" ht="40" customHeight="1">
      <c r="A104" s="23">
        <v>87</v>
      </c>
      <c r="B104" s="14"/>
      <c r="C104" s="9"/>
      <c r="D104" s="9"/>
      <c r="E104" s="15"/>
      <c r="F104" s="15"/>
      <c r="G104" s="9"/>
      <c r="H104" s="9">
        <v>6</v>
      </c>
      <c r="I104" s="9"/>
      <c r="J104" s="19"/>
      <c r="K104" s="19"/>
      <c r="L104" s="31" t="s">
        <v>438</v>
      </c>
      <c r="M104" s="18" t="s">
        <v>439</v>
      </c>
      <c r="N104" s="30" t="s">
        <v>332</v>
      </c>
      <c r="O104" s="15"/>
      <c r="P104" s="14" t="s">
        <v>186</v>
      </c>
      <c r="Q104" s="41"/>
      <c r="R104" s="37" t="s">
        <v>71</v>
      </c>
      <c r="S104" s="31" t="s">
        <v>200</v>
      </c>
      <c r="T104" s="37" t="s">
        <v>21</v>
      </c>
      <c r="U104" s="37" t="s">
        <v>188</v>
      </c>
      <c r="V104" s="37" t="s">
        <v>187</v>
      </c>
      <c r="W104" s="14" t="s">
        <v>335</v>
      </c>
      <c r="X104" s="9" t="s">
        <v>440</v>
      </c>
      <c r="Y104" s="209" t="s">
        <v>359</v>
      </c>
      <c r="Z104" s="163" t="s">
        <v>441</v>
      </c>
      <c r="AA104" s="159">
        <v>0.3508</v>
      </c>
      <c r="AB104" s="37" t="s">
        <v>21</v>
      </c>
      <c r="AC104" s="19"/>
      <c r="AD104" s="19"/>
      <c r="AE104" s="19"/>
      <c r="AF104" s="19"/>
      <c r="AG104" s="44"/>
      <c r="AH104" s="44"/>
      <c r="AI104" s="58"/>
      <c r="AJ104" s="9">
        <v>1</v>
      </c>
      <c r="AK104" s="19">
        <v>1</v>
      </c>
      <c r="AL104" s="19">
        <v>1</v>
      </c>
      <c r="AM104" s="9">
        <v>1</v>
      </c>
      <c r="AN104" s="9">
        <v>1</v>
      </c>
      <c r="AO104" s="12">
        <v>1</v>
      </c>
    </row>
    <row r="105" spans="1:41" ht="40" customHeight="1">
      <c r="A105" s="23">
        <v>88</v>
      </c>
      <c r="B105" s="14"/>
      <c r="C105" s="9"/>
      <c r="D105" s="9"/>
      <c r="E105" s="15"/>
      <c r="F105" s="15"/>
      <c r="G105" s="9"/>
      <c r="H105" s="9">
        <v>6</v>
      </c>
      <c r="I105" s="9"/>
      <c r="J105" s="19"/>
      <c r="K105" s="19"/>
      <c r="L105" s="31" t="s">
        <v>442</v>
      </c>
      <c r="M105" s="18" t="s">
        <v>443</v>
      </c>
      <c r="N105" s="30" t="s">
        <v>332</v>
      </c>
      <c r="O105" s="15"/>
      <c r="P105" s="14" t="s">
        <v>186</v>
      </c>
      <c r="Q105" s="41"/>
      <c r="R105" s="37" t="s">
        <v>71</v>
      </c>
      <c r="S105" s="31" t="s">
        <v>200</v>
      </c>
      <c r="T105" s="37" t="s">
        <v>21</v>
      </c>
      <c r="U105" s="37" t="s">
        <v>188</v>
      </c>
      <c r="V105" s="37" t="s">
        <v>187</v>
      </c>
      <c r="W105" s="14" t="s">
        <v>347</v>
      </c>
      <c r="X105" s="9" t="s">
        <v>444</v>
      </c>
      <c r="Y105" s="161" t="s">
        <v>349</v>
      </c>
      <c r="Z105" s="163" t="s">
        <v>445</v>
      </c>
      <c r="AA105" s="159">
        <v>3.7400000000000003E-2</v>
      </c>
      <c r="AB105" s="37" t="s">
        <v>21</v>
      </c>
      <c r="AC105" s="19"/>
      <c r="AD105" s="19"/>
      <c r="AE105" s="19"/>
      <c r="AF105" s="19"/>
      <c r="AG105" s="44"/>
      <c r="AH105" s="44"/>
      <c r="AI105" s="58"/>
      <c r="AJ105" s="9">
        <v>2</v>
      </c>
      <c r="AK105" s="19">
        <v>2</v>
      </c>
      <c r="AL105" s="19">
        <v>2</v>
      </c>
      <c r="AM105" s="9">
        <v>2</v>
      </c>
      <c r="AN105" s="9">
        <v>2</v>
      </c>
      <c r="AO105" s="12">
        <v>2</v>
      </c>
    </row>
    <row r="106" spans="1:41" s="3" customFormat="1" ht="40" customHeight="1">
      <c r="A106" s="23">
        <v>89</v>
      </c>
      <c r="B106" s="14"/>
      <c r="C106" s="9"/>
      <c r="D106" s="9"/>
      <c r="E106" s="15"/>
      <c r="F106" s="15"/>
      <c r="G106" s="9"/>
      <c r="H106" s="9">
        <v>6</v>
      </c>
      <c r="I106" s="9"/>
      <c r="J106" s="19"/>
      <c r="K106" s="19"/>
      <c r="L106" s="31" t="s">
        <v>446</v>
      </c>
      <c r="M106" s="18" t="s">
        <v>447</v>
      </c>
      <c r="N106" s="30" t="s">
        <v>332</v>
      </c>
      <c r="O106" s="15"/>
      <c r="P106" s="14" t="s">
        <v>186</v>
      </c>
      <c r="Q106" s="41"/>
      <c r="R106" s="37" t="s">
        <v>71</v>
      </c>
      <c r="S106" s="31" t="s">
        <v>200</v>
      </c>
      <c r="T106" s="37" t="s">
        <v>21</v>
      </c>
      <c r="U106" s="202" t="s">
        <v>188</v>
      </c>
      <c r="V106" s="38" t="s">
        <v>187</v>
      </c>
      <c r="W106" s="14" t="s">
        <v>210</v>
      </c>
      <c r="X106" s="9" t="s">
        <v>390</v>
      </c>
      <c r="Y106" s="161" t="s">
        <v>212</v>
      </c>
      <c r="Z106" s="163" t="s">
        <v>21</v>
      </c>
      <c r="AA106" s="159">
        <v>2.4199999999999999E-2</v>
      </c>
      <c r="AB106" s="37" t="s">
        <v>21</v>
      </c>
      <c r="AC106" s="19"/>
      <c r="AD106" s="19"/>
      <c r="AE106" s="19"/>
      <c r="AF106" s="19"/>
      <c r="AG106" s="44"/>
      <c r="AH106" s="44"/>
      <c r="AI106" s="58"/>
      <c r="AJ106" s="9">
        <v>1</v>
      </c>
      <c r="AK106" s="9">
        <v>1</v>
      </c>
      <c r="AL106" s="9">
        <v>1</v>
      </c>
      <c r="AM106" s="9">
        <v>1</v>
      </c>
      <c r="AN106" s="9">
        <v>1</v>
      </c>
      <c r="AO106" s="12">
        <v>1</v>
      </c>
    </row>
    <row r="107" spans="1:41" ht="40" customHeight="1">
      <c r="A107" s="23">
        <v>90</v>
      </c>
      <c r="B107" s="14"/>
      <c r="C107" s="9"/>
      <c r="D107" s="9"/>
      <c r="E107" s="15"/>
      <c r="F107" s="15">
        <v>4</v>
      </c>
      <c r="G107" s="9"/>
      <c r="H107" s="9"/>
      <c r="I107" s="9"/>
      <c r="J107" s="19"/>
      <c r="K107" s="19"/>
      <c r="L107" s="105" t="s">
        <v>448</v>
      </c>
      <c r="M107" s="18" t="s">
        <v>449</v>
      </c>
      <c r="N107" s="30" t="s">
        <v>207</v>
      </c>
      <c r="O107" s="15"/>
      <c r="P107" s="14" t="s">
        <v>186</v>
      </c>
      <c r="Q107" s="41"/>
      <c r="R107" s="37" t="s">
        <v>71</v>
      </c>
      <c r="S107" s="105" t="s">
        <v>448</v>
      </c>
      <c r="T107" s="37" t="s">
        <v>71</v>
      </c>
      <c r="U107" s="37" t="s">
        <v>187</v>
      </c>
      <c r="V107" s="37" t="s">
        <v>188</v>
      </c>
      <c r="W107" s="14" t="s">
        <v>210</v>
      </c>
      <c r="X107" s="9" t="s">
        <v>450</v>
      </c>
      <c r="Y107" s="161" t="s">
        <v>212</v>
      </c>
      <c r="Z107" s="161" t="s">
        <v>451</v>
      </c>
      <c r="AA107" s="159">
        <v>7.0999999999999994E-2</v>
      </c>
      <c r="AB107" s="37" t="s">
        <v>21</v>
      </c>
      <c r="AC107" s="19"/>
      <c r="AD107" s="19"/>
      <c r="AE107" s="19"/>
      <c r="AF107" s="19"/>
      <c r="AG107" s="44"/>
      <c r="AH107" s="44"/>
      <c r="AI107" s="58"/>
      <c r="AJ107" s="9">
        <v>2</v>
      </c>
      <c r="AK107" s="19">
        <v>2</v>
      </c>
      <c r="AL107" s="19">
        <v>2</v>
      </c>
      <c r="AM107" s="9">
        <v>2</v>
      </c>
      <c r="AN107" s="9">
        <v>2</v>
      </c>
      <c r="AO107" s="12">
        <v>2</v>
      </c>
    </row>
    <row r="108" spans="1:41" s="122" customFormat="1" ht="40" customHeight="1">
      <c r="A108" s="23">
        <v>91</v>
      </c>
      <c r="B108" s="187"/>
      <c r="C108" s="188"/>
      <c r="D108" s="188"/>
      <c r="E108" s="189"/>
      <c r="F108" s="15">
        <v>4</v>
      </c>
      <c r="G108" s="188"/>
      <c r="H108" s="188"/>
      <c r="I108" s="188"/>
      <c r="J108" s="49"/>
      <c r="K108" s="49"/>
      <c r="L108" s="194" t="s">
        <v>452</v>
      </c>
      <c r="M108" s="197" t="s">
        <v>453</v>
      </c>
      <c r="N108" s="193" t="s">
        <v>454</v>
      </c>
      <c r="O108" s="189"/>
      <c r="P108" s="14" t="s">
        <v>186</v>
      </c>
      <c r="Q108" s="201"/>
      <c r="R108" s="37" t="s">
        <v>71</v>
      </c>
      <c r="S108" s="31" t="s">
        <v>200</v>
      </c>
      <c r="T108" s="37" t="s">
        <v>21</v>
      </c>
      <c r="U108" s="202" t="s">
        <v>188</v>
      </c>
      <c r="V108" s="202" t="s">
        <v>187</v>
      </c>
      <c r="W108" s="187" t="s">
        <v>455</v>
      </c>
      <c r="X108" s="188" t="s">
        <v>456</v>
      </c>
      <c r="Y108" s="211" t="s">
        <v>276</v>
      </c>
      <c r="Z108" s="213" t="s">
        <v>457</v>
      </c>
      <c r="AA108" s="159">
        <v>1.8100000000000002E-2</v>
      </c>
      <c r="AB108" s="37" t="s">
        <v>21</v>
      </c>
      <c r="AC108" s="49"/>
      <c r="AD108" s="49"/>
      <c r="AE108" s="49"/>
      <c r="AF108" s="49"/>
      <c r="AG108" s="220"/>
      <c r="AH108" s="220"/>
      <c r="AI108" s="57"/>
      <c r="AJ108" s="9">
        <v>1</v>
      </c>
      <c r="AK108" s="9">
        <v>1</v>
      </c>
      <c r="AL108" s="9">
        <v>1</v>
      </c>
      <c r="AM108" s="9">
        <v>1</v>
      </c>
      <c r="AN108" s="9">
        <v>1</v>
      </c>
      <c r="AO108" s="12">
        <v>1</v>
      </c>
    </row>
    <row r="109" spans="1:41" s="3" customFormat="1" ht="40" customHeight="1">
      <c r="A109" s="23">
        <v>92</v>
      </c>
      <c r="B109" s="14"/>
      <c r="C109" s="9"/>
      <c r="D109" s="9"/>
      <c r="E109" s="15"/>
      <c r="F109" s="15">
        <v>4</v>
      </c>
      <c r="G109" s="9"/>
      <c r="H109" s="9"/>
      <c r="I109" s="9"/>
      <c r="J109" s="19"/>
      <c r="K109" s="19"/>
      <c r="L109" s="31" t="s">
        <v>458</v>
      </c>
      <c r="M109" s="18" t="s">
        <v>459</v>
      </c>
      <c r="N109" s="193" t="s">
        <v>454</v>
      </c>
      <c r="O109" s="15"/>
      <c r="P109" s="14" t="s">
        <v>186</v>
      </c>
      <c r="Q109" s="41"/>
      <c r="R109" s="37" t="s">
        <v>71</v>
      </c>
      <c r="S109" s="31" t="s">
        <v>200</v>
      </c>
      <c r="T109" s="37" t="s">
        <v>21</v>
      </c>
      <c r="U109" s="37" t="s">
        <v>188</v>
      </c>
      <c r="V109" s="37" t="s">
        <v>187</v>
      </c>
      <c r="W109" s="14" t="s">
        <v>299</v>
      </c>
      <c r="X109" s="31" t="s">
        <v>460</v>
      </c>
      <c r="Y109" s="161" t="s">
        <v>21</v>
      </c>
      <c r="Z109" s="48" t="s">
        <v>461</v>
      </c>
      <c r="AA109" s="214">
        <v>6.1999999999999998E-3</v>
      </c>
      <c r="AB109" s="37" t="s">
        <v>21</v>
      </c>
      <c r="AC109" s="19"/>
      <c r="AD109" s="19"/>
      <c r="AE109" s="19"/>
      <c r="AF109" s="19"/>
      <c r="AG109" s="44"/>
      <c r="AH109" s="44"/>
      <c r="AI109" s="58"/>
      <c r="AJ109" s="9">
        <v>1</v>
      </c>
      <c r="AK109" s="9">
        <v>1</v>
      </c>
      <c r="AL109" s="9">
        <v>1</v>
      </c>
      <c r="AM109" s="9">
        <v>1</v>
      </c>
      <c r="AN109" s="9">
        <v>1</v>
      </c>
      <c r="AO109" s="12">
        <v>1</v>
      </c>
    </row>
    <row r="110" spans="1:41" s="3" customFormat="1" ht="40" customHeight="1">
      <c r="A110" s="23">
        <v>93</v>
      </c>
      <c r="B110" s="14"/>
      <c r="C110" s="9"/>
      <c r="D110" s="9"/>
      <c r="E110" s="15"/>
      <c r="F110" s="15">
        <v>4</v>
      </c>
      <c r="G110" s="9"/>
      <c r="H110" s="9"/>
      <c r="I110" s="9"/>
      <c r="J110" s="19"/>
      <c r="K110" s="19"/>
      <c r="L110" s="31" t="s">
        <v>462</v>
      </c>
      <c r="M110" s="18" t="s">
        <v>463</v>
      </c>
      <c r="N110" s="193" t="s">
        <v>454</v>
      </c>
      <c r="O110" s="15"/>
      <c r="P110" s="14" t="s">
        <v>186</v>
      </c>
      <c r="Q110" s="41"/>
      <c r="R110" s="37" t="s">
        <v>71</v>
      </c>
      <c r="S110" s="31" t="s">
        <v>200</v>
      </c>
      <c r="T110" s="37" t="s">
        <v>21</v>
      </c>
      <c r="U110" s="37" t="s">
        <v>188</v>
      </c>
      <c r="V110" s="37" t="s">
        <v>187</v>
      </c>
      <c r="W110" s="14" t="s">
        <v>299</v>
      </c>
      <c r="X110" s="31" t="s">
        <v>354</v>
      </c>
      <c r="Y110" s="161" t="s">
        <v>21</v>
      </c>
      <c r="Z110" s="48" t="s">
        <v>464</v>
      </c>
      <c r="AA110" s="214">
        <v>7.6E-3</v>
      </c>
      <c r="AB110" s="37" t="s">
        <v>21</v>
      </c>
      <c r="AC110" s="19"/>
      <c r="AD110" s="19"/>
      <c r="AE110" s="19"/>
      <c r="AF110" s="19"/>
      <c r="AG110" s="44"/>
      <c r="AH110" s="44"/>
      <c r="AI110" s="58"/>
      <c r="AJ110" s="9">
        <v>1</v>
      </c>
      <c r="AK110" s="9">
        <v>1</v>
      </c>
      <c r="AL110" s="9">
        <v>1</v>
      </c>
      <c r="AM110" s="9">
        <v>1</v>
      </c>
      <c r="AN110" s="9">
        <v>1</v>
      </c>
      <c r="AO110" s="12">
        <v>1</v>
      </c>
    </row>
    <row r="111" spans="1:41" ht="40" customHeight="1">
      <c r="A111" s="23">
        <v>94</v>
      </c>
      <c r="B111" s="14"/>
      <c r="C111" s="9"/>
      <c r="D111" s="9"/>
      <c r="E111" s="15"/>
      <c r="F111" s="15">
        <v>4</v>
      </c>
      <c r="G111" s="9"/>
      <c r="H111" s="9"/>
      <c r="I111" s="9"/>
      <c r="J111" s="19"/>
      <c r="K111" s="19"/>
      <c r="L111" s="31" t="s">
        <v>465</v>
      </c>
      <c r="M111" s="18" t="s">
        <v>466</v>
      </c>
      <c r="N111" s="30" t="s">
        <v>332</v>
      </c>
      <c r="O111" s="15"/>
      <c r="P111" s="14" t="s">
        <v>186</v>
      </c>
      <c r="Q111" s="41"/>
      <c r="R111" s="37" t="s">
        <v>71</v>
      </c>
      <c r="S111" s="31" t="s">
        <v>200</v>
      </c>
      <c r="T111" s="37" t="s">
        <v>21</v>
      </c>
      <c r="U111" s="37" t="s">
        <v>188</v>
      </c>
      <c r="V111" s="37" t="s">
        <v>187</v>
      </c>
      <c r="W111" s="14" t="s">
        <v>467</v>
      </c>
      <c r="X111" s="9" t="s">
        <v>468</v>
      </c>
      <c r="Y111" s="161" t="s">
        <v>469</v>
      </c>
      <c r="Z111" s="163" t="s">
        <v>470</v>
      </c>
      <c r="AA111" s="159">
        <v>0.14000000000000001</v>
      </c>
      <c r="AB111" s="37" t="s">
        <v>21</v>
      </c>
      <c r="AC111" s="19"/>
      <c r="AD111" s="19"/>
      <c r="AE111" s="19"/>
      <c r="AF111" s="19"/>
      <c r="AG111" s="44"/>
      <c r="AH111" s="44"/>
      <c r="AI111" s="58"/>
      <c r="AJ111" s="9">
        <v>1</v>
      </c>
      <c r="AK111" s="19">
        <v>1</v>
      </c>
      <c r="AL111" s="19">
        <v>1</v>
      </c>
      <c r="AM111" s="9">
        <v>1</v>
      </c>
      <c r="AN111" s="9">
        <v>1</v>
      </c>
      <c r="AO111" s="12">
        <v>1</v>
      </c>
    </row>
    <row r="112" spans="1:41" ht="40" customHeight="1">
      <c r="A112" s="23">
        <v>95</v>
      </c>
      <c r="B112" s="14"/>
      <c r="C112" s="9"/>
      <c r="D112" s="9"/>
      <c r="E112" s="15">
        <v>3</v>
      </c>
      <c r="F112" s="15"/>
      <c r="G112" s="9"/>
      <c r="H112" s="9"/>
      <c r="I112" s="9"/>
      <c r="J112" s="19"/>
      <c r="K112" s="19"/>
      <c r="L112" s="105" t="s">
        <v>471</v>
      </c>
      <c r="M112" s="18" t="s">
        <v>472</v>
      </c>
      <c r="N112" s="198" t="s">
        <v>473</v>
      </c>
      <c r="O112" s="15"/>
      <c r="P112" s="14" t="s">
        <v>186</v>
      </c>
      <c r="Q112" s="41"/>
      <c r="R112" s="37" t="s">
        <v>71</v>
      </c>
      <c r="S112" s="105" t="s">
        <v>471</v>
      </c>
      <c r="T112" s="37" t="s">
        <v>71</v>
      </c>
      <c r="U112" s="37" t="s">
        <v>187</v>
      </c>
      <c r="V112" s="202" t="s">
        <v>188</v>
      </c>
      <c r="W112" s="14" t="s">
        <v>201</v>
      </c>
      <c r="X112" s="31" t="s">
        <v>190</v>
      </c>
      <c r="Y112" s="161" t="s">
        <v>21</v>
      </c>
      <c r="Z112" s="161" t="s">
        <v>21</v>
      </c>
      <c r="AA112" s="215">
        <v>1.6482000000000001</v>
      </c>
      <c r="AB112" s="19" t="s">
        <v>411</v>
      </c>
      <c r="AC112" s="19"/>
      <c r="AD112" s="19"/>
      <c r="AE112" s="19"/>
      <c r="AF112" s="19"/>
      <c r="AG112" s="44"/>
      <c r="AH112" s="44"/>
      <c r="AI112" s="58"/>
      <c r="AJ112" s="9">
        <v>1</v>
      </c>
      <c r="AK112" s="19">
        <v>1</v>
      </c>
      <c r="AL112" s="19">
        <v>1</v>
      </c>
      <c r="AM112" s="9">
        <v>1</v>
      </c>
      <c r="AN112" s="9">
        <v>1</v>
      </c>
      <c r="AO112" s="12">
        <v>1</v>
      </c>
    </row>
    <row r="113" spans="1:41" ht="40" customHeight="1">
      <c r="A113" s="23">
        <v>96</v>
      </c>
      <c r="B113" s="14"/>
      <c r="C113" s="9"/>
      <c r="D113" s="9"/>
      <c r="E113" s="15">
        <v>3</v>
      </c>
      <c r="F113" s="15"/>
      <c r="G113" s="9"/>
      <c r="H113" s="9"/>
      <c r="I113" s="9"/>
      <c r="J113" s="19"/>
      <c r="K113" s="19"/>
      <c r="L113" s="105" t="s">
        <v>474</v>
      </c>
      <c r="M113" s="18" t="s">
        <v>475</v>
      </c>
      <c r="N113" s="198" t="s">
        <v>473</v>
      </c>
      <c r="O113" s="15"/>
      <c r="P113" s="14" t="s">
        <v>186</v>
      </c>
      <c r="Q113" s="41"/>
      <c r="R113" s="37" t="s">
        <v>71</v>
      </c>
      <c r="S113" s="105" t="s">
        <v>474</v>
      </c>
      <c r="T113" s="37" t="s">
        <v>71</v>
      </c>
      <c r="U113" s="37" t="s">
        <v>187</v>
      </c>
      <c r="V113" s="37" t="s">
        <v>188</v>
      </c>
      <c r="W113" s="14" t="s">
        <v>201</v>
      </c>
      <c r="X113" s="31" t="s">
        <v>190</v>
      </c>
      <c r="Y113" s="161" t="s">
        <v>21</v>
      </c>
      <c r="Z113" s="161" t="s">
        <v>21</v>
      </c>
      <c r="AA113" s="215">
        <v>1.5218</v>
      </c>
      <c r="AB113" s="19" t="s">
        <v>411</v>
      </c>
      <c r="AC113" s="19"/>
      <c r="AD113" s="19"/>
      <c r="AE113" s="19"/>
      <c r="AF113" s="19"/>
      <c r="AG113" s="44"/>
      <c r="AH113" s="44"/>
      <c r="AI113" s="58"/>
      <c r="AJ113" s="9">
        <v>1</v>
      </c>
      <c r="AK113" s="19">
        <v>1</v>
      </c>
      <c r="AL113" s="19">
        <v>1</v>
      </c>
      <c r="AM113" s="9">
        <v>1</v>
      </c>
      <c r="AN113" s="9">
        <v>1</v>
      </c>
      <c r="AO113" s="12">
        <v>1</v>
      </c>
    </row>
    <row r="114" spans="1:41" ht="40" customHeight="1">
      <c r="A114" s="23">
        <v>97</v>
      </c>
      <c r="B114" s="14"/>
      <c r="C114" s="9"/>
      <c r="D114" s="9"/>
      <c r="E114" s="15">
        <v>3</v>
      </c>
      <c r="F114" s="15"/>
      <c r="G114" s="9"/>
      <c r="H114" s="9"/>
      <c r="I114" s="9"/>
      <c r="J114" s="19"/>
      <c r="K114" s="19"/>
      <c r="L114" s="31" t="s">
        <v>476</v>
      </c>
      <c r="M114" s="18" t="s">
        <v>477</v>
      </c>
      <c r="N114" s="30" t="s">
        <v>332</v>
      </c>
      <c r="O114" s="15"/>
      <c r="P114" s="14" t="s">
        <v>186</v>
      </c>
      <c r="Q114" s="41"/>
      <c r="R114" s="37" t="s">
        <v>71</v>
      </c>
      <c r="S114" s="31" t="s">
        <v>200</v>
      </c>
      <c r="T114" s="37" t="s">
        <v>21</v>
      </c>
      <c r="U114" s="37" t="s">
        <v>188</v>
      </c>
      <c r="V114" s="37" t="s">
        <v>187</v>
      </c>
      <c r="W114" s="14" t="s">
        <v>335</v>
      </c>
      <c r="X114" s="9" t="s">
        <v>478</v>
      </c>
      <c r="Y114" s="161" t="s">
        <v>212</v>
      </c>
      <c r="Z114" s="163" t="s">
        <v>479</v>
      </c>
      <c r="AA114" s="159">
        <v>0.13300000000000001</v>
      </c>
      <c r="AB114" s="19" t="s">
        <v>411</v>
      </c>
      <c r="AC114" s="19"/>
      <c r="AD114" s="19"/>
      <c r="AE114" s="19"/>
      <c r="AF114" s="19"/>
      <c r="AG114" s="44"/>
      <c r="AH114" s="44"/>
      <c r="AI114" s="58"/>
      <c r="AJ114" s="9">
        <v>1</v>
      </c>
      <c r="AK114" s="19">
        <v>1</v>
      </c>
      <c r="AL114" s="19">
        <v>1</v>
      </c>
      <c r="AM114" s="9">
        <v>1</v>
      </c>
      <c r="AN114" s="9">
        <v>1</v>
      </c>
      <c r="AO114" s="12">
        <v>1</v>
      </c>
    </row>
    <row r="115" spans="1:41" s="120" customFormat="1" ht="40" customHeight="1">
      <c r="A115" s="23">
        <v>98</v>
      </c>
      <c r="B115" s="14"/>
      <c r="C115" s="9"/>
      <c r="D115" s="9"/>
      <c r="E115" s="15">
        <v>3</v>
      </c>
      <c r="F115" s="15"/>
      <c r="G115" s="9"/>
      <c r="H115" s="9"/>
      <c r="I115" s="9"/>
      <c r="J115" s="19"/>
      <c r="K115" s="19"/>
      <c r="L115" s="105" t="s">
        <v>480</v>
      </c>
      <c r="M115" s="18" t="s">
        <v>481</v>
      </c>
      <c r="N115" s="30" t="s">
        <v>424</v>
      </c>
      <c r="O115" s="15"/>
      <c r="P115" s="14" t="s">
        <v>186</v>
      </c>
      <c r="Q115" s="41"/>
      <c r="R115" s="204" t="s">
        <v>79</v>
      </c>
      <c r="S115" s="105" t="s">
        <v>480</v>
      </c>
      <c r="T115" s="37" t="s">
        <v>71</v>
      </c>
      <c r="U115" s="37" t="s">
        <v>187</v>
      </c>
      <c r="V115" s="37" t="s">
        <v>188</v>
      </c>
      <c r="W115" s="14" t="s">
        <v>201</v>
      </c>
      <c r="X115" s="31" t="s">
        <v>190</v>
      </c>
      <c r="Y115" s="161" t="s">
        <v>21</v>
      </c>
      <c r="Z115" s="161" t="s">
        <v>21</v>
      </c>
      <c r="AA115" s="159">
        <f>AA116+AA117*AJ117+AA118*AJ118+AA119+AA120</f>
        <v>0.65380000000000005</v>
      </c>
      <c r="AB115" s="19" t="s">
        <v>411</v>
      </c>
      <c r="AC115" s="19"/>
      <c r="AD115" s="19"/>
      <c r="AE115" s="19"/>
      <c r="AF115" s="19"/>
      <c r="AG115" s="44"/>
      <c r="AH115" s="44"/>
      <c r="AI115" s="58"/>
      <c r="AJ115" s="9">
        <v>1</v>
      </c>
      <c r="AK115" s="19">
        <v>1</v>
      </c>
      <c r="AL115" s="19">
        <v>1</v>
      </c>
      <c r="AM115" s="9">
        <v>1</v>
      </c>
      <c r="AN115" s="9">
        <v>1</v>
      </c>
      <c r="AO115" s="12">
        <v>1</v>
      </c>
    </row>
    <row r="116" spans="1:41" ht="40" customHeight="1">
      <c r="A116" s="23">
        <v>99</v>
      </c>
      <c r="B116" s="14"/>
      <c r="C116" s="9"/>
      <c r="D116" s="9"/>
      <c r="E116" s="15"/>
      <c r="F116" s="15">
        <v>4</v>
      </c>
      <c r="G116" s="9"/>
      <c r="H116" s="9"/>
      <c r="I116" s="9"/>
      <c r="J116" s="19"/>
      <c r="K116" s="19"/>
      <c r="L116" s="31" t="s">
        <v>482</v>
      </c>
      <c r="M116" s="18" t="s">
        <v>483</v>
      </c>
      <c r="N116" s="30" t="s">
        <v>332</v>
      </c>
      <c r="O116" s="15"/>
      <c r="P116" s="14" t="s">
        <v>186</v>
      </c>
      <c r="Q116" s="41"/>
      <c r="R116" s="37" t="s">
        <v>71</v>
      </c>
      <c r="S116" s="31" t="s">
        <v>200</v>
      </c>
      <c r="T116" s="37" t="s">
        <v>21</v>
      </c>
      <c r="U116" s="37" t="s">
        <v>188</v>
      </c>
      <c r="V116" s="37" t="s">
        <v>187</v>
      </c>
      <c r="W116" s="14" t="s">
        <v>335</v>
      </c>
      <c r="X116" s="9" t="s">
        <v>440</v>
      </c>
      <c r="Y116" s="161" t="s">
        <v>359</v>
      </c>
      <c r="Z116" s="163" t="s">
        <v>484</v>
      </c>
      <c r="AA116" s="159">
        <v>0.34300000000000003</v>
      </c>
      <c r="AB116" s="37" t="s">
        <v>21</v>
      </c>
      <c r="AC116" s="19"/>
      <c r="AD116" s="19"/>
      <c r="AE116" s="19"/>
      <c r="AF116" s="19"/>
      <c r="AG116" s="44"/>
      <c r="AH116" s="44"/>
      <c r="AI116" s="58"/>
      <c r="AJ116" s="9">
        <v>1</v>
      </c>
      <c r="AK116" s="19">
        <v>1</v>
      </c>
      <c r="AL116" s="19">
        <v>1</v>
      </c>
      <c r="AM116" s="9">
        <v>1</v>
      </c>
      <c r="AN116" s="9">
        <v>1</v>
      </c>
      <c r="AO116" s="12">
        <v>1</v>
      </c>
    </row>
    <row r="117" spans="1:41" ht="40" customHeight="1">
      <c r="A117" s="23">
        <v>100</v>
      </c>
      <c r="B117" s="14"/>
      <c r="C117" s="9"/>
      <c r="D117" s="9"/>
      <c r="E117" s="15"/>
      <c r="F117" s="15">
        <v>4</v>
      </c>
      <c r="G117" s="9"/>
      <c r="H117" s="9"/>
      <c r="I117" s="9"/>
      <c r="J117" s="19"/>
      <c r="K117" s="19"/>
      <c r="L117" s="31" t="s">
        <v>485</v>
      </c>
      <c r="M117" s="18" t="s">
        <v>486</v>
      </c>
      <c r="N117" s="30" t="s">
        <v>332</v>
      </c>
      <c r="O117" s="15"/>
      <c r="P117" s="14" t="s">
        <v>186</v>
      </c>
      <c r="Q117" s="41"/>
      <c r="R117" s="37" t="s">
        <v>71</v>
      </c>
      <c r="S117" s="205" t="s">
        <v>200</v>
      </c>
      <c r="T117" s="37" t="s">
        <v>21</v>
      </c>
      <c r="U117" s="37" t="s">
        <v>188</v>
      </c>
      <c r="V117" s="37" t="s">
        <v>187</v>
      </c>
      <c r="W117" s="14" t="s">
        <v>347</v>
      </c>
      <c r="X117" s="9" t="s">
        <v>487</v>
      </c>
      <c r="Y117" s="161" t="s">
        <v>349</v>
      </c>
      <c r="Z117" s="163" t="s">
        <v>488</v>
      </c>
      <c r="AA117" s="159">
        <v>0.10100000000000001</v>
      </c>
      <c r="AB117" s="37" t="s">
        <v>21</v>
      </c>
      <c r="AC117" s="19"/>
      <c r="AD117" s="19"/>
      <c r="AE117" s="19"/>
      <c r="AF117" s="19"/>
      <c r="AG117" s="44"/>
      <c r="AH117" s="44"/>
      <c r="AI117" s="58"/>
      <c r="AJ117" s="9">
        <v>2</v>
      </c>
      <c r="AK117" s="19">
        <v>2</v>
      </c>
      <c r="AL117" s="19">
        <v>2</v>
      </c>
      <c r="AM117" s="9">
        <v>1</v>
      </c>
      <c r="AN117" s="9">
        <v>1</v>
      </c>
      <c r="AO117" s="12">
        <v>1</v>
      </c>
    </row>
    <row r="118" spans="1:41" ht="40" customHeight="1">
      <c r="A118" s="23">
        <v>101</v>
      </c>
      <c r="B118" s="14"/>
      <c r="C118" s="9"/>
      <c r="D118" s="9"/>
      <c r="E118" s="15"/>
      <c r="F118" s="15">
        <v>4</v>
      </c>
      <c r="G118" s="9"/>
      <c r="H118" s="9"/>
      <c r="I118" s="9"/>
      <c r="J118" s="19"/>
      <c r="K118" s="19"/>
      <c r="L118" s="31" t="s">
        <v>442</v>
      </c>
      <c r="M118" s="18" t="s">
        <v>443</v>
      </c>
      <c r="N118" s="30" t="s">
        <v>332</v>
      </c>
      <c r="O118" s="15"/>
      <c r="P118" s="14" t="s">
        <v>186</v>
      </c>
      <c r="Q118" s="41"/>
      <c r="R118" s="37" t="s">
        <v>71</v>
      </c>
      <c r="S118" s="31" t="s">
        <v>200</v>
      </c>
      <c r="T118" s="37" t="s">
        <v>21</v>
      </c>
      <c r="U118" s="37" t="s">
        <v>188</v>
      </c>
      <c r="V118" s="37" t="s">
        <v>187</v>
      </c>
      <c r="W118" s="14" t="s">
        <v>347</v>
      </c>
      <c r="X118" s="9" t="s">
        <v>444</v>
      </c>
      <c r="Y118" s="161" t="s">
        <v>349</v>
      </c>
      <c r="Z118" s="163" t="s">
        <v>445</v>
      </c>
      <c r="AA118" s="159">
        <v>3.7400000000000003E-2</v>
      </c>
      <c r="AB118" s="37" t="s">
        <v>21</v>
      </c>
      <c r="AC118" s="19"/>
      <c r="AD118" s="19"/>
      <c r="AE118" s="19"/>
      <c r="AF118" s="19"/>
      <c r="AG118" s="44"/>
      <c r="AH118" s="44"/>
      <c r="AI118" s="58"/>
      <c r="AJ118" s="9">
        <v>2</v>
      </c>
      <c r="AK118" s="19">
        <v>2</v>
      </c>
      <c r="AL118" s="19">
        <v>2</v>
      </c>
      <c r="AM118" s="9">
        <v>1</v>
      </c>
      <c r="AN118" s="9">
        <v>1</v>
      </c>
      <c r="AO118" s="12">
        <v>1</v>
      </c>
    </row>
    <row r="119" spans="1:41" ht="40" customHeight="1">
      <c r="A119" s="23">
        <v>102</v>
      </c>
      <c r="B119" s="14"/>
      <c r="C119" s="9"/>
      <c r="D119" s="9"/>
      <c r="E119" s="15"/>
      <c r="F119" s="15">
        <v>4</v>
      </c>
      <c r="G119" s="9"/>
      <c r="H119" s="9"/>
      <c r="I119" s="9"/>
      <c r="J119" s="19"/>
      <c r="K119" s="19"/>
      <c r="L119" s="105" t="s">
        <v>138</v>
      </c>
      <c r="M119" s="18" t="s">
        <v>139</v>
      </c>
      <c r="N119" s="30" t="s">
        <v>207</v>
      </c>
      <c r="O119" s="15"/>
      <c r="P119" s="14" t="s">
        <v>186</v>
      </c>
      <c r="Q119" s="206"/>
      <c r="R119" s="204" t="s">
        <v>79</v>
      </c>
      <c r="S119" s="105" t="s">
        <v>138</v>
      </c>
      <c r="T119" s="37" t="s">
        <v>71</v>
      </c>
      <c r="U119" s="37" t="s">
        <v>187</v>
      </c>
      <c r="V119" s="37" t="s">
        <v>188</v>
      </c>
      <c r="W119" s="14" t="s">
        <v>347</v>
      </c>
      <c r="X119" s="9" t="s">
        <v>489</v>
      </c>
      <c r="Y119" s="161" t="s">
        <v>490</v>
      </c>
      <c r="Z119" s="163" t="s">
        <v>491</v>
      </c>
      <c r="AA119" s="159">
        <v>2.1000000000000001E-2</v>
      </c>
      <c r="AB119" s="37" t="s">
        <v>21</v>
      </c>
      <c r="AC119" s="19"/>
      <c r="AD119" s="19"/>
      <c r="AE119" s="19"/>
      <c r="AF119" s="19"/>
      <c r="AG119" s="44"/>
      <c r="AH119" s="44"/>
      <c r="AI119" s="58"/>
      <c r="AJ119" s="9">
        <v>1</v>
      </c>
      <c r="AK119" s="19">
        <v>1</v>
      </c>
      <c r="AL119" s="19">
        <v>1</v>
      </c>
      <c r="AM119" s="9">
        <v>1</v>
      </c>
      <c r="AN119" s="9">
        <v>1</v>
      </c>
      <c r="AO119" s="12">
        <v>1</v>
      </c>
    </row>
    <row r="120" spans="1:41" ht="40" customHeight="1">
      <c r="A120" s="23">
        <v>103</v>
      </c>
      <c r="B120" s="14"/>
      <c r="C120" s="9"/>
      <c r="D120" s="9"/>
      <c r="E120" s="15"/>
      <c r="F120" s="15">
        <v>4</v>
      </c>
      <c r="G120" s="9"/>
      <c r="H120" s="9"/>
      <c r="I120" s="9"/>
      <c r="J120" s="19"/>
      <c r="K120" s="19"/>
      <c r="L120" s="105" t="s">
        <v>141</v>
      </c>
      <c r="M120" s="18" t="s">
        <v>142</v>
      </c>
      <c r="N120" s="30" t="s">
        <v>207</v>
      </c>
      <c r="O120" s="15"/>
      <c r="P120" s="14" t="s">
        <v>186</v>
      </c>
      <c r="Q120" s="206"/>
      <c r="R120" s="204" t="s">
        <v>79</v>
      </c>
      <c r="S120" s="105" t="s">
        <v>141</v>
      </c>
      <c r="T120" s="37" t="s">
        <v>71</v>
      </c>
      <c r="U120" s="37" t="s">
        <v>187</v>
      </c>
      <c r="V120" s="37" t="s">
        <v>188</v>
      </c>
      <c r="W120" s="14" t="s">
        <v>347</v>
      </c>
      <c r="X120" s="9" t="s">
        <v>489</v>
      </c>
      <c r="Y120" s="161" t="s">
        <v>490</v>
      </c>
      <c r="Z120" s="163" t="s">
        <v>491</v>
      </c>
      <c r="AA120" s="159">
        <v>1.2999999999999999E-2</v>
      </c>
      <c r="AB120" s="37" t="s">
        <v>21</v>
      </c>
      <c r="AC120" s="19"/>
      <c r="AD120" s="19"/>
      <c r="AE120" s="19"/>
      <c r="AF120" s="19"/>
      <c r="AG120" s="44"/>
      <c r="AH120" s="44"/>
      <c r="AI120" s="58"/>
      <c r="AJ120" s="9">
        <v>1</v>
      </c>
      <c r="AK120" s="19">
        <v>1</v>
      </c>
      <c r="AL120" s="19">
        <v>1</v>
      </c>
      <c r="AM120" s="9">
        <v>1</v>
      </c>
      <c r="AN120" s="9">
        <v>1</v>
      </c>
      <c r="AO120" s="12">
        <v>1</v>
      </c>
    </row>
    <row r="121" spans="1:41" ht="40" customHeight="1">
      <c r="A121" s="23">
        <v>104</v>
      </c>
      <c r="B121" s="14"/>
      <c r="C121" s="9"/>
      <c r="D121" s="9"/>
      <c r="E121" s="15">
        <v>3</v>
      </c>
      <c r="F121" s="15"/>
      <c r="G121" s="9"/>
      <c r="H121" s="9"/>
      <c r="I121" s="9"/>
      <c r="J121" s="19"/>
      <c r="K121" s="19"/>
      <c r="L121" s="31" t="s">
        <v>492</v>
      </c>
      <c r="M121" s="18" t="s">
        <v>493</v>
      </c>
      <c r="N121" s="195" t="s">
        <v>494</v>
      </c>
      <c r="O121" s="15"/>
      <c r="P121" s="14" t="s">
        <v>186</v>
      </c>
      <c r="Q121" s="41"/>
      <c r="R121" s="37" t="s">
        <v>71</v>
      </c>
      <c r="S121" s="205" t="s">
        <v>200</v>
      </c>
      <c r="T121" s="37" t="s">
        <v>21</v>
      </c>
      <c r="U121" s="37" t="s">
        <v>188</v>
      </c>
      <c r="V121" s="37" t="s">
        <v>187</v>
      </c>
      <c r="W121" s="14" t="s">
        <v>299</v>
      </c>
      <c r="X121" s="9" t="s">
        <v>354</v>
      </c>
      <c r="Y121" s="161" t="s">
        <v>21</v>
      </c>
      <c r="Z121" s="161" t="s">
        <v>21</v>
      </c>
      <c r="AA121" s="159">
        <v>6.0000000000000001E-3</v>
      </c>
      <c r="AB121" s="19" t="s">
        <v>495</v>
      </c>
      <c r="AC121" s="19"/>
      <c r="AD121" s="19"/>
      <c r="AE121" s="19"/>
      <c r="AF121" s="19"/>
      <c r="AG121" s="44"/>
      <c r="AH121" s="44"/>
      <c r="AI121" s="58"/>
      <c r="AJ121" s="9">
        <v>8</v>
      </c>
      <c r="AK121" s="19">
        <v>8</v>
      </c>
      <c r="AL121" s="19">
        <v>8</v>
      </c>
      <c r="AM121" s="9">
        <v>8</v>
      </c>
      <c r="AN121" s="9">
        <v>8</v>
      </c>
      <c r="AO121" s="12">
        <v>8</v>
      </c>
    </row>
    <row r="122" spans="1:41" s="123" customFormat="1" ht="40" customHeight="1">
      <c r="A122" s="23">
        <v>105</v>
      </c>
      <c r="B122" s="190"/>
      <c r="C122" s="102"/>
      <c r="D122" s="102"/>
      <c r="E122" s="191">
        <v>3</v>
      </c>
      <c r="F122" s="191"/>
      <c r="G122" s="102"/>
      <c r="H122" s="102"/>
      <c r="I122" s="102"/>
      <c r="J122" s="106"/>
      <c r="K122" s="106"/>
      <c r="L122" s="110" t="s">
        <v>496</v>
      </c>
      <c r="M122" s="107" t="s">
        <v>497</v>
      </c>
      <c r="N122" s="199" t="s">
        <v>207</v>
      </c>
      <c r="O122" s="191"/>
      <c r="P122" s="190" t="s">
        <v>186</v>
      </c>
      <c r="Q122" s="207"/>
      <c r="R122" s="109" t="s">
        <v>71</v>
      </c>
      <c r="S122" s="110" t="s">
        <v>496</v>
      </c>
      <c r="T122" s="109" t="s">
        <v>71</v>
      </c>
      <c r="U122" s="109" t="s">
        <v>187</v>
      </c>
      <c r="V122" s="109" t="s">
        <v>188</v>
      </c>
      <c r="W122" s="190" t="s">
        <v>201</v>
      </c>
      <c r="X122" s="102" t="s">
        <v>190</v>
      </c>
      <c r="Y122" s="216" t="s">
        <v>21</v>
      </c>
      <c r="Z122" s="216" t="s">
        <v>21</v>
      </c>
      <c r="AA122" s="217">
        <f>AA123+AA125+AA126*AJ126</f>
        <v>0.27060000000000001</v>
      </c>
      <c r="AB122" s="109" t="s">
        <v>21</v>
      </c>
      <c r="AC122" s="106"/>
      <c r="AD122" s="106"/>
      <c r="AE122" s="106"/>
      <c r="AF122" s="106"/>
      <c r="AG122" s="115"/>
      <c r="AH122" s="115"/>
      <c r="AI122" s="221"/>
      <c r="AJ122" s="102">
        <v>1</v>
      </c>
      <c r="AK122" s="191">
        <v>1</v>
      </c>
      <c r="AL122" s="191">
        <v>1</v>
      </c>
      <c r="AM122" s="191">
        <v>0</v>
      </c>
      <c r="AN122" s="191">
        <v>0</v>
      </c>
      <c r="AO122" s="13">
        <v>0</v>
      </c>
    </row>
    <row r="123" spans="1:41" s="3" customFormat="1" ht="40" customHeight="1">
      <c r="A123" s="23">
        <v>106</v>
      </c>
      <c r="B123" s="14"/>
      <c r="C123" s="9"/>
      <c r="D123" s="9"/>
      <c r="E123" s="15"/>
      <c r="F123" s="15">
        <v>4</v>
      </c>
      <c r="G123" s="9"/>
      <c r="H123" s="9"/>
      <c r="I123" s="9"/>
      <c r="J123" s="19"/>
      <c r="K123" s="19"/>
      <c r="L123" s="105" t="s">
        <v>498</v>
      </c>
      <c r="M123" s="18" t="s">
        <v>499</v>
      </c>
      <c r="N123" s="30" t="s">
        <v>207</v>
      </c>
      <c r="O123" s="15"/>
      <c r="P123" s="14" t="s">
        <v>186</v>
      </c>
      <c r="Q123" s="41"/>
      <c r="R123" s="37" t="s">
        <v>71</v>
      </c>
      <c r="S123" s="105" t="s">
        <v>498</v>
      </c>
      <c r="T123" s="37" t="s">
        <v>71</v>
      </c>
      <c r="U123" s="37" t="s">
        <v>187</v>
      </c>
      <c r="V123" s="37" t="s">
        <v>188</v>
      </c>
      <c r="W123" s="14" t="s">
        <v>347</v>
      </c>
      <c r="X123" s="188" t="s">
        <v>348</v>
      </c>
      <c r="Y123" s="161" t="s">
        <v>349</v>
      </c>
      <c r="Z123" s="153" t="s">
        <v>21</v>
      </c>
      <c r="AA123" s="159">
        <v>0.09</v>
      </c>
      <c r="AB123" s="37" t="s">
        <v>21</v>
      </c>
      <c r="AC123" s="19"/>
      <c r="AD123" s="19"/>
      <c r="AE123" s="19"/>
      <c r="AF123" s="19"/>
      <c r="AG123" s="44"/>
      <c r="AH123" s="44"/>
      <c r="AI123" s="58"/>
      <c r="AJ123" s="9">
        <v>1</v>
      </c>
      <c r="AK123" s="15">
        <v>1</v>
      </c>
      <c r="AL123" s="15">
        <v>1</v>
      </c>
      <c r="AM123" s="15">
        <v>0</v>
      </c>
      <c r="AN123" s="15">
        <v>0</v>
      </c>
      <c r="AO123" s="13">
        <v>0</v>
      </c>
    </row>
    <row r="124" spans="1:41" s="3" customFormat="1" ht="40" hidden="1" customHeight="1">
      <c r="A124" s="23">
        <v>107</v>
      </c>
      <c r="B124" s="14"/>
      <c r="C124" s="9"/>
      <c r="D124" s="9"/>
      <c r="E124" s="15"/>
      <c r="F124" s="15">
        <v>4</v>
      </c>
      <c r="G124" s="9"/>
      <c r="H124" s="9"/>
      <c r="I124" s="9"/>
      <c r="J124" s="19"/>
      <c r="K124" s="19"/>
      <c r="L124" s="105" t="s">
        <v>500</v>
      </c>
      <c r="M124" s="18" t="s">
        <v>501</v>
      </c>
      <c r="N124" s="30" t="s">
        <v>502</v>
      </c>
      <c r="O124" s="15"/>
      <c r="P124" s="14" t="s">
        <v>186</v>
      </c>
      <c r="Q124" s="41"/>
      <c r="R124" s="37" t="s">
        <v>71</v>
      </c>
      <c r="S124" s="105" t="s">
        <v>500</v>
      </c>
      <c r="T124" s="37" t="s">
        <v>71</v>
      </c>
      <c r="U124" s="37" t="s">
        <v>187</v>
      </c>
      <c r="V124" s="37" t="s">
        <v>188</v>
      </c>
      <c r="W124" s="14" t="s">
        <v>335</v>
      </c>
      <c r="X124" s="37" t="s">
        <v>503</v>
      </c>
      <c r="Y124" s="153" t="s">
        <v>21</v>
      </c>
      <c r="Z124" s="153" t="s">
        <v>21</v>
      </c>
      <c r="AA124" s="154"/>
      <c r="AB124" s="37" t="s">
        <v>21</v>
      </c>
      <c r="AC124" s="19"/>
      <c r="AD124" s="19"/>
      <c r="AE124" s="19"/>
      <c r="AF124" s="19"/>
      <c r="AG124" s="44"/>
      <c r="AH124" s="44"/>
      <c r="AI124" s="58"/>
      <c r="AJ124" s="9">
        <v>1</v>
      </c>
      <c r="AK124" s="15">
        <v>1</v>
      </c>
      <c r="AL124" s="15">
        <v>1</v>
      </c>
      <c r="AM124" s="15"/>
      <c r="AN124" s="15"/>
      <c r="AO124" s="13"/>
    </row>
    <row r="125" spans="1:41" s="123" customFormat="1" ht="40" customHeight="1">
      <c r="A125" s="23">
        <v>108</v>
      </c>
      <c r="B125" s="190"/>
      <c r="C125" s="102"/>
      <c r="D125" s="102"/>
      <c r="E125" s="191"/>
      <c r="F125" s="191">
        <v>4</v>
      </c>
      <c r="G125" s="102"/>
      <c r="H125" s="102"/>
      <c r="I125" s="102"/>
      <c r="J125" s="106"/>
      <c r="K125" s="106"/>
      <c r="L125" s="110" t="s">
        <v>504</v>
      </c>
      <c r="M125" s="107" t="s">
        <v>501</v>
      </c>
      <c r="N125" s="199" t="s">
        <v>207</v>
      </c>
      <c r="O125" s="191"/>
      <c r="P125" s="190" t="s">
        <v>186</v>
      </c>
      <c r="Q125" s="207"/>
      <c r="R125" s="109" t="s">
        <v>71</v>
      </c>
      <c r="S125" s="110" t="s">
        <v>504</v>
      </c>
      <c r="T125" s="109" t="s">
        <v>71</v>
      </c>
      <c r="U125" s="109" t="s">
        <v>187</v>
      </c>
      <c r="V125" s="109" t="s">
        <v>188</v>
      </c>
      <c r="W125" s="190" t="s">
        <v>335</v>
      </c>
      <c r="X125" s="109" t="s">
        <v>505</v>
      </c>
      <c r="Y125" s="216" t="s">
        <v>21</v>
      </c>
      <c r="Z125" s="216" t="s">
        <v>21</v>
      </c>
      <c r="AA125" s="218">
        <v>0.1406</v>
      </c>
      <c r="AB125" s="109" t="s">
        <v>21</v>
      </c>
      <c r="AC125" s="106"/>
      <c r="AD125" s="106"/>
      <c r="AE125" s="106"/>
      <c r="AF125" s="106"/>
      <c r="AG125" s="115"/>
      <c r="AH125" s="115"/>
      <c r="AI125" s="221"/>
      <c r="AJ125" s="102">
        <v>1</v>
      </c>
      <c r="AK125" s="191">
        <v>1</v>
      </c>
      <c r="AL125" s="191">
        <v>1</v>
      </c>
      <c r="AM125" s="191">
        <v>0</v>
      </c>
      <c r="AN125" s="191">
        <v>0</v>
      </c>
      <c r="AO125" s="13">
        <v>0</v>
      </c>
    </row>
    <row r="126" spans="1:41" s="3" customFormat="1" ht="40" customHeight="1">
      <c r="A126" s="23">
        <v>109</v>
      </c>
      <c r="B126" s="14"/>
      <c r="C126" s="9"/>
      <c r="D126" s="9"/>
      <c r="E126" s="15"/>
      <c r="F126" s="15">
        <v>4</v>
      </c>
      <c r="G126" s="9"/>
      <c r="H126" s="9"/>
      <c r="I126" s="9"/>
      <c r="J126" s="19"/>
      <c r="K126" s="19"/>
      <c r="L126" s="31" t="s">
        <v>506</v>
      </c>
      <c r="M126" s="18" t="s">
        <v>507</v>
      </c>
      <c r="N126" s="30" t="s">
        <v>508</v>
      </c>
      <c r="O126" s="15"/>
      <c r="P126" s="14" t="s">
        <v>186</v>
      </c>
      <c r="Q126" s="41"/>
      <c r="R126" s="37" t="s">
        <v>71</v>
      </c>
      <c r="S126" s="31" t="s">
        <v>200</v>
      </c>
      <c r="T126" s="37" t="s">
        <v>21</v>
      </c>
      <c r="U126" s="37" t="s">
        <v>188</v>
      </c>
      <c r="V126" s="37" t="s">
        <v>187</v>
      </c>
      <c r="W126" s="14" t="s">
        <v>509</v>
      </c>
      <c r="X126" s="9" t="s">
        <v>510</v>
      </c>
      <c r="Y126" s="219" t="s">
        <v>511</v>
      </c>
      <c r="Z126" s="161" t="s">
        <v>512</v>
      </c>
      <c r="AA126" s="159">
        <v>0.02</v>
      </c>
      <c r="AB126" s="37" t="s">
        <v>21</v>
      </c>
      <c r="AC126" s="19"/>
      <c r="AD126" s="19"/>
      <c r="AE126" s="19"/>
      <c r="AF126" s="19"/>
      <c r="AG126" s="44"/>
      <c r="AH126" s="44"/>
      <c r="AI126" s="58"/>
      <c r="AJ126" s="9">
        <v>2</v>
      </c>
      <c r="AK126" s="15">
        <v>2</v>
      </c>
      <c r="AL126" s="15">
        <v>2</v>
      </c>
      <c r="AM126" s="15">
        <v>0</v>
      </c>
      <c r="AN126" s="15">
        <v>0</v>
      </c>
      <c r="AO126" s="13">
        <v>0</v>
      </c>
    </row>
    <row r="127" spans="1:41" s="3" customFormat="1" ht="40" customHeight="1">
      <c r="A127" s="23">
        <v>110</v>
      </c>
      <c r="B127" s="14"/>
      <c r="C127" s="9"/>
      <c r="D127" s="9"/>
      <c r="E127" s="15">
        <v>3</v>
      </c>
      <c r="F127" s="15"/>
      <c r="G127" s="9"/>
      <c r="H127" s="9"/>
      <c r="I127" s="9"/>
      <c r="J127" s="19"/>
      <c r="K127" s="19"/>
      <c r="L127" s="31" t="s">
        <v>513</v>
      </c>
      <c r="M127" s="18" t="s">
        <v>514</v>
      </c>
      <c r="N127" s="30" t="s">
        <v>299</v>
      </c>
      <c r="O127" s="15"/>
      <c r="P127" s="14" t="s">
        <v>186</v>
      </c>
      <c r="Q127" s="41"/>
      <c r="R127" s="37" t="s">
        <v>71</v>
      </c>
      <c r="S127" s="31" t="s">
        <v>200</v>
      </c>
      <c r="T127" s="37" t="s">
        <v>21</v>
      </c>
      <c r="U127" s="37" t="s">
        <v>188</v>
      </c>
      <c r="V127" s="37" t="s">
        <v>187</v>
      </c>
      <c r="W127" s="14" t="s">
        <v>299</v>
      </c>
      <c r="X127" s="9" t="s">
        <v>515</v>
      </c>
      <c r="Y127" s="153" t="s">
        <v>21</v>
      </c>
      <c r="Z127" s="153" t="s">
        <v>21</v>
      </c>
      <c r="AA127" s="159">
        <v>1.6E-2</v>
      </c>
      <c r="AB127" s="19" t="s">
        <v>516</v>
      </c>
      <c r="AC127" s="19"/>
      <c r="AD127" s="19"/>
      <c r="AE127" s="19"/>
      <c r="AF127" s="19"/>
      <c r="AG127" s="44"/>
      <c r="AH127" s="44"/>
      <c r="AI127" s="58" t="s">
        <v>517</v>
      </c>
      <c r="AJ127" s="9">
        <v>2</v>
      </c>
      <c r="AK127" s="15">
        <v>2</v>
      </c>
      <c r="AL127" s="15">
        <v>2</v>
      </c>
      <c r="AM127" s="15">
        <v>0</v>
      </c>
      <c r="AN127" s="15">
        <v>0</v>
      </c>
      <c r="AO127" s="13">
        <v>0</v>
      </c>
    </row>
    <row r="128" spans="1:41" ht="40" customHeight="1">
      <c r="A128" s="23">
        <v>111</v>
      </c>
      <c r="B128" s="14"/>
      <c r="C128" s="9"/>
      <c r="D128" s="9"/>
      <c r="E128" s="9">
        <v>3</v>
      </c>
      <c r="F128" s="9"/>
      <c r="G128" s="9"/>
      <c r="H128" s="9"/>
      <c r="I128" s="9"/>
      <c r="J128" s="19"/>
      <c r="K128" s="19"/>
      <c r="L128" s="105" t="s">
        <v>133</v>
      </c>
      <c r="M128" s="18" t="s">
        <v>134</v>
      </c>
      <c r="N128" s="200" t="s">
        <v>518</v>
      </c>
      <c r="O128" s="33"/>
      <c r="P128" s="14" t="s">
        <v>186</v>
      </c>
      <c r="Q128" s="37"/>
      <c r="R128" s="204" t="s">
        <v>79</v>
      </c>
      <c r="S128" s="105" t="s">
        <v>133</v>
      </c>
      <c r="T128" s="37" t="s">
        <v>71</v>
      </c>
      <c r="U128" s="37" t="s">
        <v>187</v>
      </c>
      <c r="V128" s="37" t="s">
        <v>188</v>
      </c>
      <c r="W128" s="15" t="s">
        <v>210</v>
      </c>
      <c r="X128" s="9" t="s">
        <v>450</v>
      </c>
      <c r="Y128" s="22" t="s">
        <v>212</v>
      </c>
      <c r="Z128" s="153" t="s">
        <v>21</v>
      </c>
      <c r="AA128" s="159">
        <v>5.8000000000000003E-2</v>
      </c>
      <c r="AB128" s="37" t="s">
        <v>519</v>
      </c>
      <c r="AC128" s="38"/>
      <c r="AD128" s="38"/>
      <c r="AE128" s="38"/>
      <c r="AF128" s="38"/>
      <c r="AG128" s="44"/>
      <c r="AH128" s="44"/>
      <c r="AI128" s="58"/>
      <c r="AJ128" s="9">
        <v>1</v>
      </c>
      <c r="AK128" s="19">
        <v>1</v>
      </c>
      <c r="AL128" s="19">
        <v>1</v>
      </c>
      <c r="AM128" s="19">
        <v>1</v>
      </c>
      <c r="AN128" s="19">
        <v>1</v>
      </c>
      <c r="AO128" s="26">
        <v>1</v>
      </c>
    </row>
    <row r="129" spans="1:41" ht="40" customHeight="1">
      <c r="A129" s="23">
        <v>112</v>
      </c>
      <c r="B129" s="14"/>
      <c r="C129" s="9"/>
      <c r="D129" s="9"/>
      <c r="E129" s="9">
        <v>3</v>
      </c>
      <c r="F129" s="9"/>
      <c r="G129" s="9"/>
      <c r="H129" s="9"/>
      <c r="I129" s="9"/>
      <c r="J129" s="19"/>
      <c r="K129" s="19"/>
      <c r="L129" s="105" t="s">
        <v>136</v>
      </c>
      <c r="M129" s="18" t="s">
        <v>137</v>
      </c>
      <c r="N129" s="200" t="s">
        <v>518</v>
      </c>
      <c r="O129" s="33"/>
      <c r="P129" s="14" t="s">
        <v>186</v>
      </c>
      <c r="Q129" s="37"/>
      <c r="R129" s="204" t="s">
        <v>79</v>
      </c>
      <c r="S129" s="105" t="s">
        <v>136</v>
      </c>
      <c r="T129" s="37" t="s">
        <v>71</v>
      </c>
      <c r="U129" s="37" t="s">
        <v>187</v>
      </c>
      <c r="V129" s="37" t="s">
        <v>188</v>
      </c>
      <c r="W129" s="15" t="s">
        <v>210</v>
      </c>
      <c r="X129" s="9" t="s">
        <v>450</v>
      </c>
      <c r="Y129" s="22" t="s">
        <v>212</v>
      </c>
      <c r="Z129" s="153" t="s">
        <v>21</v>
      </c>
      <c r="AA129" s="159">
        <v>4.5999999999999999E-2</v>
      </c>
      <c r="AB129" s="37" t="s">
        <v>519</v>
      </c>
      <c r="AC129" s="38"/>
      <c r="AD129" s="38"/>
      <c r="AE129" s="38"/>
      <c r="AF129" s="38"/>
      <c r="AG129" s="44"/>
      <c r="AH129" s="44"/>
      <c r="AI129" s="58"/>
      <c r="AJ129" s="9">
        <v>1</v>
      </c>
      <c r="AK129" s="19">
        <v>1</v>
      </c>
      <c r="AL129" s="19">
        <v>1</v>
      </c>
      <c r="AM129" s="19">
        <v>1</v>
      </c>
      <c r="AN129" s="19">
        <v>1</v>
      </c>
      <c r="AO129" s="26">
        <v>1</v>
      </c>
    </row>
    <row r="130" spans="1:41" ht="40" customHeight="1">
      <c r="A130" s="222"/>
      <c r="B130" s="223"/>
      <c r="C130" s="224"/>
      <c r="D130" s="224"/>
      <c r="E130" s="224"/>
      <c r="F130" s="224"/>
      <c r="G130" s="224"/>
      <c r="H130" s="224"/>
      <c r="I130" s="224"/>
      <c r="J130" s="229"/>
      <c r="K130" s="229"/>
      <c r="L130" s="230" t="s">
        <v>520</v>
      </c>
      <c r="M130" s="231" t="s">
        <v>128</v>
      </c>
      <c r="N130" s="232" t="s">
        <v>521</v>
      </c>
      <c r="O130" s="222" t="s">
        <v>71</v>
      </c>
      <c r="P130" s="223" t="s">
        <v>186</v>
      </c>
      <c r="Q130" s="251"/>
      <c r="R130" s="251" t="s">
        <v>71</v>
      </c>
      <c r="S130" s="230" t="s">
        <v>200</v>
      </c>
      <c r="T130" s="251" t="s">
        <v>21</v>
      </c>
      <c r="U130" s="251" t="s">
        <v>188</v>
      </c>
      <c r="V130" s="251" t="s">
        <v>187</v>
      </c>
      <c r="W130" s="252" t="s">
        <v>299</v>
      </c>
      <c r="X130" s="224" t="s">
        <v>522</v>
      </c>
      <c r="Y130" s="224" t="s">
        <v>21</v>
      </c>
      <c r="Z130" s="230" t="s">
        <v>21</v>
      </c>
      <c r="AA130" s="259">
        <v>1E-3</v>
      </c>
      <c r="AB130" s="251" t="s">
        <v>21</v>
      </c>
      <c r="AC130" s="260"/>
      <c r="AD130" s="260"/>
      <c r="AE130" s="260"/>
      <c r="AF130" s="260"/>
      <c r="AG130" s="269"/>
      <c r="AH130" s="269"/>
      <c r="AI130" s="270"/>
      <c r="AJ130" s="224"/>
      <c r="AK130" s="229"/>
      <c r="AL130" s="229"/>
      <c r="AM130" s="229"/>
      <c r="AN130" s="229"/>
      <c r="AO130" s="276"/>
    </row>
    <row r="131" spans="1:41" ht="40" customHeight="1">
      <c r="A131" s="23">
        <v>113</v>
      </c>
      <c r="B131" s="14"/>
      <c r="C131" s="9"/>
      <c r="D131" s="9"/>
      <c r="E131" s="9">
        <v>3</v>
      </c>
      <c r="F131" s="9"/>
      <c r="G131" s="9"/>
      <c r="H131" s="9"/>
      <c r="I131" s="9"/>
      <c r="J131" s="19"/>
      <c r="K131" s="19"/>
      <c r="L131" s="28" t="s">
        <v>131</v>
      </c>
      <c r="M131" s="24" t="s">
        <v>132</v>
      </c>
      <c r="N131" s="233" t="s">
        <v>523</v>
      </c>
      <c r="O131" s="117"/>
      <c r="P131" s="11" t="s">
        <v>186</v>
      </c>
      <c r="Q131" s="40"/>
      <c r="R131" s="40" t="s">
        <v>71</v>
      </c>
      <c r="S131" s="28" t="s">
        <v>200</v>
      </c>
      <c r="T131" s="40" t="s">
        <v>21</v>
      </c>
      <c r="U131" s="40" t="s">
        <v>188</v>
      </c>
      <c r="V131" s="40" t="s">
        <v>187</v>
      </c>
      <c r="W131" s="13" t="s">
        <v>299</v>
      </c>
      <c r="X131" s="12" t="s">
        <v>524</v>
      </c>
      <c r="Y131" s="24" t="s">
        <v>21</v>
      </c>
      <c r="Z131" s="45" t="s">
        <v>21</v>
      </c>
      <c r="AA131" s="47">
        <v>1E-3</v>
      </c>
      <c r="AB131" s="40" t="s">
        <v>21</v>
      </c>
      <c r="AC131" s="108"/>
      <c r="AD131" s="108"/>
      <c r="AE131" s="108"/>
      <c r="AF131" s="108"/>
      <c r="AG131" s="55"/>
      <c r="AH131" s="55"/>
      <c r="AI131" s="56"/>
      <c r="AJ131" s="12">
        <v>4</v>
      </c>
      <c r="AK131" s="26">
        <v>4</v>
      </c>
      <c r="AL131" s="26">
        <v>4</v>
      </c>
      <c r="AM131" s="26">
        <v>4</v>
      </c>
      <c r="AN131" s="26">
        <v>4</v>
      </c>
      <c r="AO131" s="26">
        <v>4</v>
      </c>
    </row>
    <row r="132" spans="1:41" ht="40" customHeight="1">
      <c r="A132" s="23">
        <v>114</v>
      </c>
      <c r="B132" s="14"/>
      <c r="C132" s="9"/>
      <c r="D132" s="9">
        <v>2</v>
      </c>
      <c r="E132" s="9"/>
      <c r="F132" s="9"/>
      <c r="G132" s="9"/>
      <c r="H132" s="9"/>
      <c r="I132" s="9"/>
      <c r="J132" s="19"/>
      <c r="K132" s="19"/>
      <c r="L132" s="31" t="s">
        <v>525</v>
      </c>
      <c r="M132" s="18" t="s">
        <v>526</v>
      </c>
      <c r="N132" s="234" t="s">
        <v>332</v>
      </c>
      <c r="O132" s="15"/>
      <c r="P132" s="14" t="s">
        <v>186</v>
      </c>
      <c r="Q132" s="37"/>
      <c r="R132" s="37" t="s">
        <v>71</v>
      </c>
      <c r="S132" s="31" t="s">
        <v>200</v>
      </c>
      <c r="T132" s="37" t="s">
        <v>21</v>
      </c>
      <c r="U132" s="37" t="s">
        <v>188</v>
      </c>
      <c r="V132" s="37" t="s">
        <v>187</v>
      </c>
      <c r="W132" s="15" t="s">
        <v>527</v>
      </c>
      <c r="X132" s="9" t="s">
        <v>528</v>
      </c>
      <c r="Y132" s="161" t="s">
        <v>21</v>
      </c>
      <c r="Z132" s="161" t="s">
        <v>21</v>
      </c>
      <c r="AA132" s="159">
        <v>8.1000000000000003E-2</v>
      </c>
      <c r="AB132" s="37" t="s">
        <v>21</v>
      </c>
      <c r="AC132" s="38"/>
      <c r="AD132" s="38"/>
      <c r="AE132" s="38"/>
      <c r="AF132" s="38"/>
      <c r="AG132" s="44"/>
      <c r="AH132" s="44"/>
      <c r="AI132" s="58"/>
      <c r="AJ132" s="19">
        <v>1</v>
      </c>
      <c r="AK132" s="19">
        <v>1</v>
      </c>
      <c r="AL132" s="19">
        <v>1</v>
      </c>
      <c r="AM132" s="19">
        <v>1</v>
      </c>
      <c r="AN132" s="19">
        <v>1</v>
      </c>
      <c r="AO132" s="26">
        <v>1</v>
      </c>
    </row>
    <row r="133" spans="1:41" s="99" customFormat="1" ht="40" customHeight="1">
      <c r="A133" s="23">
        <v>115</v>
      </c>
      <c r="B133" s="14"/>
      <c r="C133" s="9"/>
      <c r="D133" s="9">
        <v>2</v>
      </c>
      <c r="E133" s="9"/>
      <c r="F133" s="9"/>
      <c r="G133" s="9"/>
      <c r="H133" s="9"/>
      <c r="I133" s="9"/>
      <c r="J133" s="19"/>
      <c r="K133" s="19"/>
      <c r="L133" s="105" t="s">
        <v>529</v>
      </c>
      <c r="M133" s="18" t="s">
        <v>530</v>
      </c>
      <c r="N133" s="195" t="s">
        <v>207</v>
      </c>
      <c r="O133" s="33"/>
      <c r="P133" s="14" t="s">
        <v>186</v>
      </c>
      <c r="Q133" s="37"/>
      <c r="R133" s="37" t="s">
        <v>71</v>
      </c>
      <c r="S133" s="105" t="s">
        <v>529</v>
      </c>
      <c r="T133" s="37" t="s">
        <v>21</v>
      </c>
      <c r="U133" s="37" t="s">
        <v>187</v>
      </c>
      <c r="V133" s="37" t="s">
        <v>188</v>
      </c>
      <c r="W133" s="15" t="s">
        <v>527</v>
      </c>
      <c r="X133" s="9" t="s">
        <v>528</v>
      </c>
      <c r="Y133" s="161" t="s">
        <v>21</v>
      </c>
      <c r="Z133" s="161" t="s">
        <v>21</v>
      </c>
      <c r="AA133" s="159">
        <v>0.21299999999999999</v>
      </c>
      <c r="AB133" s="37" t="s">
        <v>21</v>
      </c>
      <c r="AC133" s="38"/>
      <c r="AD133" s="38"/>
      <c r="AE133" s="38"/>
      <c r="AF133" s="38"/>
      <c r="AG133" s="44"/>
      <c r="AH133" s="44"/>
      <c r="AI133" s="58"/>
      <c r="AJ133" s="19">
        <v>1</v>
      </c>
      <c r="AK133" s="19">
        <v>1</v>
      </c>
      <c r="AL133" s="19">
        <v>0</v>
      </c>
      <c r="AM133" s="19">
        <v>1</v>
      </c>
      <c r="AN133" s="19">
        <v>0</v>
      </c>
      <c r="AO133" s="26">
        <v>1</v>
      </c>
    </row>
    <row r="134" spans="1:41" s="99" customFormat="1" ht="40" customHeight="1">
      <c r="A134" s="23"/>
      <c r="B134" s="14"/>
      <c r="C134" s="9"/>
      <c r="D134" s="9">
        <v>2</v>
      </c>
      <c r="E134" s="9"/>
      <c r="F134" s="9"/>
      <c r="G134" s="9"/>
      <c r="H134" s="9"/>
      <c r="I134" s="9"/>
      <c r="J134" s="19"/>
      <c r="K134" s="19"/>
      <c r="L134" s="105" t="s">
        <v>98</v>
      </c>
      <c r="M134" s="18" t="s">
        <v>530</v>
      </c>
      <c r="N134" s="195" t="s">
        <v>207</v>
      </c>
      <c r="O134" s="33"/>
      <c r="P134" s="14"/>
      <c r="Q134" s="37"/>
      <c r="R134" s="37"/>
      <c r="S134" s="105" t="s">
        <v>529</v>
      </c>
      <c r="T134" s="37" t="s">
        <v>21</v>
      </c>
      <c r="U134" s="37" t="s">
        <v>187</v>
      </c>
      <c r="V134" s="37" t="s">
        <v>188</v>
      </c>
      <c r="W134" s="15" t="s">
        <v>527</v>
      </c>
      <c r="X134" s="9" t="s">
        <v>528</v>
      </c>
      <c r="Y134" s="161" t="s">
        <v>21</v>
      </c>
      <c r="Z134" s="161" t="s">
        <v>21</v>
      </c>
      <c r="AA134" s="159">
        <v>0.21299999999999999</v>
      </c>
      <c r="AB134" s="37"/>
      <c r="AC134" s="38"/>
      <c r="AD134" s="38"/>
      <c r="AE134" s="38"/>
      <c r="AF134" s="38"/>
      <c r="AG134" s="44"/>
      <c r="AH134" s="44"/>
      <c r="AI134" s="58"/>
      <c r="AJ134" s="19">
        <v>0</v>
      </c>
      <c r="AK134" s="19">
        <v>0</v>
      </c>
      <c r="AL134" s="19">
        <v>1</v>
      </c>
      <c r="AM134" s="19">
        <v>0</v>
      </c>
      <c r="AN134" s="19">
        <v>1</v>
      </c>
      <c r="AO134" s="26">
        <v>0</v>
      </c>
    </row>
    <row r="135" spans="1:41" ht="40" customHeight="1">
      <c r="A135" s="23">
        <v>116</v>
      </c>
      <c r="B135" s="14"/>
      <c r="C135" s="9"/>
      <c r="D135" s="9">
        <v>2</v>
      </c>
      <c r="E135" s="9"/>
      <c r="F135" s="9"/>
      <c r="G135" s="9"/>
      <c r="H135" s="9"/>
      <c r="I135" s="9"/>
      <c r="J135" s="19"/>
      <c r="K135" s="19"/>
      <c r="L135" s="105" t="s">
        <v>83</v>
      </c>
      <c r="M135" s="18" t="s">
        <v>84</v>
      </c>
      <c r="N135" s="234" t="s">
        <v>531</v>
      </c>
      <c r="O135" s="33"/>
      <c r="P135" s="14" t="s">
        <v>186</v>
      </c>
      <c r="Q135" s="37"/>
      <c r="R135" s="37" t="s">
        <v>71</v>
      </c>
      <c r="S135" s="31" t="s">
        <v>200</v>
      </c>
      <c r="T135" s="37" t="s">
        <v>21</v>
      </c>
      <c r="U135" s="37" t="s">
        <v>188</v>
      </c>
      <c r="V135" s="37" t="s">
        <v>187</v>
      </c>
      <c r="W135" s="15" t="s">
        <v>299</v>
      </c>
      <c r="X135" s="9" t="s">
        <v>532</v>
      </c>
      <c r="Y135" s="18" t="s">
        <v>21</v>
      </c>
      <c r="Z135" s="161" t="s">
        <v>21</v>
      </c>
      <c r="AA135" s="159">
        <v>2.3E-3</v>
      </c>
      <c r="AB135" s="19" t="s">
        <v>495</v>
      </c>
      <c r="AC135" s="38"/>
      <c r="AD135" s="38"/>
      <c r="AE135" s="38"/>
      <c r="AF135" s="38"/>
      <c r="AG135" s="44"/>
      <c r="AH135" s="44"/>
      <c r="AI135" s="58"/>
      <c r="AJ135" s="9">
        <v>3</v>
      </c>
      <c r="AK135" s="19">
        <v>3</v>
      </c>
      <c r="AL135" s="19">
        <v>3</v>
      </c>
      <c r="AM135" s="19">
        <v>3</v>
      </c>
      <c r="AN135" s="19">
        <v>3</v>
      </c>
      <c r="AO135" s="26">
        <v>3</v>
      </c>
    </row>
    <row r="136" spans="1:41" customFormat="1" ht="40" customHeight="1">
      <c r="A136" s="23">
        <v>117</v>
      </c>
      <c r="B136" s="14"/>
      <c r="C136" s="9"/>
      <c r="D136" s="10">
        <v>2</v>
      </c>
      <c r="E136" s="9"/>
      <c r="F136" s="9"/>
      <c r="G136" s="9"/>
      <c r="H136" s="9"/>
      <c r="I136" s="9"/>
      <c r="J136" s="19"/>
      <c r="K136" s="19"/>
      <c r="L136" s="31" t="s">
        <v>533</v>
      </c>
      <c r="M136" s="18" t="s">
        <v>534</v>
      </c>
      <c r="N136" s="161" t="s">
        <v>535</v>
      </c>
      <c r="O136" s="15" t="s">
        <v>79</v>
      </c>
      <c r="P136" s="14" t="s">
        <v>186</v>
      </c>
      <c r="Q136" s="37"/>
      <c r="R136" s="37" t="s">
        <v>79</v>
      </c>
      <c r="S136" s="31" t="s">
        <v>200</v>
      </c>
      <c r="T136" s="14" t="s">
        <v>21</v>
      </c>
      <c r="U136" s="202" t="s">
        <v>188</v>
      </c>
      <c r="V136" s="38" t="s">
        <v>187</v>
      </c>
      <c r="W136" s="15" t="s">
        <v>201</v>
      </c>
      <c r="X136" s="9" t="s">
        <v>190</v>
      </c>
      <c r="Y136" s="161" t="s">
        <v>21</v>
      </c>
      <c r="Z136" s="14" t="s">
        <v>536</v>
      </c>
      <c r="AA136" s="215">
        <f>AA137+AA138</f>
        <v>0.191</v>
      </c>
      <c r="AB136" s="161" t="s">
        <v>21</v>
      </c>
      <c r="AC136" s="19"/>
      <c r="AD136" s="19"/>
      <c r="AE136" s="19"/>
      <c r="AF136" s="19"/>
      <c r="AG136" s="44"/>
      <c r="AH136" s="44"/>
      <c r="AI136" s="58"/>
      <c r="AJ136" s="9">
        <v>0</v>
      </c>
      <c r="AK136" s="19">
        <v>0</v>
      </c>
      <c r="AL136" s="54">
        <v>1</v>
      </c>
      <c r="AM136" s="19">
        <v>0</v>
      </c>
      <c r="AN136" s="178">
        <v>1</v>
      </c>
      <c r="AO136" s="26">
        <v>0</v>
      </c>
    </row>
    <row r="137" spans="1:41" customFormat="1" ht="40" customHeight="1">
      <c r="A137" s="23">
        <v>118</v>
      </c>
      <c r="B137" s="14"/>
      <c r="C137" s="9"/>
      <c r="D137" s="9"/>
      <c r="E137" s="10">
        <v>3</v>
      </c>
      <c r="F137" s="9"/>
      <c r="G137" s="9"/>
      <c r="H137" s="9"/>
      <c r="I137" s="9"/>
      <c r="J137" s="19"/>
      <c r="K137" s="19"/>
      <c r="L137" s="31" t="s">
        <v>537</v>
      </c>
      <c r="M137" s="18" t="s">
        <v>538</v>
      </c>
      <c r="N137" s="20" t="s">
        <v>539</v>
      </c>
      <c r="O137" s="15" t="s">
        <v>105</v>
      </c>
      <c r="P137" s="14" t="s">
        <v>186</v>
      </c>
      <c r="Q137" s="37"/>
      <c r="R137" s="37" t="s">
        <v>71</v>
      </c>
      <c r="S137" s="31" t="s">
        <v>200</v>
      </c>
      <c r="T137" s="14" t="s">
        <v>21</v>
      </c>
      <c r="U137" s="202" t="s">
        <v>188</v>
      </c>
      <c r="V137" s="38" t="s">
        <v>187</v>
      </c>
      <c r="W137" s="31" t="s">
        <v>21</v>
      </c>
      <c r="X137" s="9" t="s">
        <v>190</v>
      </c>
      <c r="Y137" s="18" t="s">
        <v>21</v>
      </c>
      <c r="Z137" s="161" t="s">
        <v>21</v>
      </c>
      <c r="AA137" s="215">
        <v>0.111</v>
      </c>
      <c r="AB137" s="161" t="s">
        <v>21</v>
      </c>
      <c r="AC137" s="19"/>
      <c r="AD137" s="19"/>
      <c r="AE137" s="19"/>
      <c r="AF137" s="19"/>
      <c r="AG137" s="44"/>
      <c r="AH137" s="44"/>
      <c r="AI137" s="58"/>
      <c r="AJ137" s="9">
        <v>0</v>
      </c>
      <c r="AK137" s="19">
        <v>0</v>
      </c>
      <c r="AL137" s="54">
        <v>1</v>
      </c>
      <c r="AM137" s="19">
        <v>0</v>
      </c>
      <c r="AN137" s="178">
        <v>1</v>
      </c>
      <c r="AO137" s="26">
        <v>0</v>
      </c>
    </row>
    <row r="138" spans="1:41" customFormat="1" ht="40" customHeight="1">
      <c r="A138" s="23">
        <v>119</v>
      </c>
      <c r="B138" s="14"/>
      <c r="C138" s="9"/>
      <c r="D138" s="9"/>
      <c r="E138" s="10">
        <v>3</v>
      </c>
      <c r="F138" s="9"/>
      <c r="G138" s="9"/>
      <c r="H138" s="9"/>
      <c r="I138" s="9"/>
      <c r="J138" s="19"/>
      <c r="K138" s="19"/>
      <c r="L138" s="31" t="s">
        <v>540</v>
      </c>
      <c r="M138" s="18" t="s">
        <v>541</v>
      </c>
      <c r="N138" s="161" t="s">
        <v>535</v>
      </c>
      <c r="O138" s="15" t="s">
        <v>105</v>
      </c>
      <c r="P138" s="14" t="s">
        <v>186</v>
      </c>
      <c r="Q138" s="37"/>
      <c r="R138" s="37" t="s">
        <v>79</v>
      </c>
      <c r="S138" s="31" t="s">
        <v>200</v>
      </c>
      <c r="T138" s="14" t="s">
        <v>21</v>
      </c>
      <c r="U138" s="202" t="s">
        <v>188</v>
      </c>
      <c r="V138" s="38" t="s">
        <v>187</v>
      </c>
      <c r="W138" s="9" t="s">
        <v>21</v>
      </c>
      <c r="X138" s="9" t="s">
        <v>190</v>
      </c>
      <c r="Y138" s="18" t="s">
        <v>21</v>
      </c>
      <c r="Z138" s="161" t="s">
        <v>21</v>
      </c>
      <c r="AA138" s="215">
        <v>0.08</v>
      </c>
      <c r="AB138" s="161" t="s">
        <v>21</v>
      </c>
      <c r="AC138" s="19"/>
      <c r="AD138" s="19"/>
      <c r="AE138" s="19"/>
      <c r="AF138" s="19"/>
      <c r="AG138" s="44"/>
      <c r="AH138" s="44"/>
      <c r="AI138" s="58"/>
      <c r="AJ138" s="9">
        <v>0</v>
      </c>
      <c r="AK138" s="19">
        <v>0</v>
      </c>
      <c r="AL138" s="54">
        <v>1</v>
      </c>
      <c r="AM138" s="19">
        <v>0</v>
      </c>
      <c r="AN138" s="178">
        <v>1</v>
      </c>
      <c r="AO138" s="26">
        <v>0</v>
      </c>
    </row>
    <row r="139" spans="1:41" customFormat="1" ht="40" customHeight="1">
      <c r="A139" s="23">
        <v>120</v>
      </c>
      <c r="B139" s="14"/>
      <c r="C139" s="9"/>
      <c r="D139" s="10">
        <v>2</v>
      </c>
      <c r="E139" s="9"/>
      <c r="F139" s="9"/>
      <c r="G139" s="9"/>
      <c r="H139" s="9"/>
      <c r="I139" s="9"/>
      <c r="J139" s="19"/>
      <c r="K139" s="19"/>
      <c r="L139" s="31" t="s">
        <v>542</v>
      </c>
      <c r="M139" s="18" t="s">
        <v>543</v>
      </c>
      <c r="N139" s="161" t="s">
        <v>535</v>
      </c>
      <c r="O139" s="33" t="s">
        <v>79</v>
      </c>
      <c r="P139" s="14" t="s">
        <v>186</v>
      </c>
      <c r="Q139" s="31"/>
      <c r="R139" s="37" t="s">
        <v>79</v>
      </c>
      <c r="S139" s="31" t="s">
        <v>200</v>
      </c>
      <c r="T139" s="14" t="s">
        <v>21</v>
      </c>
      <c r="U139" s="202" t="s">
        <v>188</v>
      </c>
      <c r="V139" s="38" t="s">
        <v>187</v>
      </c>
      <c r="W139" s="15" t="s">
        <v>527</v>
      </c>
      <c r="X139" s="9" t="s">
        <v>190</v>
      </c>
      <c r="Y139" s="18" t="s">
        <v>21</v>
      </c>
      <c r="Z139" s="161" t="s">
        <v>21</v>
      </c>
      <c r="AA139" s="215">
        <v>0.02</v>
      </c>
      <c r="AB139" s="19" t="s">
        <v>21</v>
      </c>
      <c r="AC139" s="31" t="s">
        <v>21</v>
      </c>
      <c r="AD139" s="31" t="s">
        <v>21</v>
      </c>
      <c r="AE139" s="31" t="s">
        <v>21</v>
      </c>
      <c r="AF139" s="31" t="s">
        <v>21</v>
      </c>
      <c r="AG139" s="31" t="s">
        <v>21</v>
      </c>
      <c r="AH139" s="31" t="s">
        <v>21</v>
      </c>
      <c r="AI139" s="58"/>
      <c r="AJ139" s="9">
        <v>0</v>
      </c>
      <c r="AK139" s="19">
        <v>0</v>
      </c>
      <c r="AL139" s="54">
        <v>1</v>
      </c>
      <c r="AM139" s="19">
        <v>0</v>
      </c>
      <c r="AN139" s="178">
        <v>1</v>
      </c>
      <c r="AO139" s="26">
        <v>0</v>
      </c>
    </row>
    <row r="140" spans="1:41" customFormat="1" ht="40" customHeight="1">
      <c r="A140" s="23">
        <v>121</v>
      </c>
      <c r="B140" s="14"/>
      <c r="C140" s="9"/>
      <c r="D140" s="10">
        <v>2</v>
      </c>
      <c r="E140" s="9"/>
      <c r="F140" s="9"/>
      <c r="G140" s="9"/>
      <c r="H140" s="9"/>
      <c r="I140" s="9"/>
      <c r="J140" s="19"/>
      <c r="K140" s="19"/>
      <c r="L140" s="25" t="s">
        <v>544</v>
      </c>
      <c r="M140" s="18" t="s">
        <v>545</v>
      </c>
      <c r="N140" s="36" t="s">
        <v>546</v>
      </c>
      <c r="O140" s="33" t="s">
        <v>79</v>
      </c>
      <c r="P140" s="14" t="s">
        <v>186</v>
      </c>
      <c r="Q140" s="37"/>
      <c r="R140" s="42" t="s">
        <v>71</v>
      </c>
      <c r="S140" s="31" t="s">
        <v>200</v>
      </c>
      <c r="T140" s="14" t="s">
        <v>21</v>
      </c>
      <c r="U140" s="202" t="s">
        <v>188</v>
      </c>
      <c r="V140" s="38" t="s">
        <v>187</v>
      </c>
      <c r="W140" s="15" t="s">
        <v>299</v>
      </c>
      <c r="X140" s="9" t="s">
        <v>547</v>
      </c>
      <c r="Y140" s="31" t="s">
        <v>21</v>
      </c>
      <c r="Z140" s="14" t="s">
        <v>21</v>
      </c>
      <c r="AA140" s="215">
        <v>1E-3</v>
      </c>
      <c r="AB140" s="19" t="s">
        <v>21</v>
      </c>
      <c r="AC140" s="31"/>
      <c r="AD140" s="31"/>
      <c r="AE140" s="31"/>
      <c r="AF140" s="31"/>
      <c r="AG140" s="31"/>
      <c r="AH140" s="31"/>
      <c r="AI140" s="58"/>
      <c r="AJ140" s="9">
        <v>0</v>
      </c>
      <c r="AK140" s="19">
        <v>0</v>
      </c>
      <c r="AL140" s="54">
        <v>3</v>
      </c>
      <c r="AM140" s="19">
        <v>0</v>
      </c>
      <c r="AN140" s="178">
        <v>3</v>
      </c>
      <c r="AO140" s="26">
        <v>0</v>
      </c>
    </row>
    <row r="141" spans="1:41" customFormat="1" ht="40" customHeight="1">
      <c r="A141" s="23">
        <v>122</v>
      </c>
      <c r="B141" s="14"/>
      <c r="C141" s="9">
        <v>1</v>
      </c>
      <c r="D141" s="9"/>
      <c r="E141" s="9"/>
      <c r="F141" s="9"/>
      <c r="G141" s="9"/>
      <c r="H141" s="9"/>
      <c r="I141" s="9"/>
      <c r="J141" s="19"/>
      <c r="K141" s="19"/>
      <c r="L141" s="31" t="s">
        <v>548</v>
      </c>
      <c r="M141" s="18" t="s">
        <v>96</v>
      </c>
      <c r="N141" s="195" t="s">
        <v>549</v>
      </c>
      <c r="O141" s="33"/>
      <c r="P141" s="14" t="s">
        <v>186</v>
      </c>
      <c r="Q141" s="37"/>
      <c r="R141" s="37" t="s">
        <v>71</v>
      </c>
      <c r="S141" s="31" t="s">
        <v>200</v>
      </c>
      <c r="T141" s="37" t="s">
        <v>21</v>
      </c>
      <c r="U141" s="37" t="s">
        <v>187</v>
      </c>
      <c r="V141" s="37" t="s">
        <v>188</v>
      </c>
      <c r="W141" s="14" t="s">
        <v>201</v>
      </c>
      <c r="X141" s="9" t="s">
        <v>190</v>
      </c>
      <c r="Y141" s="18" t="s">
        <v>21</v>
      </c>
      <c r="Z141" s="18" t="s">
        <v>21</v>
      </c>
      <c r="AA141" s="159">
        <f>AA142</f>
        <v>2.5922999999999998</v>
      </c>
      <c r="AB141" s="37" t="s">
        <v>21</v>
      </c>
      <c r="AC141" s="38"/>
      <c r="AD141" s="38"/>
      <c r="AE141" s="38"/>
      <c r="AF141" s="38"/>
      <c r="AG141" s="44"/>
      <c r="AH141" s="44"/>
      <c r="AI141" s="58"/>
      <c r="AJ141" s="9">
        <v>1</v>
      </c>
      <c r="AK141" s="19">
        <v>0</v>
      </c>
      <c r="AL141" s="19">
        <v>0</v>
      </c>
      <c r="AM141" s="19">
        <v>0</v>
      </c>
      <c r="AN141" s="19">
        <v>0</v>
      </c>
      <c r="AO141" s="26">
        <v>0</v>
      </c>
    </row>
    <row r="142" spans="1:41" s="99" customFormat="1" ht="40" customHeight="1">
      <c r="A142" s="23">
        <v>123</v>
      </c>
      <c r="B142" s="14"/>
      <c r="C142" s="9">
        <v>1</v>
      </c>
      <c r="D142" s="9"/>
      <c r="E142" s="15"/>
      <c r="F142" s="15"/>
      <c r="G142" s="9"/>
      <c r="H142" s="9"/>
      <c r="I142" s="9"/>
      <c r="J142" s="19"/>
      <c r="K142" s="19"/>
      <c r="L142" s="31" t="s">
        <v>550</v>
      </c>
      <c r="M142" s="18" t="s">
        <v>96</v>
      </c>
      <c r="N142" s="195" t="s">
        <v>551</v>
      </c>
      <c r="O142" s="15"/>
      <c r="P142" s="14" t="s">
        <v>186</v>
      </c>
      <c r="Q142" s="37"/>
      <c r="R142" s="37" t="s">
        <v>71</v>
      </c>
      <c r="S142" s="31" t="s">
        <v>200</v>
      </c>
      <c r="T142" s="37" t="s">
        <v>21</v>
      </c>
      <c r="U142" s="37" t="s">
        <v>187</v>
      </c>
      <c r="V142" s="37" t="s">
        <v>188</v>
      </c>
      <c r="W142" s="14" t="s">
        <v>201</v>
      </c>
      <c r="X142" s="9" t="s">
        <v>190</v>
      </c>
      <c r="Y142" s="18" t="s">
        <v>21</v>
      </c>
      <c r="Z142" s="18" t="s">
        <v>21</v>
      </c>
      <c r="AA142" s="159">
        <f>AA146+AA164</f>
        <v>2.5922999999999998</v>
      </c>
      <c r="AB142" s="37" t="s">
        <v>21</v>
      </c>
      <c r="AC142" s="19"/>
      <c r="AD142" s="19"/>
      <c r="AE142" s="19"/>
      <c r="AF142" s="19"/>
      <c r="AG142" s="44"/>
      <c r="AH142" s="44"/>
      <c r="AI142" s="58"/>
      <c r="AJ142" s="19">
        <v>0</v>
      </c>
      <c r="AK142" s="19">
        <v>1</v>
      </c>
      <c r="AL142" s="19">
        <v>0</v>
      </c>
      <c r="AM142" s="19">
        <v>1</v>
      </c>
      <c r="AN142" s="19">
        <v>1</v>
      </c>
      <c r="AO142" s="26">
        <v>0</v>
      </c>
    </row>
    <row r="143" spans="1:41" s="99" customFormat="1" ht="40" customHeight="1">
      <c r="A143" s="23">
        <v>124</v>
      </c>
      <c r="B143" s="14"/>
      <c r="C143" s="10">
        <v>1</v>
      </c>
      <c r="D143" s="9"/>
      <c r="E143" s="15"/>
      <c r="F143" s="15"/>
      <c r="G143" s="9"/>
      <c r="H143" s="9"/>
      <c r="I143" s="9"/>
      <c r="J143" s="19"/>
      <c r="K143" s="19"/>
      <c r="L143" s="31" t="s">
        <v>552</v>
      </c>
      <c r="M143" s="18" t="s">
        <v>96</v>
      </c>
      <c r="N143" s="195" t="s">
        <v>553</v>
      </c>
      <c r="O143" s="15"/>
      <c r="P143" s="14" t="s">
        <v>186</v>
      </c>
      <c r="Q143" s="37"/>
      <c r="R143" s="37" t="s">
        <v>71</v>
      </c>
      <c r="S143" s="31" t="s">
        <v>200</v>
      </c>
      <c r="T143" s="37" t="s">
        <v>21</v>
      </c>
      <c r="U143" s="37" t="s">
        <v>187</v>
      </c>
      <c r="V143" s="37" t="s">
        <v>188</v>
      </c>
      <c r="W143" s="14" t="s">
        <v>201</v>
      </c>
      <c r="X143" s="9" t="s">
        <v>190</v>
      </c>
      <c r="Y143" s="18" t="s">
        <v>21</v>
      </c>
      <c r="Z143" s="18" t="s">
        <v>21</v>
      </c>
      <c r="AA143" s="159">
        <f>AA147+AA163+AA179+AA183*AL183</f>
        <v>2.9815999999999998</v>
      </c>
      <c r="AB143" s="37" t="s">
        <v>21</v>
      </c>
      <c r="AC143" s="19"/>
      <c r="AD143" s="19"/>
      <c r="AE143" s="19"/>
      <c r="AF143" s="19"/>
      <c r="AG143" s="44"/>
      <c r="AH143" s="44"/>
      <c r="AI143" s="58"/>
      <c r="AJ143" s="19">
        <v>0</v>
      </c>
      <c r="AK143" s="19">
        <v>0</v>
      </c>
      <c r="AL143" s="54">
        <v>1</v>
      </c>
      <c r="AM143" s="19">
        <v>0</v>
      </c>
      <c r="AN143" s="178">
        <v>1</v>
      </c>
      <c r="AO143" s="26">
        <v>0</v>
      </c>
    </row>
    <row r="144" spans="1:41" s="99" customFormat="1" ht="40" customHeight="1">
      <c r="A144" s="16"/>
      <c r="B144" s="11"/>
      <c r="C144" s="12">
        <v>1</v>
      </c>
      <c r="D144" s="12"/>
      <c r="E144" s="13"/>
      <c r="F144" s="13"/>
      <c r="G144" s="12"/>
      <c r="H144" s="12"/>
      <c r="I144" s="12"/>
      <c r="J144" s="26"/>
      <c r="K144" s="26"/>
      <c r="L144" s="28" t="s">
        <v>95</v>
      </c>
      <c r="M144" s="24" t="s">
        <v>96</v>
      </c>
      <c r="N144" s="141" t="s">
        <v>197</v>
      </c>
      <c r="O144" s="13"/>
      <c r="P144" s="11" t="s">
        <v>186</v>
      </c>
      <c r="Q144" s="40"/>
      <c r="R144" s="40" t="s">
        <v>71</v>
      </c>
      <c r="S144" s="28" t="s">
        <v>200</v>
      </c>
      <c r="T144" s="40" t="s">
        <v>21</v>
      </c>
      <c r="U144" s="40" t="s">
        <v>187</v>
      </c>
      <c r="V144" s="40" t="s">
        <v>188</v>
      </c>
      <c r="W144" s="11" t="s">
        <v>201</v>
      </c>
      <c r="X144" s="12" t="s">
        <v>190</v>
      </c>
      <c r="Y144" s="24" t="s">
        <v>21</v>
      </c>
      <c r="Z144" s="24" t="s">
        <v>21</v>
      </c>
      <c r="AA144" s="47">
        <v>2.5922999999999998</v>
      </c>
      <c r="AB144" s="40"/>
      <c r="AC144" s="26"/>
      <c r="AD144" s="26"/>
      <c r="AE144" s="26"/>
      <c r="AF144" s="26"/>
      <c r="AG144" s="55"/>
      <c r="AH144" s="55"/>
      <c r="AI144" s="56"/>
      <c r="AJ144" s="12">
        <v>0</v>
      </c>
      <c r="AK144" s="26">
        <v>0</v>
      </c>
      <c r="AL144" s="26">
        <v>0</v>
      </c>
      <c r="AM144" s="26">
        <v>0</v>
      </c>
      <c r="AN144" s="26">
        <v>0</v>
      </c>
      <c r="AO144" s="26">
        <v>1</v>
      </c>
    </row>
    <row r="145" spans="1:16384" s="99" customFormat="1" ht="40" customHeight="1">
      <c r="A145" s="23">
        <v>125</v>
      </c>
      <c r="B145" s="14"/>
      <c r="C145" s="9"/>
      <c r="D145" s="9">
        <v>2</v>
      </c>
      <c r="E145" s="15"/>
      <c r="F145" s="15"/>
      <c r="G145" s="9"/>
      <c r="H145" s="9"/>
      <c r="I145" s="9"/>
      <c r="J145" s="19"/>
      <c r="K145" s="19"/>
      <c r="L145" s="31" t="s">
        <v>554</v>
      </c>
      <c r="M145" s="18" t="s">
        <v>103</v>
      </c>
      <c r="N145" s="195" t="s">
        <v>549</v>
      </c>
      <c r="O145" s="15"/>
      <c r="P145" s="14" t="s">
        <v>186</v>
      </c>
      <c r="Q145" s="37"/>
      <c r="R145" s="37" t="s">
        <v>71</v>
      </c>
      <c r="S145" s="31" t="s">
        <v>200</v>
      </c>
      <c r="T145" s="37" t="s">
        <v>21</v>
      </c>
      <c r="U145" s="37" t="s">
        <v>187</v>
      </c>
      <c r="V145" s="37" t="s">
        <v>188</v>
      </c>
      <c r="W145" s="14" t="s">
        <v>201</v>
      </c>
      <c r="X145" s="9" t="s">
        <v>190</v>
      </c>
      <c r="Y145" s="18" t="s">
        <v>21</v>
      </c>
      <c r="Z145" s="18" t="s">
        <v>21</v>
      </c>
      <c r="AA145" s="159">
        <f>AA146</f>
        <v>1.244</v>
      </c>
      <c r="AB145" s="37" t="s">
        <v>21</v>
      </c>
      <c r="AC145" s="19"/>
      <c r="AD145" s="19"/>
      <c r="AE145" s="19"/>
      <c r="AF145" s="19"/>
      <c r="AG145" s="44"/>
      <c r="AH145" s="44"/>
      <c r="AI145" s="58"/>
      <c r="AJ145" s="9">
        <v>1</v>
      </c>
      <c r="AK145" s="19">
        <v>0</v>
      </c>
      <c r="AL145" s="19">
        <v>0</v>
      </c>
      <c r="AM145" s="19">
        <v>0</v>
      </c>
      <c r="AN145" s="19">
        <v>0</v>
      </c>
      <c r="AO145" s="26">
        <v>0</v>
      </c>
    </row>
    <row r="146" spans="1:16384" s="99" customFormat="1" ht="40" customHeight="1">
      <c r="A146" s="23">
        <v>126</v>
      </c>
      <c r="B146" s="14"/>
      <c r="C146" s="9"/>
      <c r="D146" s="9">
        <v>2</v>
      </c>
      <c r="E146" s="9"/>
      <c r="F146" s="9"/>
      <c r="G146" s="9"/>
      <c r="H146" s="9"/>
      <c r="I146" s="9"/>
      <c r="J146" s="19"/>
      <c r="K146" s="19"/>
      <c r="L146" s="31" t="s">
        <v>555</v>
      </c>
      <c r="M146" s="18" t="s">
        <v>556</v>
      </c>
      <c r="N146" s="195" t="s">
        <v>551</v>
      </c>
      <c r="O146" s="33"/>
      <c r="P146" s="14" t="s">
        <v>186</v>
      </c>
      <c r="Q146" s="37"/>
      <c r="R146" s="37" t="s">
        <v>71</v>
      </c>
      <c r="S146" s="31" t="s">
        <v>200</v>
      </c>
      <c r="T146" s="37" t="s">
        <v>21</v>
      </c>
      <c r="U146" s="37" t="s">
        <v>187</v>
      </c>
      <c r="V146" s="37" t="s">
        <v>188</v>
      </c>
      <c r="W146" s="14" t="s">
        <v>201</v>
      </c>
      <c r="X146" s="9" t="s">
        <v>190</v>
      </c>
      <c r="Y146" s="18" t="s">
        <v>21</v>
      </c>
      <c r="Z146" s="18" t="s">
        <v>21</v>
      </c>
      <c r="AA146" s="159">
        <f>AA149+AA155+AA158</f>
        <v>1.244</v>
      </c>
      <c r="AB146" s="37" t="s">
        <v>21</v>
      </c>
      <c r="AC146" s="38"/>
      <c r="AD146" s="38"/>
      <c r="AE146" s="38"/>
      <c r="AF146" s="38"/>
      <c r="AG146" s="44"/>
      <c r="AH146" s="44"/>
      <c r="AI146" s="58"/>
      <c r="AJ146" s="19">
        <v>0</v>
      </c>
      <c r="AK146" s="19">
        <v>1</v>
      </c>
      <c r="AL146" s="19">
        <v>0</v>
      </c>
      <c r="AM146" s="19">
        <v>1</v>
      </c>
      <c r="AN146" s="19">
        <v>1</v>
      </c>
      <c r="AO146" s="26">
        <v>0</v>
      </c>
    </row>
    <row r="147" spans="1:16384" s="99" customFormat="1" ht="40" customHeight="1">
      <c r="A147" s="23">
        <v>127</v>
      </c>
      <c r="B147" s="14"/>
      <c r="C147" s="9"/>
      <c r="D147" s="10">
        <v>2</v>
      </c>
      <c r="E147" s="9"/>
      <c r="F147" s="9"/>
      <c r="G147" s="9"/>
      <c r="H147" s="9"/>
      <c r="I147" s="9"/>
      <c r="J147" s="19"/>
      <c r="K147" s="19"/>
      <c r="L147" s="31" t="s">
        <v>557</v>
      </c>
      <c r="M147" s="18" t="s">
        <v>558</v>
      </c>
      <c r="N147" s="195" t="s">
        <v>559</v>
      </c>
      <c r="O147" s="33"/>
      <c r="P147" s="14" t="s">
        <v>186</v>
      </c>
      <c r="Q147" s="37"/>
      <c r="R147" s="37" t="s">
        <v>71</v>
      </c>
      <c r="S147" s="31" t="s">
        <v>200</v>
      </c>
      <c r="T147" s="37" t="s">
        <v>21</v>
      </c>
      <c r="U147" s="37" t="s">
        <v>187</v>
      </c>
      <c r="V147" s="37" t="s">
        <v>188</v>
      </c>
      <c r="W147" s="14" t="s">
        <v>201</v>
      </c>
      <c r="X147" s="9" t="s">
        <v>190</v>
      </c>
      <c r="Y147" s="18" t="s">
        <v>21</v>
      </c>
      <c r="Z147" s="18" t="s">
        <v>21</v>
      </c>
      <c r="AA147" s="159">
        <f>AA150+AA156+AA159+AA157</f>
        <v>1.383</v>
      </c>
      <c r="AB147" s="37" t="s">
        <v>21</v>
      </c>
      <c r="AC147" s="38"/>
      <c r="AD147" s="38"/>
      <c r="AE147" s="38"/>
      <c r="AF147" s="38"/>
      <c r="AG147" s="44"/>
      <c r="AH147" s="44"/>
      <c r="AI147" s="58"/>
      <c r="AJ147" s="19">
        <v>0</v>
      </c>
      <c r="AK147" s="19">
        <v>0</v>
      </c>
      <c r="AL147" s="54">
        <v>1</v>
      </c>
      <c r="AM147" s="19">
        <v>0</v>
      </c>
      <c r="AN147" s="178">
        <v>1</v>
      </c>
      <c r="AO147" s="26">
        <v>0</v>
      </c>
    </row>
    <row r="148" spans="1:16384" s="99" customFormat="1" ht="40" customHeight="1">
      <c r="A148" s="16"/>
      <c r="B148" s="11"/>
      <c r="C148" s="12"/>
      <c r="D148" s="12">
        <v>2</v>
      </c>
      <c r="E148" s="12"/>
      <c r="F148" s="12"/>
      <c r="G148" s="12"/>
      <c r="H148" s="12"/>
      <c r="I148" s="12"/>
      <c r="J148" s="26"/>
      <c r="K148" s="26"/>
      <c r="L148" s="28" t="s">
        <v>102</v>
      </c>
      <c r="M148" s="24" t="s">
        <v>103</v>
      </c>
      <c r="N148" s="141" t="s">
        <v>197</v>
      </c>
      <c r="O148" s="117"/>
      <c r="P148" s="11" t="s">
        <v>186</v>
      </c>
      <c r="Q148" s="40"/>
      <c r="R148" s="40" t="s">
        <v>71</v>
      </c>
      <c r="S148" s="28" t="s">
        <v>200</v>
      </c>
      <c r="T148" s="40" t="s">
        <v>21</v>
      </c>
      <c r="U148" s="40" t="s">
        <v>187</v>
      </c>
      <c r="V148" s="40" t="s">
        <v>188</v>
      </c>
      <c r="W148" s="11" t="s">
        <v>201</v>
      </c>
      <c r="X148" s="12" t="s">
        <v>190</v>
      </c>
      <c r="Y148" s="24" t="s">
        <v>21</v>
      </c>
      <c r="Z148" s="24" t="s">
        <v>21</v>
      </c>
      <c r="AA148" s="47">
        <v>1.244</v>
      </c>
      <c r="AB148" s="40"/>
      <c r="AC148" s="108"/>
      <c r="AD148" s="108"/>
      <c r="AE148" s="108"/>
      <c r="AF148" s="108"/>
      <c r="AG148" s="55"/>
      <c r="AH148" s="55"/>
      <c r="AI148" s="56"/>
      <c r="AJ148" s="26">
        <v>0</v>
      </c>
      <c r="AK148" s="26">
        <v>0</v>
      </c>
      <c r="AL148" s="26">
        <v>0</v>
      </c>
      <c r="AM148" s="26">
        <v>0</v>
      </c>
      <c r="AN148" s="26">
        <v>0</v>
      </c>
      <c r="AO148" s="26">
        <v>1</v>
      </c>
    </row>
    <row r="149" spans="1:16384" s="99" customFormat="1" ht="40" customHeight="1">
      <c r="A149" s="23">
        <v>128</v>
      </c>
      <c r="B149" s="14"/>
      <c r="C149" s="9"/>
      <c r="D149" s="9"/>
      <c r="E149" s="9">
        <v>3</v>
      </c>
      <c r="F149" s="9"/>
      <c r="G149" s="9"/>
      <c r="H149" s="9"/>
      <c r="I149" s="9"/>
      <c r="J149" s="19"/>
      <c r="K149" s="19"/>
      <c r="L149" s="105" t="s">
        <v>560</v>
      </c>
      <c r="M149" s="18" t="s">
        <v>561</v>
      </c>
      <c r="N149" s="35" t="s">
        <v>252</v>
      </c>
      <c r="O149" s="33"/>
      <c r="P149" s="14" t="s">
        <v>186</v>
      </c>
      <c r="Q149" s="37"/>
      <c r="R149" s="37" t="s">
        <v>71</v>
      </c>
      <c r="S149" s="105" t="s">
        <v>560</v>
      </c>
      <c r="T149" s="19" t="s">
        <v>71</v>
      </c>
      <c r="U149" s="37" t="s">
        <v>187</v>
      </c>
      <c r="V149" s="37" t="s">
        <v>188</v>
      </c>
      <c r="W149" s="14" t="s">
        <v>201</v>
      </c>
      <c r="X149" s="9" t="s">
        <v>190</v>
      </c>
      <c r="Y149" s="18" t="s">
        <v>21</v>
      </c>
      <c r="Z149" s="18" t="s">
        <v>21</v>
      </c>
      <c r="AA149" s="159">
        <f>AA151+AA153*AJ153+AA154*AJ154+AA162*AJ162</f>
        <v>0.96400000000000008</v>
      </c>
      <c r="AB149" s="37" t="s">
        <v>21</v>
      </c>
      <c r="AC149" s="38"/>
      <c r="AD149" s="38"/>
      <c r="AE149" s="38"/>
      <c r="AF149" s="38"/>
      <c r="AG149" s="44"/>
      <c r="AH149" s="44"/>
      <c r="AI149" s="58"/>
      <c r="AJ149" s="19">
        <v>1</v>
      </c>
      <c r="AK149" s="19">
        <v>1</v>
      </c>
      <c r="AL149" s="19">
        <v>0</v>
      </c>
      <c r="AM149" s="19">
        <v>1</v>
      </c>
      <c r="AN149" s="19">
        <v>0</v>
      </c>
      <c r="AO149" s="26">
        <v>1</v>
      </c>
    </row>
    <row r="150" spans="1:16384" s="99" customFormat="1" ht="40" customHeight="1">
      <c r="A150" s="23">
        <v>129</v>
      </c>
      <c r="B150" s="14"/>
      <c r="C150" s="9"/>
      <c r="D150" s="9"/>
      <c r="E150" s="10">
        <v>3</v>
      </c>
      <c r="F150" s="9"/>
      <c r="G150" s="9"/>
      <c r="H150" s="9"/>
      <c r="I150" s="9"/>
      <c r="J150" s="19"/>
      <c r="K150" s="19"/>
      <c r="L150" s="105" t="s">
        <v>562</v>
      </c>
      <c r="M150" s="18" t="s">
        <v>563</v>
      </c>
      <c r="N150" s="35" t="s">
        <v>243</v>
      </c>
      <c r="O150" s="33"/>
      <c r="P150" s="14" t="s">
        <v>186</v>
      </c>
      <c r="Q150" s="37"/>
      <c r="R150" s="37" t="s">
        <v>71</v>
      </c>
      <c r="S150" s="105" t="s">
        <v>562</v>
      </c>
      <c r="T150" s="19" t="s">
        <v>71</v>
      </c>
      <c r="U150" s="37" t="s">
        <v>187</v>
      </c>
      <c r="V150" s="37" t="s">
        <v>188</v>
      </c>
      <c r="W150" s="14" t="s">
        <v>201</v>
      </c>
      <c r="X150" s="9" t="s">
        <v>190</v>
      </c>
      <c r="Y150" s="18" t="s">
        <v>21</v>
      </c>
      <c r="Z150" s="18" t="s">
        <v>21</v>
      </c>
      <c r="AA150" s="159">
        <f>AA152+AA153*AL153+AA154*AL154+AA162*AL162</f>
        <v>0.90300000000000002</v>
      </c>
      <c r="AB150" s="37" t="s">
        <v>21</v>
      </c>
      <c r="AC150" s="38"/>
      <c r="AD150" s="38"/>
      <c r="AE150" s="38"/>
      <c r="AF150" s="38"/>
      <c r="AG150" s="44"/>
      <c r="AH150" s="44"/>
      <c r="AI150" s="58"/>
      <c r="AJ150" s="19">
        <v>0</v>
      </c>
      <c r="AK150" s="19">
        <v>0</v>
      </c>
      <c r="AL150" s="54">
        <v>1</v>
      </c>
      <c r="AM150" s="19">
        <v>0</v>
      </c>
      <c r="AN150" s="178">
        <v>1</v>
      </c>
      <c r="AO150" s="26">
        <v>0</v>
      </c>
    </row>
    <row r="151" spans="1:16384" s="99" customFormat="1" ht="40" customHeight="1">
      <c r="A151" s="23">
        <v>130</v>
      </c>
      <c r="B151" s="14"/>
      <c r="C151" s="9"/>
      <c r="D151" s="9"/>
      <c r="E151" s="9"/>
      <c r="F151" s="9">
        <v>4</v>
      </c>
      <c r="G151" s="9"/>
      <c r="H151" s="9"/>
      <c r="I151" s="9"/>
      <c r="J151" s="19"/>
      <c r="K151" s="19"/>
      <c r="L151" s="31" t="s">
        <v>564</v>
      </c>
      <c r="M151" s="18" t="s">
        <v>565</v>
      </c>
      <c r="N151" s="35" t="s">
        <v>252</v>
      </c>
      <c r="O151" s="33"/>
      <c r="P151" s="14" t="s">
        <v>186</v>
      </c>
      <c r="Q151" s="37"/>
      <c r="R151" s="37" t="s">
        <v>71</v>
      </c>
      <c r="S151" s="31" t="s">
        <v>200</v>
      </c>
      <c r="T151" s="37" t="s">
        <v>21</v>
      </c>
      <c r="U151" s="37" t="s">
        <v>187</v>
      </c>
      <c r="V151" s="37" t="s">
        <v>188</v>
      </c>
      <c r="W151" s="15" t="s">
        <v>566</v>
      </c>
      <c r="X151" s="9" t="s">
        <v>567</v>
      </c>
      <c r="Y151" s="18" t="s">
        <v>568</v>
      </c>
      <c r="Z151" s="18" t="s">
        <v>21</v>
      </c>
      <c r="AA151" s="159">
        <v>0.878</v>
      </c>
      <c r="AB151" s="37" t="s">
        <v>21</v>
      </c>
      <c r="AC151" s="38"/>
      <c r="AD151" s="38"/>
      <c r="AE151" s="38"/>
      <c r="AF151" s="38"/>
      <c r="AG151" s="44"/>
      <c r="AH151" s="44"/>
      <c r="AI151" s="58"/>
      <c r="AJ151" s="19">
        <v>1</v>
      </c>
      <c r="AK151" s="19">
        <v>1</v>
      </c>
      <c r="AL151" s="19">
        <v>0</v>
      </c>
      <c r="AM151" s="19">
        <v>1</v>
      </c>
      <c r="AN151" s="19">
        <v>0</v>
      </c>
      <c r="AO151" s="26">
        <v>1</v>
      </c>
    </row>
    <row r="152" spans="1:16384" s="98" customFormat="1" ht="40" customHeight="1">
      <c r="A152" s="23">
        <v>131</v>
      </c>
      <c r="B152" s="14"/>
      <c r="C152" s="9"/>
      <c r="D152" s="9"/>
      <c r="E152" s="9"/>
      <c r="F152" s="10">
        <v>4</v>
      </c>
      <c r="G152" s="9"/>
      <c r="H152" s="9"/>
      <c r="I152" s="9"/>
      <c r="J152" s="19"/>
      <c r="K152" s="19"/>
      <c r="L152" s="31" t="s">
        <v>569</v>
      </c>
      <c r="M152" s="18" t="s">
        <v>570</v>
      </c>
      <c r="N152" s="35" t="s">
        <v>243</v>
      </c>
      <c r="O152" s="33"/>
      <c r="P152" s="14" t="s">
        <v>186</v>
      </c>
      <c r="Q152" s="37"/>
      <c r="R152" s="37" t="s">
        <v>71</v>
      </c>
      <c r="S152" s="31" t="s">
        <v>200</v>
      </c>
      <c r="T152" s="37" t="s">
        <v>21</v>
      </c>
      <c r="U152" s="37" t="s">
        <v>187</v>
      </c>
      <c r="V152" s="37" t="s">
        <v>188</v>
      </c>
      <c r="W152" s="15" t="s">
        <v>566</v>
      </c>
      <c r="X152" s="9" t="s">
        <v>567</v>
      </c>
      <c r="Y152" s="18" t="s">
        <v>568</v>
      </c>
      <c r="Z152" s="18" t="s">
        <v>21</v>
      </c>
      <c r="AA152" s="159">
        <v>0.81699999999999995</v>
      </c>
      <c r="AB152" s="37" t="s">
        <v>21</v>
      </c>
      <c r="AC152" s="38"/>
      <c r="AD152" s="38"/>
      <c r="AE152" s="38"/>
      <c r="AF152" s="38"/>
      <c r="AG152" s="44"/>
      <c r="AH152" s="44"/>
      <c r="AI152" s="58"/>
      <c r="AJ152" s="19">
        <v>0</v>
      </c>
      <c r="AK152" s="19">
        <v>0</v>
      </c>
      <c r="AL152" s="54">
        <v>1</v>
      </c>
      <c r="AM152" s="19">
        <v>0</v>
      </c>
      <c r="AN152" s="178">
        <v>1</v>
      </c>
      <c r="AO152" s="26">
        <v>0</v>
      </c>
    </row>
    <row r="153" spans="1:16384" ht="40" customHeight="1">
      <c r="A153" s="23">
        <v>132</v>
      </c>
      <c r="B153" s="14"/>
      <c r="C153" s="9"/>
      <c r="D153" s="9"/>
      <c r="E153" s="9"/>
      <c r="F153" s="9">
        <v>4</v>
      </c>
      <c r="G153" s="9"/>
      <c r="H153" s="9"/>
      <c r="I153" s="9"/>
      <c r="J153" s="19"/>
      <c r="K153" s="19"/>
      <c r="L153" s="116" t="s">
        <v>277</v>
      </c>
      <c r="M153" s="18" t="s">
        <v>278</v>
      </c>
      <c r="N153" s="35" t="s">
        <v>571</v>
      </c>
      <c r="O153" s="33"/>
      <c r="P153" s="14" t="s">
        <v>186</v>
      </c>
      <c r="Q153" s="37"/>
      <c r="R153" s="37" t="s">
        <v>71</v>
      </c>
      <c r="S153" s="31" t="s">
        <v>200</v>
      </c>
      <c r="T153" s="37" t="s">
        <v>21</v>
      </c>
      <c r="U153" s="37" t="s">
        <v>188</v>
      </c>
      <c r="V153" s="37" t="s">
        <v>187</v>
      </c>
      <c r="W153" s="15" t="s">
        <v>572</v>
      </c>
      <c r="X153" s="9" t="s">
        <v>275</v>
      </c>
      <c r="Y153" s="163" t="s">
        <v>276</v>
      </c>
      <c r="Z153" s="18" t="s">
        <v>21</v>
      </c>
      <c r="AA153" s="159">
        <v>1.2E-2</v>
      </c>
      <c r="AB153" s="37" t="s">
        <v>21</v>
      </c>
      <c r="AC153" s="38"/>
      <c r="AD153" s="38"/>
      <c r="AE153" s="38"/>
      <c r="AF153" s="38"/>
      <c r="AG153" s="44"/>
      <c r="AH153" s="44"/>
      <c r="AI153" s="58"/>
      <c r="AJ153" s="9">
        <v>2</v>
      </c>
      <c r="AK153" s="19">
        <v>2</v>
      </c>
      <c r="AL153" s="19">
        <v>2</v>
      </c>
      <c r="AM153" s="235">
        <v>2</v>
      </c>
      <c r="AN153" s="235">
        <v>2</v>
      </c>
      <c r="AO153" s="183">
        <v>2</v>
      </c>
    </row>
    <row r="154" spans="1:16384" ht="40" customHeight="1">
      <c r="A154" s="23">
        <v>133</v>
      </c>
      <c r="B154" s="225"/>
      <c r="C154" s="226"/>
      <c r="D154" s="226"/>
      <c r="E154" s="226"/>
      <c r="F154" s="226">
        <v>4</v>
      </c>
      <c r="G154" s="226"/>
      <c r="H154" s="226"/>
      <c r="I154" s="226"/>
      <c r="J154" s="235"/>
      <c r="K154" s="235"/>
      <c r="L154" s="236" t="s">
        <v>573</v>
      </c>
      <c r="M154" s="237" t="s">
        <v>574</v>
      </c>
      <c r="N154" s="238" t="s">
        <v>575</v>
      </c>
      <c r="O154" s="239"/>
      <c r="P154" s="225" t="s">
        <v>186</v>
      </c>
      <c r="Q154" s="253"/>
      <c r="R154" s="253" t="s">
        <v>71</v>
      </c>
      <c r="S154" s="245" t="s">
        <v>200</v>
      </c>
      <c r="T154" s="253" t="s">
        <v>21</v>
      </c>
      <c r="U154" s="253" t="s">
        <v>188</v>
      </c>
      <c r="V154" s="253" t="s">
        <v>187</v>
      </c>
      <c r="W154" s="254" t="s">
        <v>572</v>
      </c>
      <c r="X154" s="226" t="s">
        <v>275</v>
      </c>
      <c r="Y154" s="261" t="s">
        <v>276</v>
      </c>
      <c r="Z154" s="237" t="s">
        <v>21</v>
      </c>
      <c r="AA154" s="208">
        <v>1.7000000000000001E-2</v>
      </c>
      <c r="AB154" s="253" t="s">
        <v>21</v>
      </c>
      <c r="AC154" s="262"/>
      <c r="AD154" s="262"/>
      <c r="AE154" s="262"/>
      <c r="AF154" s="262"/>
      <c r="AG154" s="271"/>
      <c r="AH154" s="271"/>
      <c r="AI154" s="272"/>
      <c r="AJ154" s="226">
        <v>2</v>
      </c>
      <c r="AK154" s="235">
        <v>2</v>
      </c>
      <c r="AL154" s="235">
        <v>2</v>
      </c>
      <c r="AM154" s="235">
        <v>2</v>
      </c>
      <c r="AN154" s="235">
        <v>2</v>
      </c>
      <c r="AO154" s="183">
        <v>2</v>
      </c>
    </row>
    <row r="155" spans="1:16384" s="99" customFormat="1" ht="40" customHeight="1">
      <c r="A155" s="23">
        <v>134</v>
      </c>
      <c r="B155" s="9"/>
      <c r="C155" s="9"/>
      <c r="D155" s="9"/>
      <c r="E155" s="9">
        <v>3</v>
      </c>
      <c r="F155" s="9"/>
      <c r="G155" s="9"/>
      <c r="H155" s="9"/>
      <c r="I155" s="9"/>
      <c r="J155" s="9"/>
      <c r="K155" s="9"/>
      <c r="L155" s="9" t="s">
        <v>576</v>
      </c>
      <c r="M155" s="18" t="s">
        <v>577</v>
      </c>
      <c r="N155" s="18" t="s">
        <v>281</v>
      </c>
      <c r="O155" s="9"/>
      <c r="P155" s="14" t="s">
        <v>186</v>
      </c>
      <c r="Q155" s="9"/>
      <c r="R155" s="37" t="s">
        <v>71</v>
      </c>
      <c r="S155" s="9" t="s">
        <v>200</v>
      </c>
      <c r="T155" s="9" t="s">
        <v>21</v>
      </c>
      <c r="U155" s="37" t="s">
        <v>188</v>
      </c>
      <c r="V155" s="37" t="s">
        <v>187</v>
      </c>
      <c r="W155" s="9" t="s">
        <v>282</v>
      </c>
      <c r="X155" s="9" t="s">
        <v>21</v>
      </c>
      <c r="Y155" s="18" t="s">
        <v>283</v>
      </c>
      <c r="Z155" s="18" t="s">
        <v>21</v>
      </c>
      <c r="AA155" s="159">
        <v>0.08</v>
      </c>
      <c r="AB155" s="37" t="s">
        <v>21</v>
      </c>
      <c r="AC155" s="9"/>
      <c r="AD155" s="9"/>
      <c r="AE155" s="9"/>
      <c r="AF155" s="9"/>
      <c r="AG155" s="9"/>
      <c r="AH155" s="9"/>
      <c r="AI155" s="9"/>
      <c r="AJ155" s="9">
        <v>1</v>
      </c>
      <c r="AK155" s="9">
        <v>1</v>
      </c>
      <c r="AL155" s="9">
        <v>0</v>
      </c>
      <c r="AM155" s="9">
        <v>1</v>
      </c>
      <c r="AN155" s="9">
        <v>0</v>
      </c>
      <c r="AO155" s="12">
        <v>1</v>
      </c>
      <c r="AP155" s="277"/>
      <c r="AQ155" s="277"/>
      <c r="AR155" s="277"/>
      <c r="AS155" s="277"/>
      <c r="AT155" s="277"/>
      <c r="AU155" s="277"/>
      <c r="AV155" s="277"/>
      <c r="AW155" s="277"/>
      <c r="AX155" s="277"/>
      <c r="AY155" s="277"/>
      <c r="AZ155" s="277"/>
      <c r="BA155" s="277"/>
      <c r="BB155" s="277"/>
      <c r="BC155" s="277"/>
      <c r="BD155" s="277"/>
      <c r="BE155" s="277"/>
      <c r="BF155" s="277"/>
      <c r="BG155" s="277"/>
      <c r="BH155" s="277"/>
      <c r="BI155" s="277"/>
      <c r="BJ155" s="277"/>
      <c r="BK155" s="277"/>
      <c r="BL155" s="277"/>
      <c r="BM155" s="277"/>
      <c r="BN155" s="277"/>
      <c r="BO155" s="277"/>
      <c r="BP155" s="277"/>
      <c r="BQ155" s="277"/>
      <c r="BR155" s="277"/>
      <c r="BS155" s="277"/>
      <c r="BT155" s="277"/>
      <c r="BU155" s="277"/>
      <c r="BV155" s="277"/>
      <c r="BW155" s="277"/>
      <c r="BX155" s="277"/>
      <c r="BY155" s="277"/>
      <c r="BZ155" s="277"/>
      <c r="CA155" s="277"/>
      <c r="CB155" s="277"/>
      <c r="CC155" s="277"/>
      <c r="CD155" s="277"/>
      <c r="CE155" s="277"/>
      <c r="CF155" s="277"/>
      <c r="CG155" s="277"/>
      <c r="CH155" s="277"/>
      <c r="CI155" s="277"/>
      <c r="CJ155" s="277"/>
      <c r="CK155" s="277"/>
      <c r="CL155" s="277"/>
      <c r="CM155" s="277"/>
      <c r="CN155" s="277"/>
      <c r="CO155" s="277"/>
      <c r="CP155" s="277"/>
      <c r="CQ155" s="277"/>
      <c r="CR155" s="277"/>
      <c r="CS155" s="277"/>
      <c r="CT155" s="277"/>
      <c r="CU155" s="277"/>
      <c r="CV155" s="277"/>
      <c r="CW155" s="277"/>
      <c r="CX155" s="277"/>
      <c r="CY155" s="277"/>
      <c r="CZ155" s="277"/>
      <c r="DA155" s="277"/>
      <c r="DB155" s="277"/>
      <c r="DC155" s="277"/>
      <c r="DD155" s="277"/>
      <c r="DE155" s="277"/>
      <c r="DF155" s="277"/>
      <c r="DG155" s="277"/>
      <c r="DH155" s="277"/>
      <c r="DI155" s="277"/>
      <c r="DJ155" s="277"/>
      <c r="DK155" s="277"/>
      <c r="DL155" s="277"/>
      <c r="DM155" s="277"/>
      <c r="DN155" s="277"/>
      <c r="DO155" s="277"/>
      <c r="DP155" s="277"/>
      <c r="DQ155" s="277"/>
      <c r="DR155" s="277"/>
      <c r="DS155" s="277"/>
      <c r="DT155" s="277"/>
      <c r="DU155" s="277"/>
      <c r="DV155" s="277"/>
      <c r="DW155" s="277"/>
      <c r="DX155" s="277"/>
      <c r="DY155" s="277"/>
      <c r="DZ155" s="277"/>
      <c r="EA155" s="277"/>
      <c r="EB155" s="277"/>
      <c r="EC155" s="277"/>
      <c r="ED155" s="277"/>
      <c r="EE155" s="277"/>
      <c r="EF155" s="277"/>
      <c r="EG155" s="277"/>
      <c r="EH155" s="277"/>
      <c r="EI155" s="277"/>
      <c r="EJ155" s="277"/>
      <c r="EK155" s="277"/>
      <c r="EL155" s="277"/>
      <c r="EM155" s="277"/>
      <c r="EN155" s="277"/>
      <c r="EO155" s="277"/>
      <c r="EP155" s="277"/>
      <c r="EQ155" s="277"/>
      <c r="ER155" s="277"/>
      <c r="ES155" s="277"/>
      <c r="ET155" s="277"/>
      <c r="EU155" s="277"/>
      <c r="EV155" s="277"/>
      <c r="EW155" s="277"/>
      <c r="EX155" s="277"/>
      <c r="EY155" s="277"/>
      <c r="EZ155" s="277"/>
      <c r="FA155" s="277"/>
      <c r="FB155" s="277"/>
      <c r="FC155" s="277"/>
      <c r="FD155" s="277"/>
      <c r="FE155" s="277"/>
      <c r="FF155" s="277"/>
      <c r="FG155" s="277"/>
      <c r="FH155" s="277"/>
      <c r="FI155" s="277"/>
      <c r="FJ155" s="277"/>
      <c r="FK155" s="277"/>
      <c r="FL155" s="277"/>
      <c r="FM155" s="277"/>
      <c r="FN155" s="277"/>
      <c r="FO155" s="277"/>
      <c r="FP155" s="277"/>
      <c r="FQ155" s="277"/>
      <c r="FR155" s="277"/>
      <c r="FS155" s="277"/>
      <c r="FT155" s="277"/>
      <c r="FU155" s="277"/>
      <c r="FV155" s="277"/>
      <c r="FW155" s="277"/>
      <c r="FX155" s="277"/>
      <c r="FY155" s="277"/>
      <c r="FZ155" s="277"/>
      <c r="GA155" s="277"/>
      <c r="GB155" s="277"/>
      <c r="GC155" s="277"/>
      <c r="GD155" s="277"/>
      <c r="GE155" s="277"/>
      <c r="GF155" s="277"/>
      <c r="GG155" s="277"/>
      <c r="GH155" s="277"/>
      <c r="GI155" s="277"/>
      <c r="GJ155" s="277"/>
      <c r="GK155" s="277"/>
      <c r="GL155" s="277"/>
      <c r="GM155" s="277"/>
      <c r="GN155" s="277"/>
      <c r="GO155" s="277"/>
      <c r="GP155" s="277"/>
      <c r="GQ155" s="277"/>
      <c r="GR155" s="277"/>
      <c r="GS155" s="277"/>
      <c r="GT155" s="277"/>
      <c r="GU155" s="277"/>
      <c r="GV155" s="277"/>
      <c r="GW155" s="277"/>
      <c r="GX155" s="277"/>
      <c r="GY155" s="277"/>
      <c r="GZ155" s="277"/>
      <c r="HA155" s="277"/>
      <c r="HB155" s="277"/>
      <c r="HC155" s="277"/>
      <c r="HD155" s="277"/>
      <c r="HE155" s="277"/>
      <c r="HF155" s="277"/>
      <c r="HG155" s="277"/>
      <c r="HH155" s="277"/>
      <c r="HI155" s="277"/>
      <c r="HJ155" s="277"/>
      <c r="HK155" s="277"/>
      <c r="HL155" s="277"/>
      <c r="HM155" s="277"/>
      <c r="HN155" s="277"/>
      <c r="HO155" s="277"/>
      <c r="HP155" s="277"/>
      <c r="HQ155" s="277"/>
      <c r="HR155" s="277"/>
      <c r="HS155" s="277"/>
      <c r="HT155" s="277"/>
      <c r="HU155" s="277"/>
      <c r="HV155" s="277"/>
      <c r="HW155" s="277"/>
      <c r="HX155" s="277"/>
      <c r="HY155" s="277"/>
      <c r="HZ155" s="277"/>
      <c r="IA155" s="277"/>
      <c r="IB155" s="277"/>
      <c r="IC155" s="277"/>
      <c r="ID155" s="277"/>
      <c r="IE155" s="277"/>
      <c r="IF155" s="277"/>
      <c r="IG155" s="277"/>
      <c r="IH155" s="277"/>
      <c r="II155" s="277"/>
      <c r="IJ155" s="277"/>
      <c r="IK155" s="277"/>
      <c r="IL155" s="277"/>
      <c r="IM155" s="277"/>
      <c r="IN155" s="277"/>
      <c r="IO155" s="277"/>
      <c r="IP155" s="277"/>
      <c r="IQ155" s="277"/>
      <c r="IR155" s="277"/>
      <c r="IS155" s="277"/>
      <c r="IT155" s="277"/>
      <c r="IU155" s="277"/>
      <c r="IV155" s="277"/>
      <c r="IW155" s="277"/>
      <c r="IX155" s="277"/>
      <c r="IY155" s="277"/>
      <c r="IZ155" s="277"/>
      <c r="JA155" s="277"/>
      <c r="JB155" s="277"/>
      <c r="JC155" s="277"/>
      <c r="JD155" s="277"/>
      <c r="JE155" s="277"/>
      <c r="JF155" s="277"/>
      <c r="JG155" s="277"/>
      <c r="JH155" s="277"/>
      <c r="JI155" s="277"/>
      <c r="JJ155" s="277"/>
      <c r="JK155" s="277"/>
      <c r="JL155" s="277"/>
      <c r="JM155" s="277"/>
      <c r="JN155" s="277"/>
      <c r="JO155" s="277"/>
      <c r="JP155" s="277"/>
      <c r="JQ155" s="277"/>
      <c r="JR155" s="277"/>
      <c r="JS155" s="277"/>
      <c r="JT155" s="277"/>
      <c r="JU155" s="277"/>
      <c r="JV155" s="277"/>
      <c r="JW155" s="277"/>
      <c r="JX155" s="277"/>
      <c r="JY155" s="277"/>
      <c r="JZ155" s="277"/>
      <c r="KA155" s="277"/>
      <c r="KB155" s="277"/>
      <c r="KC155" s="277"/>
      <c r="KD155" s="277"/>
      <c r="KE155" s="277"/>
      <c r="KF155" s="277"/>
      <c r="KG155" s="277"/>
      <c r="KH155" s="277"/>
      <c r="KI155" s="277"/>
      <c r="KJ155" s="277"/>
      <c r="KK155" s="277"/>
      <c r="KL155" s="277"/>
      <c r="KM155" s="277"/>
      <c r="KN155" s="277"/>
      <c r="KO155" s="277"/>
      <c r="KP155" s="277"/>
      <c r="KQ155" s="277"/>
      <c r="KR155" s="277"/>
      <c r="KS155" s="277"/>
      <c r="KT155" s="277"/>
      <c r="KU155" s="277"/>
      <c r="KV155" s="277"/>
      <c r="KW155" s="277"/>
      <c r="KX155" s="277"/>
      <c r="KY155" s="277"/>
      <c r="KZ155" s="277"/>
      <c r="LA155" s="277"/>
      <c r="LB155" s="277"/>
      <c r="LC155" s="277"/>
      <c r="LD155" s="277"/>
      <c r="LE155" s="277"/>
      <c r="LF155" s="277"/>
      <c r="LG155" s="277"/>
      <c r="LH155" s="277"/>
      <c r="LI155" s="277"/>
      <c r="LJ155" s="277"/>
      <c r="LK155" s="277"/>
      <c r="LL155" s="277"/>
      <c r="LM155" s="277"/>
      <c r="LN155" s="277"/>
      <c r="LO155" s="277"/>
      <c r="LP155" s="277"/>
      <c r="LQ155" s="277"/>
      <c r="LR155" s="277"/>
      <c r="LS155" s="277"/>
      <c r="LT155" s="277"/>
      <c r="LU155" s="277"/>
      <c r="LV155" s="277"/>
      <c r="LW155" s="277"/>
      <c r="LX155" s="277"/>
      <c r="LY155" s="277"/>
      <c r="LZ155" s="277"/>
      <c r="MA155" s="277"/>
      <c r="MB155" s="277"/>
      <c r="MC155" s="277"/>
      <c r="MD155" s="277"/>
      <c r="ME155" s="277"/>
      <c r="MF155" s="277"/>
      <c r="MG155" s="277"/>
      <c r="MH155" s="277"/>
      <c r="MI155" s="277"/>
      <c r="MJ155" s="277"/>
      <c r="MK155" s="277"/>
      <c r="ML155" s="277"/>
      <c r="MM155" s="277"/>
      <c r="MN155" s="277"/>
      <c r="MO155" s="277"/>
      <c r="MP155" s="277"/>
      <c r="MQ155" s="277"/>
      <c r="MR155" s="277"/>
      <c r="MS155" s="277"/>
      <c r="MT155" s="277"/>
      <c r="MU155" s="277"/>
      <c r="MV155" s="277"/>
      <c r="MW155" s="277"/>
      <c r="MX155" s="277"/>
      <c r="MY155" s="277"/>
      <c r="MZ155" s="277"/>
      <c r="NA155" s="277"/>
      <c r="NB155" s="277"/>
      <c r="NC155" s="277"/>
      <c r="ND155" s="277"/>
      <c r="NE155" s="277"/>
      <c r="NF155" s="277"/>
      <c r="NG155" s="277"/>
      <c r="NH155" s="277"/>
      <c r="NI155" s="277"/>
      <c r="NJ155" s="277"/>
      <c r="NK155" s="277"/>
      <c r="NL155" s="277"/>
      <c r="NM155" s="277"/>
      <c r="NN155" s="277"/>
      <c r="NO155" s="277"/>
      <c r="NP155" s="277"/>
      <c r="NQ155" s="277"/>
      <c r="NR155" s="277"/>
      <c r="NS155" s="277"/>
      <c r="NT155" s="277"/>
      <c r="NU155" s="277"/>
      <c r="NV155" s="277"/>
      <c r="NW155" s="277"/>
      <c r="NX155" s="277"/>
      <c r="NY155" s="277"/>
      <c r="NZ155" s="277"/>
      <c r="OA155" s="277"/>
      <c r="OB155" s="277"/>
      <c r="OC155" s="277"/>
      <c r="OD155" s="277"/>
      <c r="OE155" s="277"/>
      <c r="OF155" s="277"/>
      <c r="OG155" s="277"/>
      <c r="OH155" s="277"/>
      <c r="OI155" s="277"/>
      <c r="OJ155" s="277"/>
      <c r="OK155" s="277"/>
      <c r="OL155" s="277"/>
      <c r="OM155" s="277"/>
      <c r="ON155" s="277"/>
      <c r="OO155" s="277"/>
      <c r="OP155" s="277"/>
      <c r="OQ155" s="277"/>
      <c r="OR155" s="277"/>
      <c r="OS155" s="277"/>
      <c r="OT155" s="277"/>
      <c r="OU155" s="277"/>
      <c r="OV155" s="277"/>
      <c r="OW155" s="277"/>
      <c r="OX155" s="277"/>
      <c r="OY155" s="277"/>
      <c r="OZ155" s="277"/>
      <c r="PA155" s="277"/>
      <c r="PB155" s="277"/>
      <c r="PC155" s="277"/>
      <c r="PD155" s="277"/>
      <c r="PE155" s="277"/>
      <c r="PF155" s="277"/>
      <c r="PG155" s="277"/>
      <c r="PH155" s="277"/>
      <c r="PI155" s="277"/>
      <c r="PJ155" s="277"/>
      <c r="PK155" s="277"/>
      <c r="PL155" s="277"/>
      <c r="PM155" s="277"/>
      <c r="PN155" s="277"/>
      <c r="PO155" s="277"/>
      <c r="PP155" s="277"/>
      <c r="PQ155" s="277"/>
      <c r="PR155" s="277"/>
      <c r="PS155" s="277"/>
      <c r="PT155" s="277"/>
      <c r="PU155" s="277"/>
      <c r="PV155" s="277"/>
      <c r="PW155" s="277"/>
      <c r="PX155" s="277"/>
      <c r="PY155" s="277"/>
      <c r="PZ155" s="277"/>
      <c r="QA155" s="277"/>
      <c r="QB155" s="277"/>
      <c r="QC155" s="277"/>
      <c r="QD155" s="277"/>
      <c r="QE155" s="277"/>
      <c r="QF155" s="277"/>
      <c r="QG155" s="277"/>
      <c r="QH155" s="277"/>
      <c r="QI155" s="277"/>
      <c r="QJ155" s="277"/>
      <c r="QK155" s="277"/>
      <c r="QL155" s="277"/>
      <c r="QM155" s="277"/>
      <c r="QN155" s="277"/>
      <c r="QO155" s="277"/>
      <c r="QP155" s="277"/>
      <c r="QQ155" s="277"/>
      <c r="QR155" s="277"/>
      <c r="QS155" s="277"/>
      <c r="QT155" s="277"/>
      <c r="QU155" s="277"/>
      <c r="QV155" s="277"/>
      <c r="QW155" s="277"/>
      <c r="QX155" s="277"/>
      <c r="QY155" s="277"/>
      <c r="QZ155" s="277"/>
      <c r="RA155" s="277"/>
      <c r="RB155" s="277"/>
      <c r="RC155" s="277"/>
      <c r="RD155" s="277"/>
      <c r="RE155" s="277"/>
      <c r="RF155" s="277"/>
      <c r="RG155" s="277"/>
      <c r="RH155" s="277"/>
      <c r="RI155" s="277"/>
      <c r="RJ155" s="277"/>
      <c r="RK155" s="277"/>
      <c r="RL155" s="277"/>
      <c r="RM155" s="277"/>
      <c r="RN155" s="277"/>
      <c r="RO155" s="277"/>
      <c r="RP155" s="277"/>
      <c r="RQ155" s="277"/>
      <c r="RR155" s="277"/>
      <c r="RS155" s="277"/>
      <c r="RT155" s="277"/>
      <c r="RU155" s="277"/>
      <c r="RV155" s="277"/>
      <c r="RW155" s="277"/>
      <c r="RX155" s="277"/>
      <c r="RY155" s="277"/>
      <c r="RZ155" s="277"/>
      <c r="SA155" s="277"/>
      <c r="SB155" s="277"/>
      <c r="SC155" s="277"/>
      <c r="SD155" s="277"/>
      <c r="SE155" s="277"/>
      <c r="SF155" s="277"/>
      <c r="SG155" s="277"/>
      <c r="SH155" s="277"/>
      <c r="SI155" s="277"/>
      <c r="SJ155" s="277"/>
      <c r="SK155" s="277"/>
      <c r="SL155" s="277"/>
      <c r="SM155" s="277"/>
      <c r="SN155" s="277"/>
      <c r="SO155" s="277"/>
      <c r="SP155" s="277"/>
      <c r="SQ155" s="277"/>
      <c r="SR155" s="277"/>
      <c r="SS155" s="277"/>
      <c r="ST155" s="277"/>
      <c r="SU155" s="277"/>
      <c r="SV155" s="277"/>
      <c r="SW155" s="277"/>
      <c r="SX155" s="277"/>
      <c r="SY155" s="277"/>
      <c r="SZ155" s="277"/>
      <c r="TA155" s="277"/>
      <c r="TB155" s="277"/>
      <c r="TC155" s="277"/>
      <c r="TD155" s="277"/>
      <c r="TE155" s="277"/>
      <c r="TF155" s="277"/>
      <c r="TG155" s="277"/>
      <c r="TH155" s="277"/>
      <c r="TI155" s="277"/>
      <c r="TJ155" s="277"/>
      <c r="TK155" s="277"/>
      <c r="TL155" s="277"/>
      <c r="TM155" s="277"/>
      <c r="TN155" s="277"/>
      <c r="TO155" s="277"/>
      <c r="TP155" s="277"/>
      <c r="TQ155" s="277"/>
      <c r="TR155" s="277"/>
      <c r="TS155" s="277"/>
      <c r="TT155" s="277"/>
      <c r="TU155" s="277"/>
      <c r="TV155" s="277"/>
      <c r="TW155" s="277"/>
      <c r="TX155" s="277"/>
      <c r="TY155" s="277"/>
      <c r="TZ155" s="277"/>
      <c r="UA155" s="277"/>
      <c r="UB155" s="277"/>
      <c r="UC155" s="277"/>
      <c r="UD155" s="277"/>
      <c r="UE155" s="277"/>
      <c r="UF155" s="277"/>
      <c r="UG155" s="277"/>
      <c r="UH155" s="277"/>
      <c r="UI155" s="277"/>
      <c r="UJ155" s="277"/>
      <c r="UK155" s="277"/>
      <c r="UL155" s="277"/>
      <c r="UM155" s="277"/>
      <c r="UN155" s="277"/>
      <c r="UO155" s="277"/>
      <c r="UP155" s="277"/>
      <c r="UQ155" s="277"/>
      <c r="UR155" s="277"/>
      <c r="US155" s="277"/>
      <c r="UT155" s="277"/>
      <c r="UU155" s="277"/>
      <c r="UV155" s="277"/>
      <c r="UW155" s="277"/>
      <c r="UX155" s="277"/>
      <c r="UY155" s="277"/>
      <c r="UZ155" s="277"/>
      <c r="VA155" s="277"/>
      <c r="VB155" s="277"/>
      <c r="VC155" s="277"/>
      <c r="VD155" s="277"/>
      <c r="VE155" s="277"/>
      <c r="VF155" s="277"/>
      <c r="VG155" s="277"/>
      <c r="VH155" s="277"/>
      <c r="VI155" s="277"/>
      <c r="VJ155" s="277"/>
      <c r="VK155" s="277"/>
      <c r="VL155" s="277"/>
      <c r="VM155" s="277"/>
      <c r="VN155" s="277"/>
      <c r="VO155" s="277"/>
      <c r="VP155" s="277"/>
      <c r="VQ155" s="277"/>
      <c r="VR155" s="277"/>
      <c r="VS155" s="277"/>
      <c r="VT155" s="277"/>
      <c r="VU155" s="277"/>
      <c r="VV155" s="277"/>
      <c r="VW155" s="277"/>
      <c r="VX155" s="277"/>
      <c r="VY155" s="277"/>
      <c r="VZ155" s="277"/>
      <c r="WA155" s="277"/>
      <c r="WB155" s="277"/>
      <c r="WC155" s="277"/>
      <c r="WD155" s="277"/>
      <c r="WE155" s="277"/>
      <c r="WF155" s="277"/>
      <c r="WG155" s="277"/>
      <c r="WH155" s="277"/>
      <c r="WI155" s="277"/>
      <c r="WJ155" s="277"/>
      <c r="WK155" s="277"/>
      <c r="WL155" s="277"/>
      <c r="WM155" s="277"/>
      <c r="WN155" s="277"/>
      <c r="WO155" s="277"/>
      <c r="WP155" s="277"/>
      <c r="WQ155" s="277"/>
      <c r="WR155" s="277"/>
      <c r="WS155" s="277"/>
      <c r="WT155" s="277"/>
      <c r="WU155" s="277"/>
      <c r="WV155" s="277"/>
      <c r="WW155" s="277"/>
      <c r="WX155" s="277"/>
      <c r="WY155" s="277"/>
      <c r="WZ155" s="277"/>
      <c r="XA155" s="277"/>
      <c r="XB155" s="277"/>
      <c r="XC155" s="277"/>
      <c r="XD155" s="277"/>
      <c r="XE155" s="277"/>
      <c r="XF155" s="277"/>
      <c r="XG155" s="277"/>
      <c r="XH155" s="277"/>
      <c r="XI155" s="277"/>
      <c r="XJ155" s="277"/>
      <c r="XK155" s="277"/>
      <c r="XL155" s="277"/>
      <c r="XM155" s="277"/>
      <c r="XN155" s="277"/>
      <c r="XO155" s="277"/>
      <c r="XP155" s="277"/>
      <c r="XQ155" s="277"/>
      <c r="XR155" s="277"/>
      <c r="XS155" s="277"/>
      <c r="XT155" s="277"/>
      <c r="XU155" s="277"/>
      <c r="XV155" s="277"/>
      <c r="XW155" s="277"/>
      <c r="XX155" s="277"/>
      <c r="XY155" s="277"/>
      <c r="XZ155" s="277"/>
      <c r="YA155" s="277"/>
      <c r="YB155" s="277"/>
      <c r="YC155" s="277"/>
      <c r="YD155" s="277"/>
      <c r="YE155" s="277"/>
      <c r="YF155" s="277"/>
      <c r="YG155" s="277"/>
      <c r="YH155" s="277"/>
      <c r="YI155" s="277"/>
      <c r="YJ155" s="277"/>
      <c r="YK155" s="277"/>
      <c r="YL155" s="277"/>
      <c r="YM155" s="277"/>
      <c r="YN155" s="277"/>
      <c r="YO155" s="277"/>
      <c r="YP155" s="277"/>
      <c r="YQ155" s="277"/>
      <c r="YR155" s="277"/>
      <c r="YS155" s="277"/>
      <c r="YT155" s="277"/>
      <c r="YU155" s="277"/>
      <c r="YV155" s="277"/>
      <c r="YW155" s="277"/>
      <c r="YX155" s="277"/>
      <c r="YY155" s="277"/>
      <c r="YZ155" s="277"/>
      <c r="ZA155" s="277"/>
      <c r="ZB155" s="277"/>
      <c r="ZC155" s="277"/>
      <c r="ZD155" s="277"/>
      <c r="ZE155" s="277"/>
      <c r="ZF155" s="277"/>
      <c r="ZG155" s="277"/>
      <c r="ZH155" s="277"/>
      <c r="ZI155" s="277"/>
      <c r="ZJ155" s="277"/>
      <c r="ZK155" s="277"/>
      <c r="ZL155" s="277"/>
      <c r="ZM155" s="277"/>
      <c r="ZN155" s="277"/>
      <c r="ZO155" s="277"/>
      <c r="ZP155" s="277"/>
      <c r="ZQ155" s="277"/>
      <c r="ZR155" s="277"/>
      <c r="ZS155" s="277"/>
      <c r="ZT155" s="277"/>
      <c r="ZU155" s="277"/>
      <c r="ZV155" s="277"/>
      <c r="ZW155" s="277"/>
      <c r="ZX155" s="277"/>
      <c r="ZY155" s="277"/>
      <c r="ZZ155" s="277"/>
      <c r="AAA155" s="277"/>
      <c r="AAB155" s="277"/>
      <c r="AAC155" s="277"/>
      <c r="AAD155" s="277"/>
      <c r="AAE155" s="277"/>
      <c r="AAF155" s="277"/>
      <c r="AAG155" s="277"/>
      <c r="AAH155" s="277"/>
      <c r="AAI155" s="277"/>
      <c r="AAJ155" s="277"/>
      <c r="AAK155" s="277"/>
      <c r="AAL155" s="277"/>
      <c r="AAM155" s="277"/>
      <c r="AAN155" s="277"/>
      <c r="AAO155" s="277"/>
      <c r="AAP155" s="277"/>
      <c r="AAQ155" s="277"/>
      <c r="AAR155" s="277"/>
      <c r="AAS155" s="277"/>
      <c r="AAT155" s="277"/>
      <c r="AAU155" s="277"/>
      <c r="AAV155" s="277"/>
      <c r="AAW155" s="277"/>
      <c r="AAX155" s="277"/>
      <c r="AAY155" s="277"/>
      <c r="AAZ155" s="277"/>
      <c r="ABA155" s="277"/>
      <c r="ABB155" s="277"/>
      <c r="ABC155" s="277"/>
      <c r="ABD155" s="277"/>
      <c r="ABE155" s="277"/>
      <c r="ABF155" s="277"/>
      <c r="ABG155" s="277"/>
      <c r="ABH155" s="277"/>
      <c r="ABI155" s="277"/>
      <c r="ABJ155" s="277"/>
      <c r="ABK155" s="277"/>
      <c r="ABL155" s="277"/>
      <c r="ABM155" s="277"/>
      <c r="ABN155" s="277"/>
      <c r="ABO155" s="277"/>
      <c r="ABP155" s="277"/>
      <c r="ABQ155" s="277"/>
      <c r="ABR155" s="277"/>
      <c r="ABS155" s="277"/>
      <c r="ABT155" s="277"/>
      <c r="ABU155" s="277"/>
      <c r="ABV155" s="277"/>
      <c r="ABW155" s="277"/>
      <c r="ABX155" s="277"/>
      <c r="ABY155" s="277"/>
      <c r="ABZ155" s="277"/>
      <c r="ACA155" s="277"/>
      <c r="ACB155" s="277"/>
      <c r="ACC155" s="277"/>
      <c r="ACD155" s="277"/>
      <c r="ACE155" s="277"/>
      <c r="ACF155" s="277"/>
      <c r="ACG155" s="277"/>
      <c r="ACH155" s="277"/>
      <c r="ACI155" s="277"/>
      <c r="ACJ155" s="277"/>
      <c r="ACK155" s="277"/>
      <c r="ACL155" s="277"/>
      <c r="ACM155" s="277"/>
      <c r="ACN155" s="277"/>
      <c r="ACO155" s="277"/>
      <c r="ACP155" s="277"/>
      <c r="ACQ155" s="277"/>
      <c r="ACR155" s="277"/>
      <c r="ACS155" s="277"/>
      <c r="ACT155" s="277"/>
      <c r="ACU155" s="277"/>
      <c r="ACV155" s="277"/>
      <c r="ACW155" s="277"/>
      <c r="ACX155" s="277"/>
      <c r="ACY155" s="277"/>
      <c r="ACZ155" s="277"/>
      <c r="ADA155" s="277"/>
      <c r="ADB155" s="277"/>
      <c r="ADC155" s="277"/>
      <c r="ADD155" s="277"/>
      <c r="ADE155" s="277"/>
      <c r="ADF155" s="277"/>
      <c r="ADG155" s="277"/>
      <c r="ADH155" s="277"/>
      <c r="ADI155" s="277"/>
      <c r="ADJ155" s="277"/>
      <c r="ADK155" s="277"/>
      <c r="ADL155" s="277"/>
      <c r="ADM155" s="277"/>
      <c r="ADN155" s="277"/>
      <c r="ADO155" s="277"/>
      <c r="ADP155" s="277"/>
      <c r="ADQ155" s="277"/>
      <c r="ADR155" s="277"/>
      <c r="ADS155" s="277"/>
      <c r="ADT155" s="277"/>
      <c r="ADU155" s="277"/>
      <c r="ADV155" s="277"/>
      <c r="ADW155" s="277"/>
      <c r="ADX155" s="277"/>
      <c r="ADY155" s="277"/>
      <c r="ADZ155" s="277"/>
      <c r="AEA155" s="277"/>
      <c r="AEB155" s="277"/>
      <c r="AEC155" s="277"/>
      <c r="AED155" s="277"/>
      <c r="AEE155" s="277"/>
      <c r="AEF155" s="277"/>
      <c r="AEG155" s="277"/>
      <c r="AEH155" s="277"/>
      <c r="AEI155" s="277"/>
      <c r="AEJ155" s="277"/>
      <c r="AEK155" s="277"/>
      <c r="AEL155" s="277"/>
      <c r="AEM155" s="277"/>
      <c r="AEN155" s="277"/>
      <c r="AEO155" s="277"/>
      <c r="AEP155" s="277"/>
      <c r="AEQ155" s="277"/>
      <c r="AER155" s="277"/>
      <c r="AES155" s="277"/>
      <c r="AET155" s="277"/>
      <c r="AEU155" s="277"/>
      <c r="AEV155" s="277"/>
      <c r="AEW155" s="277"/>
      <c r="AEX155" s="277"/>
      <c r="AEY155" s="277"/>
      <c r="AEZ155" s="277"/>
      <c r="AFA155" s="277"/>
      <c r="AFB155" s="277"/>
      <c r="AFC155" s="277"/>
      <c r="AFD155" s="277"/>
      <c r="AFE155" s="277"/>
      <c r="AFF155" s="277"/>
      <c r="AFG155" s="277"/>
      <c r="AFH155" s="277"/>
      <c r="AFI155" s="277"/>
      <c r="AFJ155" s="277"/>
      <c r="AFK155" s="277"/>
      <c r="AFL155" s="277"/>
      <c r="AFM155" s="277"/>
      <c r="AFN155" s="277"/>
      <c r="AFO155" s="277"/>
      <c r="AFP155" s="277"/>
      <c r="AFQ155" s="277"/>
      <c r="AFR155" s="277"/>
      <c r="AFS155" s="277"/>
      <c r="AFT155" s="277"/>
      <c r="AFU155" s="277"/>
      <c r="AFV155" s="277"/>
      <c r="AFW155" s="277"/>
      <c r="AFX155" s="277"/>
      <c r="AFY155" s="277"/>
      <c r="AFZ155" s="277"/>
      <c r="AGA155" s="277"/>
      <c r="AGB155" s="277"/>
      <c r="AGC155" s="277"/>
      <c r="AGD155" s="277"/>
      <c r="AGE155" s="277"/>
      <c r="AGF155" s="277"/>
      <c r="AGG155" s="277"/>
      <c r="AGH155" s="277"/>
      <c r="AGI155" s="277"/>
      <c r="AGJ155" s="277"/>
      <c r="AGK155" s="277"/>
      <c r="AGL155" s="277"/>
      <c r="AGM155" s="277"/>
      <c r="AGN155" s="277"/>
      <c r="AGO155" s="277"/>
      <c r="AGP155" s="277"/>
      <c r="AGQ155" s="277"/>
      <c r="AGR155" s="277"/>
      <c r="AGS155" s="277"/>
      <c r="AGT155" s="277"/>
      <c r="AGU155" s="277"/>
      <c r="AGV155" s="277"/>
      <c r="AGW155" s="277"/>
      <c r="AGX155" s="277"/>
      <c r="AGY155" s="277"/>
      <c r="AGZ155" s="277"/>
      <c r="AHA155" s="277"/>
      <c r="AHB155" s="277"/>
      <c r="AHC155" s="277"/>
      <c r="AHD155" s="277"/>
      <c r="AHE155" s="277"/>
      <c r="AHF155" s="277"/>
      <c r="AHG155" s="277"/>
      <c r="AHH155" s="277"/>
      <c r="AHI155" s="277"/>
      <c r="AHJ155" s="277"/>
      <c r="AHK155" s="277"/>
      <c r="AHL155" s="277"/>
      <c r="AHM155" s="277"/>
      <c r="AHN155" s="277"/>
      <c r="AHO155" s="277"/>
      <c r="AHP155" s="277"/>
      <c r="AHQ155" s="277"/>
      <c r="AHR155" s="277"/>
      <c r="AHS155" s="277"/>
      <c r="AHT155" s="277"/>
      <c r="AHU155" s="277"/>
      <c r="AHV155" s="277"/>
      <c r="AHW155" s="277"/>
      <c r="AHX155" s="277"/>
      <c r="AHY155" s="277"/>
      <c r="AHZ155" s="277"/>
      <c r="AIA155" s="277"/>
      <c r="AIB155" s="277"/>
      <c r="AIC155" s="277"/>
      <c r="AID155" s="277"/>
      <c r="AIE155" s="277"/>
      <c r="AIF155" s="277"/>
      <c r="AIG155" s="277"/>
      <c r="AIH155" s="277"/>
      <c r="AII155" s="277"/>
      <c r="AIJ155" s="277"/>
      <c r="AIK155" s="277"/>
      <c r="AIL155" s="277"/>
      <c r="AIM155" s="277"/>
      <c r="AIN155" s="277"/>
      <c r="AIO155" s="277"/>
      <c r="AIP155" s="277"/>
      <c r="AIQ155" s="277"/>
      <c r="AIR155" s="277"/>
      <c r="AIS155" s="277"/>
      <c r="AIT155" s="277"/>
      <c r="AIU155" s="277"/>
      <c r="AIV155" s="277"/>
      <c r="AIW155" s="277"/>
      <c r="AIX155" s="277"/>
      <c r="AIY155" s="277"/>
      <c r="AIZ155" s="277"/>
      <c r="AJA155" s="277"/>
      <c r="AJB155" s="277"/>
      <c r="AJC155" s="277"/>
      <c r="AJD155" s="277"/>
      <c r="AJE155" s="277"/>
      <c r="AJF155" s="277"/>
      <c r="AJG155" s="277"/>
      <c r="AJH155" s="277"/>
      <c r="AJI155" s="277"/>
      <c r="AJJ155" s="277"/>
      <c r="AJK155" s="277"/>
      <c r="AJL155" s="277"/>
      <c r="AJM155" s="277"/>
      <c r="AJN155" s="277"/>
      <c r="AJO155" s="277"/>
      <c r="AJP155" s="277"/>
      <c r="AJQ155" s="277"/>
      <c r="AJR155" s="277"/>
      <c r="AJS155" s="277"/>
      <c r="AJT155" s="277"/>
      <c r="AJU155" s="277"/>
      <c r="AJV155" s="277"/>
      <c r="AJW155" s="277"/>
      <c r="AJX155" s="277"/>
      <c r="AJY155" s="277"/>
      <c r="AJZ155" s="277"/>
      <c r="AKA155" s="277"/>
      <c r="AKB155" s="277"/>
      <c r="AKC155" s="277"/>
      <c r="AKD155" s="277"/>
      <c r="AKE155" s="277"/>
      <c r="AKF155" s="277"/>
      <c r="AKG155" s="277"/>
      <c r="AKH155" s="277"/>
      <c r="AKI155" s="277"/>
      <c r="AKJ155" s="277"/>
      <c r="AKK155" s="277"/>
      <c r="AKL155" s="277"/>
      <c r="AKM155" s="277"/>
      <c r="AKN155" s="277"/>
      <c r="AKO155" s="277"/>
      <c r="AKP155" s="277"/>
      <c r="AKQ155" s="277"/>
      <c r="AKR155" s="277"/>
      <c r="AKS155" s="277"/>
      <c r="AKT155" s="277"/>
      <c r="AKU155" s="277"/>
      <c r="AKV155" s="277"/>
      <c r="AKW155" s="277"/>
      <c r="AKX155" s="277"/>
      <c r="AKY155" s="277"/>
      <c r="AKZ155" s="277"/>
      <c r="ALA155" s="277"/>
      <c r="ALB155" s="277"/>
      <c r="ALC155" s="277"/>
      <c r="ALD155" s="277"/>
      <c r="ALE155" s="277"/>
      <c r="ALF155" s="277"/>
      <c r="ALG155" s="277"/>
      <c r="ALH155" s="277"/>
      <c r="ALI155" s="277"/>
      <c r="ALJ155" s="277"/>
      <c r="ALK155" s="277"/>
      <c r="ALL155" s="277"/>
      <c r="ALM155" s="277"/>
      <c r="ALN155" s="277"/>
      <c r="ALO155" s="277"/>
      <c r="ALP155" s="277"/>
      <c r="ALQ155" s="277"/>
      <c r="ALR155" s="277"/>
      <c r="ALS155" s="277"/>
      <c r="ALT155" s="277"/>
      <c r="ALU155" s="277"/>
      <c r="ALV155" s="277"/>
      <c r="ALW155" s="277"/>
      <c r="ALX155" s="277"/>
      <c r="ALY155" s="277"/>
      <c r="ALZ155" s="277"/>
      <c r="AMA155" s="277"/>
      <c r="AMB155" s="277"/>
      <c r="AMC155" s="277"/>
      <c r="AMD155" s="277"/>
      <c r="AME155" s="277"/>
      <c r="AMF155" s="277"/>
      <c r="AMG155" s="277"/>
      <c r="AMH155" s="277"/>
      <c r="AMI155" s="277"/>
      <c r="AMJ155" s="277"/>
      <c r="AMK155" s="277"/>
      <c r="AML155" s="277"/>
      <c r="AMM155" s="277"/>
      <c r="AMN155" s="277"/>
      <c r="AMO155" s="277"/>
      <c r="AMP155" s="277"/>
      <c r="AMQ155" s="277"/>
      <c r="AMR155" s="277"/>
      <c r="AMS155" s="277"/>
      <c r="AMT155" s="277"/>
      <c r="AMU155" s="277"/>
      <c r="AMV155" s="277"/>
      <c r="AMW155" s="277"/>
      <c r="AMX155" s="277"/>
      <c r="AMY155" s="277"/>
      <c r="AMZ155" s="277"/>
      <c r="ANA155" s="277"/>
      <c r="ANB155" s="277"/>
      <c r="ANC155" s="277"/>
      <c r="AND155" s="277"/>
      <c r="ANE155" s="277"/>
      <c r="ANF155" s="277"/>
      <c r="ANG155" s="277"/>
      <c r="ANH155" s="277"/>
      <c r="ANI155" s="277"/>
      <c r="ANJ155" s="277"/>
      <c r="ANK155" s="277"/>
      <c r="ANL155" s="277"/>
      <c r="ANM155" s="277"/>
      <c r="ANN155" s="277"/>
      <c r="ANO155" s="277"/>
      <c r="ANP155" s="277"/>
      <c r="ANQ155" s="277"/>
      <c r="ANR155" s="277"/>
      <c r="ANS155" s="277"/>
      <c r="ANT155" s="277"/>
      <c r="ANU155" s="277"/>
      <c r="ANV155" s="277"/>
      <c r="ANW155" s="277"/>
      <c r="ANX155" s="277"/>
      <c r="ANY155" s="277"/>
      <c r="ANZ155" s="277"/>
      <c r="AOA155" s="277"/>
      <c r="AOB155" s="277"/>
      <c r="AOC155" s="277"/>
      <c r="AOD155" s="277"/>
      <c r="AOE155" s="277"/>
      <c r="AOF155" s="277"/>
      <c r="AOG155" s="277"/>
      <c r="AOH155" s="277"/>
      <c r="AOI155" s="277"/>
      <c r="AOJ155" s="277"/>
      <c r="AOK155" s="277"/>
      <c r="AOL155" s="277"/>
      <c r="AOM155" s="277"/>
      <c r="AON155" s="277"/>
      <c r="AOO155" s="277"/>
      <c r="AOP155" s="277"/>
      <c r="AOQ155" s="277"/>
      <c r="AOR155" s="277"/>
      <c r="AOS155" s="277"/>
      <c r="AOT155" s="277"/>
      <c r="AOU155" s="277"/>
      <c r="AOV155" s="277"/>
      <c r="AOW155" s="277"/>
      <c r="AOX155" s="277"/>
      <c r="AOY155" s="277"/>
      <c r="AOZ155" s="277"/>
      <c r="APA155" s="277"/>
      <c r="APB155" s="277"/>
      <c r="APC155" s="277"/>
      <c r="APD155" s="277"/>
      <c r="APE155" s="277"/>
      <c r="APF155" s="277"/>
      <c r="APG155" s="277"/>
      <c r="APH155" s="277"/>
      <c r="API155" s="277"/>
      <c r="APJ155" s="277"/>
      <c r="APK155" s="277"/>
      <c r="APL155" s="277"/>
      <c r="APM155" s="277"/>
      <c r="APN155" s="277"/>
      <c r="APO155" s="277"/>
      <c r="APP155" s="277"/>
      <c r="APQ155" s="277"/>
      <c r="APR155" s="277"/>
      <c r="APS155" s="277"/>
      <c r="APT155" s="277"/>
      <c r="APU155" s="277"/>
      <c r="APV155" s="277"/>
      <c r="APW155" s="277"/>
      <c r="APX155" s="277"/>
      <c r="APY155" s="277"/>
      <c r="APZ155" s="277"/>
      <c r="AQA155" s="277"/>
      <c r="AQB155" s="277"/>
      <c r="AQC155" s="277"/>
      <c r="AQD155" s="277"/>
      <c r="AQE155" s="277"/>
      <c r="AQF155" s="277"/>
      <c r="AQG155" s="277"/>
      <c r="AQH155" s="277"/>
      <c r="AQI155" s="277"/>
      <c r="AQJ155" s="277"/>
      <c r="AQK155" s="277"/>
      <c r="AQL155" s="277"/>
      <c r="AQM155" s="277"/>
      <c r="AQN155" s="277"/>
      <c r="AQO155" s="277"/>
      <c r="AQP155" s="277"/>
      <c r="AQQ155" s="277"/>
      <c r="AQR155" s="277"/>
      <c r="AQS155" s="277"/>
      <c r="AQT155" s="277"/>
      <c r="AQU155" s="277"/>
      <c r="AQV155" s="277"/>
      <c r="AQW155" s="277"/>
      <c r="AQX155" s="277"/>
      <c r="AQY155" s="277"/>
      <c r="AQZ155" s="277"/>
      <c r="ARA155" s="277"/>
      <c r="ARB155" s="277"/>
      <c r="ARC155" s="277"/>
      <c r="ARD155" s="277"/>
      <c r="ARE155" s="277"/>
      <c r="ARF155" s="277"/>
      <c r="ARG155" s="277"/>
      <c r="ARH155" s="277"/>
      <c r="ARI155" s="277"/>
      <c r="ARJ155" s="277"/>
      <c r="ARK155" s="277"/>
      <c r="ARL155" s="277"/>
      <c r="ARM155" s="277"/>
      <c r="ARN155" s="277"/>
      <c r="ARO155" s="277"/>
      <c r="ARP155" s="277"/>
      <c r="ARQ155" s="277"/>
      <c r="ARR155" s="277"/>
      <c r="ARS155" s="277"/>
      <c r="ART155" s="277"/>
      <c r="ARU155" s="277"/>
      <c r="ARV155" s="277"/>
      <c r="ARW155" s="277"/>
      <c r="ARX155" s="277"/>
      <c r="ARY155" s="277"/>
      <c r="ARZ155" s="277"/>
      <c r="ASA155" s="277"/>
      <c r="ASB155" s="277"/>
      <c r="ASC155" s="277"/>
      <c r="ASD155" s="277"/>
      <c r="ASE155" s="277"/>
      <c r="ASF155" s="277"/>
      <c r="ASG155" s="277"/>
      <c r="ASH155" s="277"/>
      <c r="ASI155" s="277"/>
      <c r="ASJ155" s="277"/>
      <c r="ASK155" s="277"/>
      <c r="ASL155" s="277"/>
      <c r="ASM155" s="277"/>
      <c r="ASN155" s="277"/>
      <c r="ASO155" s="277"/>
      <c r="ASP155" s="277"/>
      <c r="ASQ155" s="277"/>
      <c r="ASR155" s="277"/>
      <c r="ASS155" s="277"/>
      <c r="AST155" s="277"/>
      <c r="ASU155" s="277"/>
      <c r="ASV155" s="277"/>
      <c r="ASW155" s="277"/>
      <c r="ASX155" s="277"/>
      <c r="ASY155" s="277"/>
      <c r="ASZ155" s="277"/>
      <c r="ATA155" s="277"/>
      <c r="ATB155" s="277"/>
      <c r="ATC155" s="277"/>
      <c r="ATD155" s="277"/>
      <c r="ATE155" s="277"/>
      <c r="ATF155" s="277"/>
      <c r="ATG155" s="277"/>
      <c r="ATH155" s="277"/>
      <c r="ATI155" s="277"/>
      <c r="ATJ155" s="277"/>
      <c r="ATK155" s="277"/>
      <c r="ATL155" s="277"/>
      <c r="ATM155" s="277"/>
      <c r="ATN155" s="277"/>
      <c r="ATO155" s="277"/>
      <c r="ATP155" s="277"/>
      <c r="ATQ155" s="277"/>
      <c r="ATR155" s="277"/>
      <c r="ATS155" s="277"/>
      <c r="ATT155" s="277"/>
      <c r="ATU155" s="277"/>
      <c r="ATV155" s="277"/>
      <c r="ATW155" s="277"/>
      <c r="ATX155" s="277"/>
      <c r="ATY155" s="277"/>
      <c r="ATZ155" s="277"/>
      <c r="AUA155" s="277"/>
      <c r="AUB155" s="277"/>
      <c r="AUC155" s="277"/>
      <c r="AUD155" s="277"/>
      <c r="AUE155" s="277"/>
      <c r="AUF155" s="277"/>
      <c r="AUG155" s="277"/>
      <c r="AUH155" s="277"/>
      <c r="AUI155" s="277"/>
      <c r="AUJ155" s="277"/>
      <c r="AUK155" s="277"/>
      <c r="AUL155" s="277"/>
      <c r="AUM155" s="277"/>
      <c r="AUN155" s="277"/>
      <c r="AUO155" s="277"/>
      <c r="AUP155" s="277"/>
      <c r="AUQ155" s="277"/>
      <c r="AUR155" s="277"/>
      <c r="AUS155" s="277"/>
      <c r="AUT155" s="277"/>
      <c r="AUU155" s="277"/>
      <c r="AUV155" s="277"/>
      <c r="AUW155" s="277"/>
      <c r="AUX155" s="277"/>
      <c r="AUY155" s="277"/>
      <c r="AUZ155" s="277"/>
      <c r="AVA155" s="277"/>
      <c r="AVB155" s="277"/>
      <c r="AVC155" s="277"/>
      <c r="AVD155" s="277"/>
      <c r="AVE155" s="277"/>
      <c r="AVF155" s="277"/>
      <c r="AVG155" s="277"/>
      <c r="AVH155" s="277"/>
      <c r="AVI155" s="277"/>
      <c r="AVJ155" s="277"/>
      <c r="AVK155" s="277"/>
      <c r="AVL155" s="277"/>
      <c r="AVM155" s="277"/>
      <c r="AVN155" s="277"/>
      <c r="AVO155" s="277"/>
      <c r="AVP155" s="277"/>
      <c r="AVQ155" s="277"/>
      <c r="AVR155" s="277"/>
      <c r="AVS155" s="277"/>
      <c r="AVT155" s="277"/>
      <c r="AVU155" s="277"/>
      <c r="AVV155" s="277"/>
      <c r="AVW155" s="277"/>
      <c r="AVX155" s="277"/>
      <c r="AVY155" s="277"/>
      <c r="AVZ155" s="277"/>
      <c r="AWA155" s="277"/>
      <c r="AWB155" s="277"/>
      <c r="AWC155" s="277"/>
      <c r="AWD155" s="277"/>
      <c r="AWE155" s="277"/>
      <c r="AWF155" s="277"/>
      <c r="AWG155" s="277"/>
      <c r="AWH155" s="277"/>
      <c r="AWI155" s="277"/>
      <c r="AWJ155" s="277"/>
      <c r="AWK155" s="277"/>
      <c r="AWL155" s="277"/>
      <c r="AWM155" s="277"/>
      <c r="AWN155" s="277"/>
      <c r="AWO155" s="277"/>
      <c r="AWP155" s="277"/>
      <c r="AWQ155" s="277"/>
      <c r="AWR155" s="277"/>
      <c r="AWS155" s="277"/>
      <c r="AWT155" s="277"/>
      <c r="AWU155" s="277"/>
      <c r="AWV155" s="277"/>
      <c r="AWW155" s="277"/>
      <c r="AWX155" s="277"/>
      <c r="AWY155" s="277"/>
      <c r="AWZ155" s="277"/>
      <c r="AXA155" s="277"/>
      <c r="AXB155" s="277"/>
      <c r="AXC155" s="277"/>
      <c r="AXD155" s="277"/>
      <c r="AXE155" s="277"/>
      <c r="AXF155" s="277"/>
      <c r="AXG155" s="277"/>
      <c r="AXH155" s="277"/>
      <c r="AXI155" s="277"/>
      <c r="AXJ155" s="277"/>
      <c r="AXK155" s="277"/>
      <c r="AXL155" s="277"/>
      <c r="AXM155" s="277"/>
      <c r="AXN155" s="277"/>
      <c r="AXO155" s="277"/>
      <c r="AXP155" s="277"/>
      <c r="AXQ155" s="277"/>
      <c r="AXR155" s="277"/>
      <c r="AXS155" s="277"/>
      <c r="AXT155" s="277"/>
      <c r="AXU155" s="277"/>
      <c r="AXV155" s="277"/>
      <c r="AXW155" s="277"/>
      <c r="AXX155" s="277"/>
      <c r="AXY155" s="277"/>
      <c r="AXZ155" s="277"/>
      <c r="AYA155" s="277"/>
      <c r="AYB155" s="277"/>
      <c r="AYC155" s="277"/>
      <c r="AYD155" s="277"/>
      <c r="AYE155" s="277"/>
      <c r="AYF155" s="277"/>
      <c r="AYG155" s="277"/>
      <c r="AYH155" s="277"/>
      <c r="AYI155" s="277"/>
      <c r="AYJ155" s="277"/>
      <c r="AYK155" s="277"/>
      <c r="AYL155" s="277"/>
      <c r="AYM155" s="277"/>
      <c r="AYN155" s="277"/>
      <c r="AYO155" s="277"/>
      <c r="AYP155" s="277"/>
      <c r="AYQ155" s="277"/>
      <c r="AYR155" s="277"/>
      <c r="AYS155" s="277"/>
      <c r="AYT155" s="277"/>
      <c r="AYU155" s="277"/>
      <c r="AYV155" s="277"/>
      <c r="AYW155" s="277"/>
      <c r="AYX155" s="277"/>
      <c r="AYY155" s="277"/>
      <c r="AYZ155" s="277"/>
      <c r="AZA155" s="277"/>
      <c r="AZB155" s="277"/>
      <c r="AZC155" s="277"/>
      <c r="AZD155" s="277"/>
      <c r="AZE155" s="277"/>
      <c r="AZF155" s="277"/>
      <c r="AZG155" s="277"/>
      <c r="AZH155" s="277"/>
      <c r="AZI155" s="277"/>
      <c r="AZJ155" s="277"/>
      <c r="AZK155" s="277"/>
      <c r="AZL155" s="277"/>
      <c r="AZM155" s="277"/>
      <c r="AZN155" s="277"/>
      <c r="AZO155" s="277"/>
      <c r="AZP155" s="277"/>
      <c r="AZQ155" s="277"/>
      <c r="AZR155" s="277"/>
      <c r="AZS155" s="277"/>
      <c r="AZT155" s="277"/>
      <c r="AZU155" s="277"/>
      <c r="AZV155" s="277"/>
      <c r="AZW155" s="277"/>
      <c r="AZX155" s="277"/>
      <c r="AZY155" s="277"/>
      <c r="AZZ155" s="277"/>
      <c r="BAA155" s="277"/>
      <c r="BAB155" s="277"/>
      <c r="BAC155" s="277"/>
      <c r="BAD155" s="277"/>
      <c r="BAE155" s="277"/>
      <c r="BAF155" s="277"/>
      <c r="BAG155" s="277"/>
      <c r="BAH155" s="277"/>
      <c r="BAI155" s="277"/>
      <c r="BAJ155" s="277"/>
      <c r="BAK155" s="277"/>
      <c r="BAL155" s="277"/>
      <c r="BAM155" s="277"/>
      <c r="BAN155" s="277"/>
      <c r="BAO155" s="277"/>
      <c r="BAP155" s="277"/>
      <c r="BAQ155" s="277"/>
      <c r="BAR155" s="277"/>
      <c r="BAS155" s="277"/>
      <c r="BAT155" s="277"/>
      <c r="BAU155" s="277"/>
      <c r="BAV155" s="277"/>
      <c r="BAW155" s="277"/>
      <c r="BAX155" s="277"/>
      <c r="BAY155" s="277"/>
      <c r="BAZ155" s="277"/>
      <c r="BBA155" s="277"/>
      <c r="BBB155" s="277"/>
      <c r="BBC155" s="277"/>
      <c r="BBD155" s="277"/>
      <c r="BBE155" s="277"/>
      <c r="BBF155" s="277"/>
      <c r="BBG155" s="277"/>
      <c r="BBH155" s="277"/>
      <c r="BBI155" s="277"/>
      <c r="BBJ155" s="277"/>
      <c r="BBK155" s="277"/>
      <c r="BBL155" s="277"/>
      <c r="BBM155" s="277"/>
      <c r="BBN155" s="277"/>
      <c r="BBO155" s="277"/>
      <c r="BBP155" s="277"/>
      <c r="BBQ155" s="277"/>
      <c r="BBR155" s="277"/>
      <c r="BBS155" s="277"/>
      <c r="BBT155" s="277"/>
      <c r="BBU155" s="277"/>
      <c r="BBV155" s="277"/>
      <c r="BBW155" s="277"/>
      <c r="BBX155" s="277"/>
      <c r="BBY155" s="277"/>
      <c r="BBZ155" s="277"/>
      <c r="BCA155" s="277"/>
      <c r="BCB155" s="277"/>
      <c r="BCC155" s="277"/>
      <c r="BCD155" s="277"/>
      <c r="BCE155" s="277"/>
      <c r="BCF155" s="277"/>
      <c r="BCG155" s="277"/>
      <c r="BCH155" s="277"/>
      <c r="BCI155" s="277"/>
      <c r="BCJ155" s="277"/>
      <c r="BCK155" s="277"/>
      <c r="BCL155" s="277"/>
      <c r="BCM155" s="277"/>
      <c r="BCN155" s="277"/>
      <c r="BCO155" s="277"/>
      <c r="BCP155" s="277"/>
      <c r="BCQ155" s="277"/>
      <c r="BCR155" s="277"/>
      <c r="BCS155" s="277"/>
      <c r="BCT155" s="277"/>
      <c r="BCU155" s="277"/>
      <c r="BCV155" s="277"/>
      <c r="BCW155" s="277"/>
      <c r="BCX155" s="277"/>
      <c r="BCY155" s="277"/>
      <c r="BCZ155" s="277"/>
      <c r="BDA155" s="277"/>
      <c r="BDB155" s="277"/>
      <c r="BDC155" s="277"/>
      <c r="BDD155" s="277"/>
      <c r="BDE155" s="277"/>
      <c r="BDF155" s="277"/>
      <c r="BDG155" s="277"/>
      <c r="BDH155" s="277"/>
      <c r="BDI155" s="277"/>
      <c r="BDJ155" s="277"/>
      <c r="BDK155" s="277"/>
      <c r="BDL155" s="277"/>
      <c r="BDM155" s="277"/>
      <c r="BDN155" s="277"/>
      <c r="BDO155" s="277"/>
      <c r="BDP155" s="277"/>
      <c r="BDQ155" s="277"/>
      <c r="BDR155" s="277"/>
      <c r="BDS155" s="277"/>
      <c r="BDT155" s="277"/>
      <c r="BDU155" s="277"/>
      <c r="BDV155" s="277"/>
      <c r="BDW155" s="277"/>
      <c r="BDX155" s="277"/>
      <c r="BDY155" s="277"/>
      <c r="BDZ155" s="277"/>
      <c r="BEA155" s="277"/>
      <c r="BEB155" s="277"/>
      <c r="BEC155" s="277"/>
      <c r="BED155" s="277"/>
      <c r="BEE155" s="277"/>
      <c r="BEF155" s="277"/>
      <c r="BEG155" s="277"/>
      <c r="BEH155" s="277"/>
      <c r="BEI155" s="277"/>
      <c r="BEJ155" s="277"/>
      <c r="BEK155" s="277"/>
      <c r="BEL155" s="277"/>
      <c r="BEM155" s="277"/>
      <c r="BEN155" s="277"/>
      <c r="BEO155" s="277"/>
      <c r="BEP155" s="277"/>
      <c r="BEQ155" s="277"/>
      <c r="BER155" s="277"/>
      <c r="BES155" s="277"/>
      <c r="BET155" s="277"/>
      <c r="BEU155" s="277"/>
      <c r="BEV155" s="277"/>
      <c r="BEW155" s="277"/>
      <c r="BEX155" s="277"/>
      <c r="BEY155" s="277"/>
      <c r="BEZ155" s="277"/>
      <c r="BFA155" s="277"/>
      <c r="BFB155" s="277"/>
      <c r="BFC155" s="277"/>
      <c r="BFD155" s="277"/>
      <c r="BFE155" s="277"/>
      <c r="BFF155" s="277"/>
      <c r="BFG155" s="277"/>
      <c r="BFH155" s="277"/>
      <c r="BFI155" s="277"/>
      <c r="BFJ155" s="277"/>
      <c r="BFK155" s="277"/>
      <c r="BFL155" s="277"/>
      <c r="BFM155" s="277"/>
      <c r="BFN155" s="277"/>
      <c r="BFO155" s="277"/>
      <c r="BFP155" s="277"/>
      <c r="BFQ155" s="277"/>
      <c r="BFR155" s="277"/>
      <c r="BFS155" s="277"/>
      <c r="BFT155" s="277"/>
      <c r="BFU155" s="277"/>
      <c r="BFV155" s="277"/>
      <c r="BFW155" s="277"/>
      <c r="BFX155" s="277"/>
      <c r="BFY155" s="277"/>
      <c r="BFZ155" s="277"/>
      <c r="BGA155" s="277"/>
      <c r="BGB155" s="277"/>
      <c r="BGC155" s="277"/>
      <c r="BGD155" s="277"/>
      <c r="BGE155" s="277"/>
      <c r="BGF155" s="277"/>
      <c r="BGG155" s="277"/>
      <c r="BGH155" s="277"/>
      <c r="BGI155" s="277"/>
      <c r="BGJ155" s="277"/>
      <c r="BGK155" s="277"/>
      <c r="BGL155" s="277"/>
      <c r="BGM155" s="277"/>
      <c r="BGN155" s="277"/>
      <c r="BGO155" s="277"/>
      <c r="BGP155" s="277"/>
      <c r="BGQ155" s="277"/>
      <c r="BGR155" s="277"/>
      <c r="BGS155" s="277"/>
      <c r="BGT155" s="277"/>
      <c r="BGU155" s="277"/>
      <c r="BGV155" s="277"/>
      <c r="BGW155" s="277"/>
      <c r="BGX155" s="277"/>
      <c r="BGY155" s="277"/>
      <c r="BGZ155" s="277"/>
      <c r="BHA155" s="277"/>
      <c r="BHB155" s="277"/>
      <c r="BHC155" s="277"/>
      <c r="BHD155" s="277"/>
      <c r="BHE155" s="277"/>
      <c r="BHF155" s="277"/>
      <c r="BHG155" s="277"/>
      <c r="BHH155" s="277"/>
      <c r="BHI155" s="277"/>
      <c r="BHJ155" s="277"/>
      <c r="BHK155" s="277"/>
      <c r="BHL155" s="277"/>
      <c r="BHM155" s="277"/>
      <c r="BHN155" s="277"/>
      <c r="BHO155" s="277"/>
      <c r="BHP155" s="277"/>
      <c r="BHQ155" s="277"/>
      <c r="BHR155" s="277"/>
      <c r="BHS155" s="277"/>
      <c r="BHT155" s="277"/>
      <c r="BHU155" s="277"/>
      <c r="BHV155" s="277"/>
      <c r="BHW155" s="277"/>
      <c r="BHX155" s="277"/>
      <c r="BHY155" s="277"/>
      <c r="BHZ155" s="277"/>
      <c r="BIA155" s="277"/>
      <c r="BIB155" s="277"/>
      <c r="BIC155" s="277"/>
      <c r="BID155" s="277"/>
      <c r="BIE155" s="277"/>
      <c r="BIF155" s="277"/>
      <c r="BIG155" s="277"/>
      <c r="BIH155" s="277"/>
      <c r="BII155" s="277"/>
      <c r="BIJ155" s="277"/>
      <c r="BIK155" s="277"/>
      <c r="BIL155" s="277"/>
      <c r="BIM155" s="277"/>
      <c r="BIN155" s="277"/>
      <c r="BIO155" s="277"/>
      <c r="BIP155" s="277"/>
      <c r="BIQ155" s="277"/>
      <c r="BIR155" s="277"/>
      <c r="BIS155" s="277"/>
      <c r="BIT155" s="277"/>
      <c r="BIU155" s="277"/>
      <c r="BIV155" s="277"/>
      <c r="BIW155" s="277"/>
      <c r="BIX155" s="277"/>
      <c r="BIY155" s="277"/>
      <c r="BIZ155" s="277"/>
      <c r="BJA155" s="277"/>
      <c r="BJB155" s="277"/>
      <c r="BJC155" s="277"/>
      <c r="BJD155" s="277"/>
      <c r="BJE155" s="277"/>
      <c r="BJF155" s="277"/>
      <c r="BJG155" s="277"/>
      <c r="BJH155" s="277"/>
      <c r="BJI155" s="277"/>
      <c r="BJJ155" s="277"/>
      <c r="BJK155" s="277"/>
      <c r="BJL155" s="277"/>
      <c r="BJM155" s="277"/>
      <c r="BJN155" s="277"/>
      <c r="BJO155" s="277"/>
      <c r="BJP155" s="277"/>
      <c r="BJQ155" s="277"/>
      <c r="BJR155" s="277"/>
      <c r="BJS155" s="277"/>
      <c r="BJT155" s="277"/>
      <c r="BJU155" s="277"/>
      <c r="BJV155" s="277"/>
      <c r="BJW155" s="277"/>
      <c r="BJX155" s="277"/>
      <c r="BJY155" s="277"/>
      <c r="BJZ155" s="277"/>
      <c r="BKA155" s="277"/>
      <c r="BKB155" s="277"/>
      <c r="BKC155" s="277"/>
      <c r="BKD155" s="277"/>
      <c r="BKE155" s="277"/>
      <c r="BKF155" s="277"/>
      <c r="BKG155" s="277"/>
      <c r="BKH155" s="277"/>
      <c r="BKI155" s="277"/>
      <c r="BKJ155" s="277"/>
      <c r="BKK155" s="277"/>
      <c r="BKL155" s="277"/>
      <c r="BKM155" s="277"/>
      <c r="BKN155" s="277"/>
      <c r="BKO155" s="277"/>
      <c r="BKP155" s="277"/>
      <c r="BKQ155" s="277"/>
      <c r="BKR155" s="277"/>
      <c r="BKS155" s="277"/>
      <c r="BKT155" s="277"/>
      <c r="BKU155" s="277"/>
      <c r="BKV155" s="277"/>
      <c r="BKW155" s="277"/>
      <c r="BKX155" s="277"/>
      <c r="BKY155" s="277"/>
      <c r="BKZ155" s="277"/>
      <c r="BLA155" s="277"/>
      <c r="BLB155" s="277"/>
      <c r="BLC155" s="277"/>
      <c r="BLD155" s="277"/>
      <c r="BLE155" s="277"/>
      <c r="BLF155" s="277"/>
      <c r="BLG155" s="277"/>
      <c r="BLH155" s="277"/>
      <c r="BLI155" s="277"/>
      <c r="BLJ155" s="277"/>
      <c r="BLK155" s="277"/>
      <c r="BLL155" s="277"/>
      <c r="BLM155" s="277"/>
      <c r="BLN155" s="277"/>
      <c r="BLO155" s="277"/>
      <c r="BLP155" s="277"/>
      <c r="BLQ155" s="277"/>
      <c r="BLR155" s="277"/>
      <c r="BLS155" s="277"/>
      <c r="BLT155" s="277"/>
      <c r="BLU155" s="277"/>
      <c r="BLV155" s="277"/>
      <c r="BLW155" s="277"/>
      <c r="BLX155" s="277"/>
      <c r="BLY155" s="277"/>
      <c r="BLZ155" s="277"/>
      <c r="BMA155" s="277"/>
      <c r="BMB155" s="277"/>
      <c r="BMC155" s="277"/>
      <c r="BMD155" s="277"/>
      <c r="BME155" s="277"/>
      <c r="BMF155" s="277"/>
      <c r="BMG155" s="277"/>
      <c r="BMH155" s="277"/>
      <c r="BMI155" s="277"/>
      <c r="BMJ155" s="277"/>
      <c r="BMK155" s="277"/>
      <c r="BML155" s="277"/>
      <c r="BMM155" s="277"/>
      <c r="BMN155" s="277"/>
      <c r="BMO155" s="277"/>
      <c r="BMP155" s="277"/>
      <c r="BMQ155" s="277"/>
      <c r="BMR155" s="277"/>
      <c r="BMS155" s="277"/>
      <c r="BMT155" s="277"/>
      <c r="BMU155" s="277"/>
      <c r="BMV155" s="277"/>
      <c r="BMW155" s="277"/>
      <c r="BMX155" s="277"/>
      <c r="BMY155" s="277"/>
      <c r="BMZ155" s="277"/>
      <c r="BNA155" s="277"/>
      <c r="BNB155" s="277"/>
      <c r="BNC155" s="277"/>
      <c r="BND155" s="277"/>
      <c r="BNE155" s="277"/>
      <c r="BNF155" s="277"/>
      <c r="BNG155" s="277"/>
      <c r="BNH155" s="277"/>
      <c r="BNI155" s="277"/>
      <c r="BNJ155" s="277"/>
      <c r="BNK155" s="277"/>
      <c r="BNL155" s="277"/>
      <c r="BNM155" s="277"/>
      <c r="BNN155" s="277"/>
      <c r="BNO155" s="277"/>
      <c r="BNP155" s="277"/>
      <c r="BNQ155" s="277"/>
      <c r="BNR155" s="277"/>
      <c r="BNS155" s="277"/>
      <c r="BNT155" s="277"/>
      <c r="BNU155" s="277"/>
      <c r="BNV155" s="277"/>
      <c r="BNW155" s="277"/>
      <c r="BNX155" s="277"/>
      <c r="BNY155" s="277"/>
      <c r="BNZ155" s="277"/>
      <c r="BOA155" s="277"/>
      <c r="BOB155" s="277"/>
      <c r="BOC155" s="277"/>
      <c r="BOD155" s="277"/>
      <c r="BOE155" s="277"/>
      <c r="BOF155" s="277"/>
      <c r="BOG155" s="277"/>
      <c r="BOH155" s="277"/>
      <c r="BOI155" s="277"/>
      <c r="BOJ155" s="277"/>
      <c r="BOK155" s="277"/>
      <c r="BOL155" s="277"/>
      <c r="BOM155" s="277"/>
      <c r="BON155" s="277"/>
      <c r="BOO155" s="277"/>
      <c r="BOP155" s="277"/>
      <c r="BOQ155" s="277"/>
      <c r="BOR155" s="277"/>
      <c r="BOS155" s="277"/>
      <c r="BOT155" s="277"/>
      <c r="BOU155" s="277"/>
      <c r="BOV155" s="277"/>
      <c r="BOW155" s="277"/>
      <c r="BOX155" s="277"/>
      <c r="BOY155" s="277"/>
      <c r="BOZ155" s="277"/>
      <c r="BPA155" s="277"/>
      <c r="BPB155" s="277"/>
      <c r="BPC155" s="277"/>
      <c r="BPD155" s="277"/>
      <c r="BPE155" s="277"/>
      <c r="BPF155" s="277"/>
      <c r="BPG155" s="277"/>
      <c r="BPH155" s="277"/>
      <c r="BPI155" s="277"/>
      <c r="BPJ155" s="277"/>
      <c r="BPK155" s="277"/>
      <c r="BPL155" s="277"/>
      <c r="BPM155" s="277"/>
      <c r="BPN155" s="277"/>
      <c r="BPO155" s="277"/>
      <c r="BPP155" s="277"/>
      <c r="BPQ155" s="277"/>
      <c r="BPR155" s="277"/>
      <c r="BPS155" s="277"/>
      <c r="BPT155" s="277"/>
      <c r="BPU155" s="277"/>
      <c r="BPV155" s="277"/>
      <c r="BPW155" s="277"/>
      <c r="BPX155" s="277"/>
      <c r="BPY155" s="277"/>
      <c r="BPZ155" s="277"/>
      <c r="BQA155" s="277"/>
      <c r="BQB155" s="277"/>
      <c r="BQC155" s="277"/>
      <c r="BQD155" s="277"/>
      <c r="BQE155" s="277"/>
      <c r="BQF155" s="277"/>
      <c r="BQG155" s="277"/>
      <c r="BQH155" s="277"/>
      <c r="BQI155" s="277"/>
      <c r="BQJ155" s="277"/>
      <c r="BQK155" s="277"/>
      <c r="BQL155" s="277"/>
      <c r="BQM155" s="277"/>
      <c r="BQN155" s="277"/>
      <c r="BQO155" s="277"/>
      <c r="BQP155" s="277"/>
      <c r="BQQ155" s="277"/>
      <c r="BQR155" s="277"/>
      <c r="BQS155" s="277"/>
      <c r="BQT155" s="277"/>
      <c r="BQU155" s="277"/>
      <c r="BQV155" s="277"/>
      <c r="BQW155" s="277"/>
      <c r="BQX155" s="277"/>
      <c r="BQY155" s="277"/>
      <c r="BQZ155" s="277"/>
      <c r="BRA155" s="277"/>
      <c r="BRB155" s="277"/>
      <c r="BRC155" s="277"/>
      <c r="BRD155" s="277"/>
      <c r="BRE155" s="277"/>
      <c r="BRF155" s="277"/>
      <c r="BRG155" s="277"/>
      <c r="BRH155" s="277"/>
      <c r="BRI155" s="277"/>
      <c r="BRJ155" s="277"/>
      <c r="BRK155" s="277"/>
      <c r="BRL155" s="277"/>
      <c r="BRM155" s="277"/>
      <c r="BRN155" s="277"/>
      <c r="BRO155" s="277"/>
      <c r="BRP155" s="277"/>
      <c r="BRQ155" s="277"/>
      <c r="BRR155" s="277"/>
      <c r="BRS155" s="277"/>
      <c r="BRT155" s="277"/>
      <c r="BRU155" s="277"/>
      <c r="BRV155" s="277"/>
      <c r="BRW155" s="277"/>
      <c r="BRX155" s="277"/>
      <c r="BRY155" s="277"/>
      <c r="BRZ155" s="277"/>
      <c r="BSA155" s="277"/>
      <c r="BSB155" s="277"/>
      <c r="BSC155" s="277"/>
      <c r="BSD155" s="277"/>
      <c r="BSE155" s="277"/>
      <c r="BSF155" s="277"/>
      <c r="BSG155" s="277"/>
      <c r="BSH155" s="277"/>
      <c r="BSI155" s="277"/>
      <c r="BSJ155" s="277"/>
      <c r="BSK155" s="277"/>
      <c r="BSL155" s="277"/>
      <c r="BSM155" s="277"/>
      <c r="BSN155" s="277"/>
      <c r="BSO155" s="277"/>
      <c r="BSP155" s="277"/>
      <c r="BSQ155" s="277"/>
      <c r="BSR155" s="277"/>
      <c r="BSS155" s="277"/>
      <c r="BST155" s="277"/>
      <c r="BSU155" s="277"/>
      <c r="BSV155" s="277"/>
      <c r="BSW155" s="277"/>
      <c r="BSX155" s="277"/>
      <c r="BSY155" s="277"/>
      <c r="BSZ155" s="277"/>
      <c r="BTA155" s="277"/>
      <c r="BTB155" s="277"/>
      <c r="BTC155" s="277"/>
      <c r="BTD155" s="277"/>
      <c r="BTE155" s="277"/>
      <c r="BTF155" s="277"/>
      <c r="BTG155" s="277"/>
      <c r="BTH155" s="277"/>
      <c r="BTI155" s="277"/>
      <c r="BTJ155" s="277"/>
      <c r="BTK155" s="277"/>
      <c r="BTL155" s="277"/>
      <c r="BTM155" s="277"/>
      <c r="BTN155" s="277"/>
      <c r="BTO155" s="277"/>
      <c r="BTP155" s="277"/>
      <c r="BTQ155" s="277"/>
      <c r="BTR155" s="277"/>
      <c r="BTS155" s="277"/>
      <c r="BTT155" s="277"/>
      <c r="BTU155" s="277"/>
      <c r="BTV155" s="277"/>
      <c r="BTW155" s="277"/>
      <c r="BTX155" s="277"/>
      <c r="BTY155" s="277"/>
      <c r="BTZ155" s="277"/>
      <c r="BUA155" s="277"/>
      <c r="BUB155" s="277"/>
      <c r="BUC155" s="277"/>
      <c r="BUD155" s="277"/>
      <c r="BUE155" s="277"/>
      <c r="BUF155" s="277"/>
      <c r="BUG155" s="277"/>
      <c r="BUH155" s="277"/>
      <c r="BUI155" s="277"/>
      <c r="BUJ155" s="277"/>
      <c r="BUK155" s="277"/>
      <c r="BUL155" s="277"/>
      <c r="BUM155" s="277"/>
      <c r="BUN155" s="277"/>
      <c r="BUO155" s="277"/>
      <c r="BUP155" s="277"/>
      <c r="BUQ155" s="277"/>
      <c r="BUR155" s="277"/>
      <c r="BUS155" s="277"/>
      <c r="BUT155" s="277"/>
      <c r="BUU155" s="277"/>
      <c r="BUV155" s="277"/>
      <c r="BUW155" s="277"/>
      <c r="BUX155" s="277"/>
      <c r="BUY155" s="277"/>
      <c r="BUZ155" s="277"/>
      <c r="BVA155" s="277"/>
      <c r="BVB155" s="277"/>
      <c r="BVC155" s="277"/>
      <c r="BVD155" s="277"/>
      <c r="BVE155" s="277"/>
      <c r="BVF155" s="277"/>
      <c r="BVG155" s="277"/>
      <c r="BVH155" s="277"/>
      <c r="BVI155" s="277"/>
      <c r="BVJ155" s="277"/>
      <c r="BVK155" s="277"/>
      <c r="BVL155" s="277"/>
      <c r="BVM155" s="277"/>
      <c r="BVN155" s="277"/>
      <c r="BVO155" s="277"/>
      <c r="BVP155" s="277"/>
      <c r="BVQ155" s="277"/>
      <c r="BVR155" s="277"/>
      <c r="BVS155" s="277"/>
      <c r="BVT155" s="277"/>
      <c r="BVU155" s="277"/>
      <c r="BVV155" s="277"/>
      <c r="BVW155" s="277"/>
      <c r="BVX155" s="277"/>
      <c r="BVY155" s="277"/>
      <c r="BVZ155" s="277"/>
      <c r="BWA155" s="277"/>
      <c r="BWB155" s="277"/>
      <c r="BWC155" s="277"/>
      <c r="BWD155" s="277"/>
      <c r="BWE155" s="277"/>
      <c r="BWF155" s="277"/>
      <c r="BWG155" s="277"/>
      <c r="BWH155" s="277"/>
      <c r="BWI155" s="277"/>
      <c r="BWJ155" s="277"/>
      <c r="BWK155" s="277"/>
      <c r="BWL155" s="277"/>
      <c r="BWM155" s="277"/>
      <c r="BWN155" s="277"/>
      <c r="BWO155" s="277"/>
      <c r="BWP155" s="277"/>
      <c r="BWQ155" s="277"/>
      <c r="BWR155" s="277"/>
      <c r="BWS155" s="277"/>
      <c r="BWT155" s="277"/>
      <c r="BWU155" s="277"/>
      <c r="BWV155" s="277"/>
      <c r="BWW155" s="277"/>
      <c r="BWX155" s="277"/>
      <c r="BWY155" s="277"/>
      <c r="BWZ155" s="277"/>
      <c r="BXA155" s="277"/>
      <c r="BXB155" s="277"/>
      <c r="BXC155" s="277"/>
      <c r="BXD155" s="277"/>
      <c r="BXE155" s="277"/>
      <c r="BXF155" s="277"/>
      <c r="BXG155" s="277"/>
      <c r="BXH155" s="277"/>
      <c r="BXI155" s="277"/>
      <c r="BXJ155" s="277"/>
      <c r="BXK155" s="277"/>
      <c r="BXL155" s="277"/>
      <c r="BXM155" s="277"/>
      <c r="BXN155" s="277"/>
      <c r="BXO155" s="277"/>
      <c r="BXP155" s="277"/>
      <c r="BXQ155" s="277"/>
      <c r="BXR155" s="277"/>
      <c r="BXS155" s="277"/>
      <c r="BXT155" s="277"/>
      <c r="BXU155" s="277"/>
      <c r="BXV155" s="277"/>
      <c r="BXW155" s="277"/>
      <c r="BXX155" s="277"/>
      <c r="BXY155" s="277"/>
      <c r="BXZ155" s="277"/>
      <c r="BYA155" s="277"/>
      <c r="BYB155" s="277"/>
      <c r="BYC155" s="277"/>
      <c r="BYD155" s="277"/>
      <c r="BYE155" s="277"/>
      <c r="BYF155" s="277"/>
      <c r="BYG155" s="277"/>
      <c r="BYH155" s="277"/>
      <c r="BYI155" s="277"/>
      <c r="BYJ155" s="277"/>
      <c r="BYK155" s="277"/>
      <c r="BYL155" s="277"/>
      <c r="BYM155" s="277"/>
      <c r="BYN155" s="277"/>
      <c r="BYO155" s="277"/>
      <c r="BYP155" s="277"/>
      <c r="BYQ155" s="277"/>
      <c r="BYR155" s="277"/>
      <c r="BYS155" s="277"/>
      <c r="BYT155" s="277"/>
      <c r="BYU155" s="277"/>
      <c r="BYV155" s="277"/>
      <c r="BYW155" s="277"/>
      <c r="BYX155" s="277"/>
      <c r="BYY155" s="277"/>
      <c r="BYZ155" s="277"/>
      <c r="BZA155" s="277"/>
      <c r="BZB155" s="277"/>
      <c r="BZC155" s="277"/>
      <c r="BZD155" s="277"/>
      <c r="BZE155" s="277"/>
      <c r="BZF155" s="277"/>
      <c r="BZG155" s="277"/>
      <c r="BZH155" s="277"/>
      <c r="BZI155" s="277"/>
      <c r="BZJ155" s="277"/>
      <c r="BZK155" s="277"/>
      <c r="BZL155" s="277"/>
      <c r="BZM155" s="277"/>
      <c r="BZN155" s="277"/>
      <c r="BZO155" s="277"/>
      <c r="BZP155" s="277"/>
      <c r="BZQ155" s="277"/>
      <c r="BZR155" s="277"/>
      <c r="BZS155" s="277"/>
      <c r="BZT155" s="277"/>
      <c r="BZU155" s="277"/>
      <c r="BZV155" s="277"/>
      <c r="BZW155" s="277"/>
      <c r="BZX155" s="277"/>
      <c r="BZY155" s="277"/>
      <c r="BZZ155" s="277"/>
      <c r="CAA155" s="277"/>
      <c r="CAB155" s="277"/>
      <c r="CAC155" s="277"/>
      <c r="CAD155" s="277"/>
      <c r="CAE155" s="277"/>
      <c r="CAF155" s="277"/>
      <c r="CAG155" s="277"/>
      <c r="CAH155" s="277"/>
      <c r="CAI155" s="277"/>
      <c r="CAJ155" s="277"/>
      <c r="CAK155" s="277"/>
      <c r="CAL155" s="277"/>
      <c r="CAM155" s="277"/>
      <c r="CAN155" s="277"/>
      <c r="CAO155" s="277"/>
      <c r="CAP155" s="277"/>
      <c r="CAQ155" s="277"/>
      <c r="CAR155" s="277"/>
      <c r="CAS155" s="277"/>
      <c r="CAT155" s="277"/>
      <c r="CAU155" s="277"/>
      <c r="CAV155" s="277"/>
      <c r="CAW155" s="277"/>
      <c r="CAX155" s="277"/>
      <c r="CAY155" s="277"/>
      <c r="CAZ155" s="277"/>
      <c r="CBA155" s="277"/>
      <c r="CBB155" s="277"/>
      <c r="CBC155" s="277"/>
      <c r="CBD155" s="277"/>
      <c r="CBE155" s="277"/>
      <c r="CBF155" s="277"/>
      <c r="CBG155" s="277"/>
      <c r="CBH155" s="277"/>
      <c r="CBI155" s="277"/>
      <c r="CBJ155" s="277"/>
      <c r="CBK155" s="277"/>
      <c r="CBL155" s="277"/>
      <c r="CBM155" s="277"/>
      <c r="CBN155" s="277"/>
      <c r="CBO155" s="277"/>
      <c r="CBP155" s="277"/>
      <c r="CBQ155" s="277"/>
      <c r="CBR155" s="277"/>
      <c r="CBS155" s="277"/>
      <c r="CBT155" s="277"/>
      <c r="CBU155" s="277"/>
      <c r="CBV155" s="277"/>
      <c r="CBW155" s="277"/>
      <c r="CBX155" s="277"/>
      <c r="CBY155" s="277"/>
      <c r="CBZ155" s="277"/>
      <c r="CCA155" s="277"/>
      <c r="CCB155" s="277"/>
      <c r="CCC155" s="277"/>
      <c r="CCD155" s="277"/>
      <c r="CCE155" s="277"/>
      <c r="CCF155" s="277"/>
      <c r="CCG155" s="277"/>
      <c r="CCH155" s="277"/>
      <c r="CCI155" s="277"/>
      <c r="CCJ155" s="277"/>
      <c r="CCK155" s="277"/>
      <c r="CCL155" s="277"/>
      <c r="CCM155" s="277"/>
      <c r="CCN155" s="277"/>
      <c r="CCO155" s="277"/>
      <c r="CCP155" s="277"/>
      <c r="CCQ155" s="277"/>
      <c r="CCR155" s="277"/>
      <c r="CCS155" s="277"/>
      <c r="CCT155" s="277"/>
      <c r="CCU155" s="277"/>
      <c r="CCV155" s="277"/>
      <c r="CCW155" s="277"/>
      <c r="CCX155" s="277"/>
      <c r="CCY155" s="277"/>
      <c r="CCZ155" s="277"/>
      <c r="CDA155" s="277"/>
      <c r="CDB155" s="277"/>
      <c r="CDC155" s="277"/>
      <c r="CDD155" s="277"/>
      <c r="CDE155" s="277"/>
      <c r="CDF155" s="277"/>
      <c r="CDG155" s="277"/>
      <c r="CDH155" s="277"/>
      <c r="CDI155" s="277"/>
      <c r="CDJ155" s="277"/>
      <c r="CDK155" s="277"/>
      <c r="CDL155" s="277"/>
      <c r="CDM155" s="277"/>
      <c r="CDN155" s="277"/>
      <c r="CDO155" s="277"/>
      <c r="CDP155" s="277"/>
      <c r="CDQ155" s="277"/>
      <c r="CDR155" s="277"/>
      <c r="CDS155" s="277"/>
      <c r="CDT155" s="277"/>
      <c r="CDU155" s="277"/>
      <c r="CDV155" s="277"/>
      <c r="CDW155" s="277"/>
      <c r="CDX155" s="277"/>
      <c r="CDY155" s="277"/>
      <c r="CDZ155" s="277"/>
      <c r="CEA155" s="277"/>
      <c r="CEB155" s="277"/>
      <c r="CEC155" s="277"/>
      <c r="CED155" s="277"/>
      <c r="CEE155" s="277"/>
      <c r="CEF155" s="277"/>
      <c r="CEG155" s="277"/>
      <c r="CEH155" s="277"/>
      <c r="CEI155" s="277"/>
      <c r="CEJ155" s="277"/>
      <c r="CEK155" s="277"/>
      <c r="CEL155" s="277"/>
      <c r="CEM155" s="277"/>
      <c r="CEN155" s="277"/>
      <c r="CEO155" s="277"/>
      <c r="CEP155" s="277"/>
      <c r="CEQ155" s="277"/>
      <c r="CER155" s="277"/>
      <c r="CES155" s="277"/>
      <c r="CET155" s="277"/>
      <c r="CEU155" s="277"/>
      <c r="CEV155" s="277"/>
      <c r="CEW155" s="277"/>
      <c r="CEX155" s="277"/>
      <c r="CEY155" s="277"/>
      <c r="CEZ155" s="277"/>
      <c r="CFA155" s="277"/>
      <c r="CFB155" s="277"/>
      <c r="CFC155" s="277"/>
      <c r="CFD155" s="277"/>
      <c r="CFE155" s="277"/>
      <c r="CFF155" s="277"/>
      <c r="CFG155" s="277"/>
      <c r="CFH155" s="277"/>
      <c r="CFI155" s="277"/>
      <c r="CFJ155" s="277"/>
      <c r="CFK155" s="277"/>
      <c r="CFL155" s="277"/>
      <c r="CFM155" s="277"/>
      <c r="CFN155" s="277"/>
      <c r="CFO155" s="277"/>
      <c r="CFP155" s="277"/>
      <c r="CFQ155" s="277"/>
      <c r="CFR155" s="277"/>
      <c r="CFS155" s="277"/>
      <c r="CFT155" s="277"/>
      <c r="CFU155" s="277"/>
      <c r="CFV155" s="277"/>
      <c r="CFW155" s="277"/>
      <c r="CFX155" s="277"/>
      <c r="CFY155" s="277"/>
      <c r="CFZ155" s="277"/>
      <c r="CGA155" s="277"/>
      <c r="CGB155" s="277"/>
      <c r="CGC155" s="277"/>
      <c r="CGD155" s="277"/>
      <c r="CGE155" s="277"/>
      <c r="CGF155" s="277"/>
      <c r="CGG155" s="277"/>
      <c r="CGH155" s="277"/>
      <c r="CGI155" s="277"/>
      <c r="CGJ155" s="277"/>
      <c r="CGK155" s="277"/>
      <c r="CGL155" s="277"/>
      <c r="CGM155" s="277"/>
      <c r="CGN155" s="277"/>
      <c r="CGO155" s="277"/>
      <c r="CGP155" s="277"/>
      <c r="CGQ155" s="277"/>
      <c r="CGR155" s="277"/>
      <c r="CGS155" s="277"/>
      <c r="CGT155" s="277"/>
      <c r="CGU155" s="277"/>
      <c r="CGV155" s="277"/>
      <c r="CGW155" s="277"/>
      <c r="CGX155" s="277"/>
      <c r="CGY155" s="277"/>
      <c r="CGZ155" s="277"/>
      <c r="CHA155" s="277"/>
      <c r="CHB155" s="277"/>
      <c r="CHC155" s="277"/>
      <c r="CHD155" s="277"/>
      <c r="CHE155" s="277"/>
      <c r="CHF155" s="277"/>
      <c r="CHG155" s="277"/>
      <c r="CHH155" s="277"/>
      <c r="CHI155" s="277"/>
      <c r="CHJ155" s="277"/>
      <c r="CHK155" s="277"/>
      <c r="CHL155" s="277"/>
      <c r="CHM155" s="277"/>
      <c r="CHN155" s="277"/>
      <c r="CHO155" s="277"/>
      <c r="CHP155" s="277"/>
      <c r="CHQ155" s="277"/>
      <c r="CHR155" s="277"/>
      <c r="CHS155" s="277"/>
      <c r="CHT155" s="277"/>
      <c r="CHU155" s="277"/>
      <c r="CHV155" s="277"/>
      <c r="CHW155" s="277"/>
      <c r="CHX155" s="277"/>
      <c r="CHY155" s="277"/>
      <c r="CHZ155" s="277"/>
      <c r="CIA155" s="277"/>
      <c r="CIB155" s="277"/>
      <c r="CIC155" s="277"/>
      <c r="CID155" s="277"/>
      <c r="CIE155" s="277"/>
      <c r="CIF155" s="277"/>
      <c r="CIG155" s="277"/>
      <c r="CIH155" s="277"/>
      <c r="CII155" s="277"/>
      <c r="CIJ155" s="277"/>
      <c r="CIK155" s="277"/>
      <c r="CIL155" s="277"/>
      <c r="CIM155" s="277"/>
      <c r="CIN155" s="277"/>
      <c r="CIO155" s="277"/>
      <c r="CIP155" s="277"/>
      <c r="CIQ155" s="277"/>
      <c r="CIR155" s="277"/>
      <c r="CIS155" s="277"/>
      <c r="CIT155" s="277"/>
      <c r="CIU155" s="277"/>
      <c r="CIV155" s="277"/>
      <c r="CIW155" s="277"/>
      <c r="CIX155" s="277"/>
      <c r="CIY155" s="277"/>
      <c r="CIZ155" s="277"/>
      <c r="CJA155" s="277"/>
      <c r="CJB155" s="277"/>
      <c r="CJC155" s="277"/>
      <c r="CJD155" s="277"/>
      <c r="CJE155" s="277"/>
      <c r="CJF155" s="277"/>
      <c r="CJG155" s="277"/>
      <c r="CJH155" s="277"/>
      <c r="CJI155" s="277"/>
      <c r="CJJ155" s="277"/>
      <c r="CJK155" s="277"/>
      <c r="CJL155" s="277"/>
      <c r="CJM155" s="277"/>
      <c r="CJN155" s="277"/>
      <c r="CJO155" s="277"/>
      <c r="CJP155" s="277"/>
      <c r="CJQ155" s="277"/>
      <c r="CJR155" s="277"/>
      <c r="CJS155" s="277"/>
      <c r="CJT155" s="277"/>
      <c r="CJU155" s="277"/>
      <c r="CJV155" s="277"/>
      <c r="CJW155" s="277"/>
      <c r="CJX155" s="277"/>
      <c r="CJY155" s="277"/>
      <c r="CJZ155" s="277"/>
      <c r="CKA155" s="277"/>
      <c r="CKB155" s="277"/>
      <c r="CKC155" s="277"/>
      <c r="CKD155" s="277"/>
      <c r="CKE155" s="277"/>
      <c r="CKF155" s="277"/>
      <c r="CKG155" s="277"/>
      <c r="CKH155" s="277"/>
      <c r="CKI155" s="277"/>
      <c r="CKJ155" s="277"/>
      <c r="CKK155" s="277"/>
      <c r="CKL155" s="277"/>
      <c r="CKM155" s="277"/>
      <c r="CKN155" s="277"/>
      <c r="CKO155" s="277"/>
      <c r="CKP155" s="277"/>
      <c r="CKQ155" s="277"/>
      <c r="CKR155" s="277"/>
      <c r="CKS155" s="277"/>
      <c r="CKT155" s="277"/>
      <c r="CKU155" s="277"/>
      <c r="CKV155" s="277"/>
      <c r="CKW155" s="277"/>
      <c r="CKX155" s="277"/>
      <c r="CKY155" s="277"/>
      <c r="CKZ155" s="277"/>
      <c r="CLA155" s="277"/>
      <c r="CLB155" s="277"/>
      <c r="CLC155" s="277"/>
      <c r="CLD155" s="277"/>
      <c r="CLE155" s="277"/>
      <c r="CLF155" s="277"/>
      <c r="CLG155" s="277"/>
      <c r="CLH155" s="277"/>
      <c r="CLI155" s="277"/>
      <c r="CLJ155" s="277"/>
      <c r="CLK155" s="277"/>
      <c r="CLL155" s="277"/>
      <c r="CLM155" s="277"/>
      <c r="CLN155" s="277"/>
      <c r="CLO155" s="277"/>
      <c r="CLP155" s="277"/>
      <c r="CLQ155" s="277"/>
      <c r="CLR155" s="277"/>
      <c r="CLS155" s="277"/>
      <c r="CLT155" s="277"/>
      <c r="CLU155" s="277"/>
      <c r="CLV155" s="277"/>
      <c r="CLW155" s="277"/>
      <c r="CLX155" s="277"/>
      <c r="CLY155" s="277"/>
      <c r="CLZ155" s="277"/>
      <c r="CMA155" s="277"/>
      <c r="CMB155" s="277"/>
      <c r="CMC155" s="277"/>
      <c r="CMD155" s="277"/>
      <c r="CME155" s="277"/>
      <c r="CMF155" s="277"/>
      <c r="CMG155" s="277"/>
      <c r="CMH155" s="277"/>
      <c r="CMI155" s="277"/>
      <c r="CMJ155" s="277"/>
      <c r="CMK155" s="277"/>
      <c r="CML155" s="277"/>
      <c r="CMM155" s="277"/>
      <c r="CMN155" s="277"/>
      <c r="CMO155" s="277"/>
      <c r="CMP155" s="277"/>
      <c r="CMQ155" s="277"/>
      <c r="CMR155" s="277"/>
      <c r="CMS155" s="277"/>
      <c r="CMT155" s="277"/>
      <c r="CMU155" s="277"/>
      <c r="CMV155" s="277"/>
      <c r="CMW155" s="277"/>
      <c r="CMX155" s="277"/>
      <c r="CMY155" s="277"/>
      <c r="CMZ155" s="277"/>
      <c r="CNA155" s="277"/>
      <c r="CNB155" s="277"/>
      <c r="CNC155" s="277"/>
      <c r="CND155" s="277"/>
      <c r="CNE155" s="277"/>
      <c r="CNF155" s="277"/>
      <c r="CNG155" s="277"/>
      <c r="CNH155" s="277"/>
      <c r="CNI155" s="277"/>
      <c r="CNJ155" s="277"/>
      <c r="CNK155" s="277"/>
      <c r="CNL155" s="277"/>
      <c r="CNM155" s="277"/>
      <c r="CNN155" s="277"/>
      <c r="CNO155" s="277"/>
      <c r="CNP155" s="277"/>
      <c r="CNQ155" s="277"/>
      <c r="CNR155" s="277"/>
      <c r="CNS155" s="277"/>
      <c r="CNT155" s="277"/>
      <c r="CNU155" s="277"/>
      <c r="CNV155" s="277"/>
      <c r="CNW155" s="277"/>
      <c r="CNX155" s="277"/>
      <c r="CNY155" s="277"/>
      <c r="CNZ155" s="277"/>
      <c r="COA155" s="277"/>
      <c r="COB155" s="277"/>
      <c r="COC155" s="277"/>
      <c r="COD155" s="277"/>
      <c r="COE155" s="277"/>
      <c r="COF155" s="277"/>
      <c r="COG155" s="277"/>
      <c r="COH155" s="277"/>
      <c r="COI155" s="277"/>
      <c r="COJ155" s="277"/>
      <c r="COK155" s="277"/>
      <c r="COL155" s="277"/>
      <c r="COM155" s="277"/>
      <c r="CON155" s="277"/>
      <c r="COO155" s="277"/>
      <c r="COP155" s="277"/>
      <c r="COQ155" s="277"/>
      <c r="COR155" s="277"/>
      <c r="COS155" s="277"/>
      <c r="COT155" s="277"/>
      <c r="COU155" s="277"/>
      <c r="COV155" s="277"/>
      <c r="COW155" s="277"/>
      <c r="COX155" s="277"/>
      <c r="COY155" s="277"/>
      <c r="COZ155" s="277"/>
      <c r="CPA155" s="277"/>
      <c r="CPB155" s="277"/>
      <c r="CPC155" s="277"/>
      <c r="CPD155" s="277"/>
      <c r="CPE155" s="277"/>
      <c r="CPF155" s="277"/>
      <c r="CPG155" s="277"/>
      <c r="CPH155" s="277"/>
      <c r="CPI155" s="277"/>
      <c r="CPJ155" s="277"/>
      <c r="CPK155" s="277"/>
      <c r="CPL155" s="277"/>
      <c r="CPM155" s="277"/>
      <c r="CPN155" s="277"/>
      <c r="CPO155" s="277"/>
      <c r="CPP155" s="277"/>
      <c r="CPQ155" s="277"/>
      <c r="CPR155" s="277"/>
      <c r="CPS155" s="277"/>
      <c r="CPT155" s="277"/>
      <c r="CPU155" s="277"/>
      <c r="CPV155" s="277"/>
      <c r="CPW155" s="277"/>
      <c r="CPX155" s="277"/>
      <c r="CPY155" s="277"/>
      <c r="CPZ155" s="277"/>
      <c r="CQA155" s="277"/>
      <c r="CQB155" s="277"/>
      <c r="CQC155" s="277"/>
      <c r="CQD155" s="277"/>
      <c r="CQE155" s="277"/>
      <c r="CQF155" s="277"/>
      <c r="CQG155" s="277"/>
      <c r="CQH155" s="277"/>
      <c r="CQI155" s="277"/>
      <c r="CQJ155" s="277"/>
      <c r="CQK155" s="277"/>
      <c r="CQL155" s="277"/>
      <c r="CQM155" s="277"/>
      <c r="CQN155" s="277"/>
      <c r="CQO155" s="277"/>
      <c r="CQP155" s="277"/>
      <c r="CQQ155" s="277"/>
      <c r="CQR155" s="277"/>
      <c r="CQS155" s="277"/>
      <c r="CQT155" s="277"/>
      <c r="CQU155" s="277"/>
      <c r="CQV155" s="277"/>
      <c r="CQW155" s="277"/>
      <c r="CQX155" s="277"/>
      <c r="CQY155" s="277"/>
      <c r="CQZ155" s="277"/>
      <c r="CRA155" s="277"/>
      <c r="CRB155" s="277"/>
      <c r="CRC155" s="277"/>
      <c r="CRD155" s="277"/>
      <c r="CRE155" s="277"/>
      <c r="CRF155" s="277"/>
      <c r="CRG155" s="277"/>
      <c r="CRH155" s="277"/>
      <c r="CRI155" s="277"/>
      <c r="CRJ155" s="277"/>
      <c r="CRK155" s="277"/>
      <c r="CRL155" s="277"/>
      <c r="CRM155" s="277"/>
      <c r="CRN155" s="277"/>
      <c r="CRO155" s="277"/>
      <c r="CRP155" s="277"/>
      <c r="CRQ155" s="277"/>
      <c r="CRR155" s="277"/>
      <c r="CRS155" s="277"/>
      <c r="CRT155" s="277"/>
      <c r="CRU155" s="277"/>
      <c r="CRV155" s="277"/>
      <c r="CRW155" s="277"/>
      <c r="CRX155" s="277"/>
      <c r="CRY155" s="277"/>
      <c r="CRZ155" s="277"/>
      <c r="CSA155" s="277"/>
      <c r="CSB155" s="277"/>
      <c r="CSC155" s="277"/>
      <c r="CSD155" s="277"/>
      <c r="CSE155" s="277"/>
      <c r="CSF155" s="277"/>
      <c r="CSG155" s="277"/>
      <c r="CSH155" s="277"/>
      <c r="CSI155" s="277"/>
      <c r="CSJ155" s="277"/>
      <c r="CSK155" s="277"/>
      <c r="CSL155" s="277"/>
      <c r="CSM155" s="277"/>
      <c r="CSN155" s="277"/>
      <c r="CSO155" s="277"/>
      <c r="CSP155" s="277"/>
      <c r="CSQ155" s="277"/>
      <c r="CSR155" s="277"/>
      <c r="CSS155" s="277"/>
      <c r="CST155" s="277"/>
      <c r="CSU155" s="277"/>
      <c r="CSV155" s="277"/>
      <c r="CSW155" s="277"/>
      <c r="CSX155" s="277"/>
      <c r="CSY155" s="277"/>
      <c r="CSZ155" s="277"/>
      <c r="CTA155" s="277"/>
      <c r="CTB155" s="277"/>
      <c r="CTC155" s="277"/>
      <c r="CTD155" s="277"/>
      <c r="CTE155" s="277"/>
      <c r="CTF155" s="277"/>
      <c r="CTG155" s="277"/>
      <c r="CTH155" s="277"/>
      <c r="CTI155" s="277"/>
      <c r="CTJ155" s="277"/>
      <c r="CTK155" s="277"/>
      <c r="CTL155" s="277"/>
      <c r="CTM155" s="277"/>
      <c r="CTN155" s="277"/>
      <c r="CTO155" s="277"/>
      <c r="CTP155" s="277"/>
      <c r="CTQ155" s="277"/>
      <c r="CTR155" s="277"/>
      <c r="CTS155" s="277"/>
      <c r="CTT155" s="277"/>
      <c r="CTU155" s="277"/>
      <c r="CTV155" s="277"/>
      <c r="CTW155" s="277"/>
      <c r="CTX155" s="277"/>
      <c r="CTY155" s="277"/>
      <c r="CTZ155" s="277"/>
      <c r="CUA155" s="277"/>
      <c r="CUB155" s="277"/>
      <c r="CUC155" s="277"/>
      <c r="CUD155" s="277"/>
      <c r="CUE155" s="277"/>
      <c r="CUF155" s="277"/>
      <c r="CUG155" s="277"/>
      <c r="CUH155" s="277"/>
      <c r="CUI155" s="277"/>
      <c r="CUJ155" s="277"/>
      <c r="CUK155" s="277"/>
      <c r="CUL155" s="277"/>
      <c r="CUM155" s="277"/>
      <c r="CUN155" s="277"/>
      <c r="CUO155" s="277"/>
      <c r="CUP155" s="277"/>
      <c r="CUQ155" s="277"/>
      <c r="CUR155" s="277"/>
      <c r="CUS155" s="277"/>
      <c r="CUT155" s="277"/>
      <c r="CUU155" s="277"/>
      <c r="CUV155" s="277"/>
      <c r="CUW155" s="277"/>
      <c r="CUX155" s="277"/>
      <c r="CUY155" s="277"/>
      <c r="CUZ155" s="277"/>
      <c r="CVA155" s="277"/>
      <c r="CVB155" s="277"/>
      <c r="CVC155" s="277"/>
      <c r="CVD155" s="277"/>
      <c r="CVE155" s="277"/>
      <c r="CVF155" s="277"/>
      <c r="CVG155" s="277"/>
      <c r="CVH155" s="277"/>
      <c r="CVI155" s="277"/>
      <c r="CVJ155" s="277"/>
      <c r="CVK155" s="277"/>
      <c r="CVL155" s="277"/>
      <c r="CVM155" s="277"/>
      <c r="CVN155" s="277"/>
      <c r="CVO155" s="277"/>
      <c r="CVP155" s="277"/>
      <c r="CVQ155" s="277"/>
      <c r="CVR155" s="277"/>
      <c r="CVS155" s="277"/>
      <c r="CVT155" s="277"/>
      <c r="CVU155" s="277"/>
      <c r="CVV155" s="277"/>
      <c r="CVW155" s="277"/>
      <c r="CVX155" s="277"/>
      <c r="CVY155" s="277"/>
      <c r="CVZ155" s="277"/>
      <c r="CWA155" s="277"/>
      <c r="CWB155" s="277"/>
      <c r="CWC155" s="277"/>
      <c r="CWD155" s="277"/>
      <c r="CWE155" s="277"/>
      <c r="CWF155" s="277"/>
      <c r="CWG155" s="277"/>
      <c r="CWH155" s="277"/>
      <c r="CWI155" s="277"/>
      <c r="CWJ155" s="277"/>
      <c r="CWK155" s="277"/>
      <c r="CWL155" s="277"/>
      <c r="CWM155" s="277"/>
      <c r="CWN155" s="277"/>
      <c r="CWO155" s="277"/>
      <c r="CWP155" s="277"/>
      <c r="CWQ155" s="277"/>
      <c r="CWR155" s="277"/>
      <c r="CWS155" s="277"/>
      <c r="CWT155" s="277"/>
      <c r="CWU155" s="277"/>
      <c r="CWV155" s="277"/>
      <c r="CWW155" s="277"/>
      <c r="CWX155" s="277"/>
      <c r="CWY155" s="277"/>
      <c r="CWZ155" s="277"/>
      <c r="CXA155" s="277"/>
      <c r="CXB155" s="277"/>
      <c r="CXC155" s="277"/>
      <c r="CXD155" s="277"/>
      <c r="CXE155" s="277"/>
      <c r="CXF155" s="277"/>
      <c r="CXG155" s="277"/>
      <c r="CXH155" s="277"/>
      <c r="CXI155" s="277"/>
      <c r="CXJ155" s="277"/>
      <c r="CXK155" s="277"/>
      <c r="CXL155" s="277"/>
      <c r="CXM155" s="277"/>
      <c r="CXN155" s="277"/>
      <c r="CXO155" s="277"/>
      <c r="CXP155" s="277"/>
      <c r="CXQ155" s="277"/>
      <c r="CXR155" s="277"/>
      <c r="CXS155" s="277"/>
      <c r="CXT155" s="277"/>
      <c r="CXU155" s="277"/>
      <c r="CXV155" s="277"/>
      <c r="CXW155" s="277"/>
      <c r="CXX155" s="277"/>
      <c r="CXY155" s="277"/>
      <c r="CXZ155" s="277"/>
      <c r="CYA155" s="277"/>
      <c r="CYB155" s="277"/>
      <c r="CYC155" s="277"/>
      <c r="CYD155" s="277"/>
      <c r="CYE155" s="277"/>
      <c r="CYF155" s="277"/>
      <c r="CYG155" s="277"/>
      <c r="CYH155" s="277"/>
      <c r="CYI155" s="277"/>
      <c r="CYJ155" s="277"/>
      <c r="CYK155" s="277"/>
      <c r="CYL155" s="277"/>
      <c r="CYM155" s="277"/>
      <c r="CYN155" s="277"/>
      <c r="CYO155" s="277"/>
      <c r="CYP155" s="277"/>
      <c r="CYQ155" s="277"/>
      <c r="CYR155" s="277"/>
      <c r="CYS155" s="277"/>
      <c r="CYT155" s="277"/>
      <c r="CYU155" s="277"/>
      <c r="CYV155" s="277"/>
      <c r="CYW155" s="277"/>
      <c r="CYX155" s="277"/>
      <c r="CYY155" s="277"/>
      <c r="CYZ155" s="277"/>
      <c r="CZA155" s="277"/>
      <c r="CZB155" s="277"/>
      <c r="CZC155" s="277"/>
      <c r="CZD155" s="277"/>
      <c r="CZE155" s="277"/>
      <c r="CZF155" s="277"/>
      <c r="CZG155" s="277"/>
      <c r="CZH155" s="277"/>
      <c r="CZI155" s="277"/>
      <c r="CZJ155" s="277"/>
      <c r="CZK155" s="277"/>
      <c r="CZL155" s="277"/>
      <c r="CZM155" s="277"/>
      <c r="CZN155" s="277"/>
      <c r="CZO155" s="277"/>
      <c r="CZP155" s="277"/>
      <c r="CZQ155" s="277"/>
      <c r="CZR155" s="277"/>
      <c r="CZS155" s="277"/>
      <c r="CZT155" s="277"/>
      <c r="CZU155" s="277"/>
      <c r="CZV155" s="277"/>
      <c r="CZW155" s="277"/>
      <c r="CZX155" s="277"/>
      <c r="CZY155" s="277"/>
      <c r="CZZ155" s="277"/>
      <c r="DAA155" s="277"/>
      <c r="DAB155" s="277"/>
      <c r="DAC155" s="277"/>
      <c r="DAD155" s="277"/>
      <c r="DAE155" s="277"/>
      <c r="DAF155" s="277"/>
      <c r="DAG155" s="277"/>
      <c r="DAH155" s="277"/>
      <c r="DAI155" s="277"/>
      <c r="DAJ155" s="277"/>
      <c r="DAK155" s="277"/>
      <c r="DAL155" s="277"/>
      <c r="DAM155" s="277"/>
      <c r="DAN155" s="277"/>
      <c r="DAO155" s="277"/>
      <c r="DAP155" s="277"/>
      <c r="DAQ155" s="277"/>
      <c r="DAR155" s="277"/>
      <c r="DAS155" s="277"/>
      <c r="DAT155" s="277"/>
      <c r="DAU155" s="277"/>
      <c r="DAV155" s="277"/>
      <c r="DAW155" s="277"/>
      <c r="DAX155" s="277"/>
      <c r="DAY155" s="277"/>
      <c r="DAZ155" s="277"/>
      <c r="DBA155" s="277"/>
      <c r="DBB155" s="277"/>
      <c r="DBC155" s="277"/>
      <c r="DBD155" s="277"/>
      <c r="DBE155" s="277"/>
      <c r="DBF155" s="277"/>
      <c r="DBG155" s="277"/>
      <c r="DBH155" s="277"/>
      <c r="DBI155" s="277"/>
      <c r="DBJ155" s="277"/>
      <c r="DBK155" s="277"/>
      <c r="DBL155" s="277"/>
      <c r="DBM155" s="277"/>
      <c r="DBN155" s="277"/>
      <c r="DBO155" s="277"/>
      <c r="DBP155" s="277"/>
      <c r="DBQ155" s="277"/>
      <c r="DBR155" s="277"/>
      <c r="DBS155" s="277"/>
      <c r="DBT155" s="277"/>
      <c r="DBU155" s="277"/>
      <c r="DBV155" s="277"/>
      <c r="DBW155" s="277"/>
      <c r="DBX155" s="277"/>
      <c r="DBY155" s="277"/>
      <c r="DBZ155" s="277"/>
      <c r="DCA155" s="277"/>
      <c r="DCB155" s="277"/>
      <c r="DCC155" s="277"/>
      <c r="DCD155" s="277"/>
      <c r="DCE155" s="277"/>
      <c r="DCF155" s="277"/>
      <c r="DCG155" s="277"/>
      <c r="DCH155" s="277"/>
      <c r="DCI155" s="277"/>
      <c r="DCJ155" s="277"/>
      <c r="DCK155" s="277"/>
      <c r="DCL155" s="277"/>
      <c r="DCM155" s="277"/>
      <c r="DCN155" s="277"/>
      <c r="DCO155" s="277"/>
      <c r="DCP155" s="277"/>
      <c r="DCQ155" s="277"/>
      <c r="DCR155" s="277"/>
      <c r="DCS155" s="277"/>
      <c r="DCT155" s="277"/>
      <c r="DCU155" s="277"/>
      <c r="DCV155" s="277"/>
      <c r="DCW155" s="277"/>
      <c r="DCX155" s="277"/>
      <c r="DCY155" s="277"/>
      <c r="DCZ155" s="277"/>
      <c r="DDA155" s="277"/>
      <c r="DDB155" s="277"/>
      <c r="DDC155" s="277"/>
      <c r="DDD155" s="277"/>
      <c r="DDE155" s="277"/>
      <c r="DDF155" s="277"/>
      <c r="DDG155" s="277"/>
      <c r="DDH155" s="277"/>
      <c r="DDI155" s="277"/>
      <c r="DDJ155" s="277"/>
      <c r="DDK155" s="277"/>
      <c r="DDL155" s="277"/>
      <c r="DDM155" s="277"/>
      <c r="DDN155" s="277"/>
      <c r="DDO155" s="277"/>
      <c r="DDP155" s="277"/>
      <c r="DDQ155" s="277"/>
      <c r="DDR155" s="277"/>
      <c r="DDS155" s="277"/>
      <c r="DDT155" s="277"/>
      <c r="DDU155" s="277"/>
      <c r="DDV155" s="277"/>
      <c r="DDW155" s="277"/>
      <c r="DDX155" s="277"/>
      <c r="DDY155" s="277"/>
      <c r="DDZ155" s="277"/>
      <c r="DEA155" s="277"/>
      <c r="DEB155" s="277"/>
      <c r="DEC155" s="277"/>
      <c r="DED155" s="277"/>
      <c r="DEE155" s="277"/>
      <c r="DEF155" s="277"/>
      <c r="DEG155" s="277"/>
      <c r="DEH155" s="277"/>
      <c r="DEI155" s="277"/>
      <c r="DEJ155" s="277"/>
      <c r="DEK155" s="277"/>
      <c r="DEL155" s="277"/>
      <c r="DEM155" s="277"/>
      <c r="DEN155" s="277"/>
      <c r="DEO155" s="277"/>
      <c r="DEP155" s="277"/>
      <c r="DEQ155" s="277"/>
      <c r="DER155" s="277"/>
      <c r="DES155" s="277"/>
      <c r="DET155" s="277"/>
      <c r="DEU155" s="277"/>
      <c r="DEV155" s="277"/>
      <c r="DEW155" s="277"/>
      <c r="DEX155" s="277"/>
      <c r="DEY155" s="277"/>
      <c r="DEZ155" s="277"/>
      <c r="DFA155" s="277"/>
      <c r="DFB155" s="277"/>
      <c r="DFC155" s="277"/>
      <c r="DFD155" s="277"/>
      <c r="DFE155" s="277"/>
      <c r="DFF155" s="277"/>
      <c r="DFG155" s="277"/>
      <c r="DFH155" s="277"/>
      <c r="DFI155" s="277"/>
      <c r="DFJ155" s="277"/>
      <c r="DFK155" s="277"/>
      <c r="DFL155" s="277"/>
      <c r="DFM155" s="277"/>
      <c r="DFN155" s="277"/>
      <c r="DFO155" s="277"/>
      <c r="DFP155" s="277"/>
      <c r="DFQ155" s="277"/>
      <c r="DFR155" s="277"/>
      <c r="DFS155" s="277"/>
      <c r="DFT155" s="277"/>
      <c r="DFU155" s="277"/>
      <c r="DFV155" s="277"/>
      <c r="DFW155" s="277"/>
      <c r="DFX155" s="277"/>
      <c r="DFY155" s="277"/>
      <c r="DFZ155" s="277"/>
      <c r="DGA155" s="277"/>
      <c r="DGB155" s="277"/>
      <c r="DGC155" s="277"/>
      <c r="DGD155" s="277"/>
      <c r="DGE155" s="277"/>
      <c r="DGF155" s="277"/>
      <c r="DGG155" s="277"/>
      <c r="DGH155" s="277"/>
      <c r="DGI155" s="277"/>
      <c r="DGJ155" s="277"/>
      <c r="DGK155" s="277"/>
      <c r="DGL155" s="277"/>
      <c r="DGM155" s="277"/>
      <c r="DGN155" s="277"/>
      <c r="DGO155" s="277"/>
      <c r="DGP155" s="277"/>
      <c r="DGQ155" s="277"/>
      <c r="DGR155" s="277"/>
      <c r="DGS155" s="277"/>
      <c r="DGT155" s="277"/>
      <c r="DGU155" s="277"/>
      <c r="DGV155" s="277"/>
      <c r="DGW155" s="277"/>
      <c r="DGX155" s="277"/>
      <c r="DGY155" s="277"/>
      <c r="DGZ155" s="277"/>
      <c r="DHA155" s="277"/>
      <c r="DHB155" s="277"/>
      <c r="DHC155" s="277"/>
      <c r="DHD155" s="277"/>
      <c r="DHE155" s="277"/>
      <c r="DHF155" s="277"/>
      <c r="DHG155" s="277"/>
      <c r="DHH155" s="277"/>
      <c r="DHI155" s="277"/>
      <c r="DHJ155" s="277"/>
      <c r="DHK155" s="277"/>
      <c r="DHL155" s="277"/>
      <c r="DHM155" s="277"/>
      <c r="DHN155" s="277"/>
      <c r="DHO155" s="277"/>
      <c r="DHP155" s="277"/>
      <c r="DHQ155" s="277"/>
      <c r="DHR155" s="277"/>
      <c r="DHS155" s="277"/>
      <c r="DHT155" s="277"/>
      <c r="DHU155" s="277"/>
      <c r="DHV155" s="277"/>
      <c r="DHW155" s="277"/>
      <c r="DHX155" s="277"/>
      <c r="DHY155" s="277"/>
      <c r="DHZ155" s="277"/>
      <c r="DIA155" s="277"/>
      <c r="DIB155" s="277"/>
      <c r="DIC155" s="277"/>
      <c r="DID155" s="277"/>
      <c r="DIE155" s="277"/>
      <c r="DIF155" s="277"/>
      <c r="DIG155" s="277"/>
      <c r="DIH155" s="277"/>
      <c r="DII155" s="277"/>
      <c r="DIJ155" s="277"/>
      <c r="DIK155" s="277"/>
      <c r="DIL155" s="277"/>
      <c r="DIM155" s="277"/>
      <c r="DIN155" s="277"/>
      <c r="DIO155" s="277"/>
      <c r="DIP155" s="277"/>
      <c r="DIQ155" s="277"/>
      <c r="DIR155" s="277"/>
      <c r="DIS155" s="277"/>
      <c r="DIT155" s="277"/>
      <c r="DIU155" s="277"/>
      <c r="DIV155" s="277"/>
      <c r="DIW155" s="277"/>
      <c r="DIX155" s="277"/>
      <c r="DIY155" s="277"/>
      <c r="DIZ155" s="277"/>
      <c r="DJA155" s="277"/>
      <c r="DJB155" s="277"/>
      <c r="DJC155" s="277"/>
      <c r="DJD155" s="277"/>
      <c r="DJE155" s="277"/>
      <c r="DJF155" s="277"/>
      <c r="DJG155" s="277"/>
      <c r="DJH155" s="277"/>
      <c r="DJI155" s="277"/>
      <c r="DJJ155" s="277"/>
      <c r="DJK155" s="277"/>
      <c r="DJL155" s="277"/>
      <c r="DJM155" s="277"/>
      <c r="DJN155" s="277"/>
      <c r="DJO155" s="277"/>
      <c r="DJP155" s="277"/>
      <c r="DJQ155" s="277"/>
      <c r="DJR155" s="277"/>
      <c r="DJS155" s="277"/>
      <c r="DJT155" s="277"/>
      <c r="DJU155" s="277"/>
      <c r="DJV155" s="277"/>
      <c r="DJW155" s="277"/>
      <c r="DJX155" s="277"/>
      <c r="DJY155" s="277"/>
      <c r="DJZ155" s="277"/>
      <c r="DKA155" s="277"/>
      <c r="DKB155" s="277"/>
      <c r="DKC155" s="277"/>
      <c r="DKD155" s="277"/>
      <c r="DKE155" s="277"/>
      <c r="DKF155" s="277"/>
      <c r="DKG155" s="277"/>
      <c r="DKH155" s="277"/>
      <c r="DKI155" s="277"/>
      <c r="DKJ155" s="277"/>
      <c r="DKK155" s="277"/>
      <c r="DKL155" s="277"/>
      <c r="DKM155" s="277"/>
      <c r="DKN155" s="277"/>
      <c r="DKO155" s="277"/>
      <c r="DKP155" s="277"/>
      <c r="DKQ155" s="277"/>
      <c r="DKR155" s="277"/>
      <c r="DKS155" s="277"/>
      <c r="DKT155" s="277"/>
      <c r="DKU155" s="277"/>
      <c r="DKV155" s="277"/>
      <c r="DKW155" s="277"/>
      <c r="DKX155" s="277"/>
      <c r="DKY155" s="277"/>
      <c r="DKZ155" s="277"/>
      <c r="DLA155" s="277"/>
      <c r="DLB155" s="277"/>
      <c r="DLC155" s="277"/>
      <c r="DLD155" s="277"/>
      <c r="DLE155" s="277"/>
      <c r="DLF155" s="277"/>
      <c r="DLG155" s="277"/>
      <c r="DLH155" s="277"/>
      <c r="DLI155" s="277"/>
      <c r="DLJ155" s="277"/>
      <c r="DLK155" s="277"/>
      <c r="DLL155" s="277"/>
      <c r="DLM155" s="277"/>
      <c r="DLN155" s="277"/>
      <c r="DLO155" s="277"/>
      <c r="DLP155" s="277"/>
      <c r="DLQ155" s="277"/>
      <c r="DLR155" s="277"/>
      <c r="DLS155" s="277"/>
      <c r="DLT155" s="277"/>
      <c r="DLU155" s="277"/>
      <c r="DLV155" s="277"/>
      <c r="DLW155" s="277"/>
      <c r="DLX155" s="277"/>
      <c r="DLY155" s="277"/>
      <c r="DLZ155" s="277"/>
      <c r="DMA155" s="277"/>
      <c r="DMB155" s="277"/>
      <c r="DMC155" s="277"/>
      <c r="DMD155" s="277"/>
      <c r="DME155" s="277"/>
      <c r="DMF155" s="277"/>
      <c r="DMG155" s="277"/>
      <c r="DMH155" s="277"/>
      <c r="DMI155" s="277"/>
      <c r="DMJ155" s="277"/>
      <c r="DMK155" s="277"/>
      <c r="DML155" s="277"/>
      <c r="DMM155" s="277"/>
      <c r="DMN155" s="277"/>
      <c r="DMO155" s="277"/>
      <c r="DMP155" s="277"/>
      <c r="DMQ155" s="277"/>
      <c r="DMR155" s="277"/>
      <c r="DMS155" s="277"/>
      <c r="DMT155" s="277"/>
      <c r="DMU155" s="277"/>
      <c r="DMV155" s="277"/>
      <c r="DMW155" s="277"/>
      <c r="DMX155" s="277"/>
      <c r="DMY155" s="277"/>
      <c r="DMZ155" s="277"/>
      <c r="DNA155" s="277"/>
      <c r="DNB155" s="277"/>
      <c r="DNC155" s="277"/>
      <c r="DND155" s="277"/>
      <c r="DNE155" s="277"/>
      <c r="DNF155" s="277"/>
      <c r="DNG155" s="277"/>
      <c r="DNH155" s="277"/>
      <c r="DNI155" s="277"/>
      <c r="DNJ155" s="277"/>
      <c r="DNK155" s="277"/>
      <c r="DNL155" s="277"/>
      <c r="DNM155" s="277"/>
      <c r="DNN155" s="277"/>
      <c r="DNO155" s="277"/>
      <c r="DNP155" s="277"/>
      <c r="DNQ155" s="277"/>
      <c r="DNR155" s="277"/>
      <c r="DNS155" s="277"/>
      <c r="DNT155" s="277"/>
      <c r="DNU155" s="277"/>
      <c r="DNV155" s="277"/>
      <c r="DNW155" s="277"/>
      <c r="DNX155" s="277"/>
      <c r="DNY155" s="277"/>
      <c r="DNZ155" s="277"/>
      <c r="DOA155" s="277"/>
      <c r="DOB155" s="277"/>
      <c r="DOC155" s="277"/>
      <c r="DOD155" s="277"/>
      <c r="DOE155" s="277"/>
      <c r="DOF155" s="277"/>
      <c r="DOG155" s="277"/>
      <c r="DOH155" s="277"/>
      <c r="DOI155" s="277"/>
      <c r="DOJ155" s="277"/>
      <c r="DOK155" s="277"/>
      <c r="DOL155" s="277"/>
      <c r="DOM155" s="277"/>
      <c r="DON155" s="277"/>
      <c r="DOO155" s="277"/>
      <c r="DOP155" s="277"/>
      <c r="DOQ155" s="277"/>
      <c r="DOR155" s="277"/>
      <c r="DOS155" s="277"/>
      <c r="DOT155" s="277"/>
      <c r="DOU155" s="277"/>
      <c r="DOV155" s="277"/>
      <c r="DOW155" s="277"/>
      <c r="DOX155" s="277"/>
      <c r="DOY155" s="277"/>
      <c r="DOZ155" s="277"/>
      <c r="DPA155" s="277"/>
      <c r="DPB155" s="277"/>
      <c r="DPC155" s="277"/>
      <c r="DPD155" s="277"/>
      <c r="DPE155" s="277"/>
      <c r="DPF155" s="277"/>
      <c r="DPG155" s="277"/>
      <c r="DPH155" s="277"/>
      <c r="DPI155" s="277"/>
      <c r="DPJ155" s="277"/>
      <c r="DPK155" s="277"/>
      <c r="DPL155" s="277"/>
      <c r="DPM155" s="277"/>
      <c r="DPN155" s="277"/>
      <c r="DPO155" s="277"/>
      <c r="DPP155" s="277"/>
      <c r="DPQ155" s="277"/>
      <c r="DPR155" s="277"/>
      <c r="DPS155" s="277"/>
      <c r="DPT155" s="277"/>
      <c r="DPU155" s="277"/>
      <c r="DPV155" s="277"/>
      <c r="DPW155" s="277"/>
      <c r="DPX155" s="277"/>
      <c r="DPY155" s="277"/>
      <c r="DPZ155" s="277"/>
      <c r="DQA155" s="277"/>
      <c r="DQB155" s="277"/>
      <c r="DQC155" s="277"/>
      <c r="DQD155" s="277"/>
      <c r="DQE155" s="277"/>
      <c r="DQF155" s="277"/>
      <c r="DQG155" s="277"/>
      <c r="DQH155" s="277"/>
      <c r="DQI155" s="277"/>
      <c r="DQJ155" s="277"/>
      <c r="DQK155" s="277"/>
      <c r="DQL155" s="277"/>
      <c r="DQM155" s="277"/>
      <c r="DQN155" s="277"/>
      <c r="DQO155" s="277"/>
      <c r="DQP155" s="277"/>
      <c r="DQQ155" s="277"/>
      <c r="DQR155" s="277"/>
      <c r="DQS155" s="277"/>
      <c r="DQT155" s="277"/>
      <c r="DQU155" s="277"/>
      <c r="DQV155" s="277"/>
      <c r="DQW155" s="277"/>
      <c r="DQX155" s="277"/>
      <c r="DQY155" s="277"/>
      <c r="DQZ155" s="277"/>
      <c r="DRA155" s="277"/>
      <c r="DRB155" s="277"/>
      <c r="DRC155" s="277"/>
      <c r="DRD155" s="277"/>
      <c r="DRE155" s="277"/>
      <c r="DRF155" s="277"/>
      <c r="DRG155" s="277"/>
      <c r="DRH155" s="277"/>
      <c r="DRI155" s="277"/>
      <c r="DRJ155" s="277"/>
      <c r="DRK155" s="277"/>
      <c r="DRL155" s="277"/>
      <c r="DRM155" s="277"/>
      <c r="DRN155" s="277"/>
      <c r="DRO155" s="277"/>
      <c r="DRP155" s="277"/>
      <c r="DRQ155" s="277"/>
      <c r="DRR155" s="277"/>
      <c r="DRS155" s="277"/>
      <c r="DRT155" s="277"/>
      <c r="DRU155" s="277"/>
      <c r="DRV155" s="277"/>
      <c r="DRW155" s="277"/>
      <c r="DRX155" s="277"/>
      <c r="DRY155" s="277"/>
      <c r="DRZ155" s="277"/>
      <c r="DSA155" s="277"/>
      <c r="DSB155" s="277"/>
      <c r="DSC155" s="277"/>
      <c r="DSD155" s="277"/>
      <c r="DSE155" s="277"/>
      <c r="DSF155" s="277"/>
      <c r="DSG155" s="277"/>
      <c r="DSH155" s="277"/>
      <c r="DSI155" s="277"/>
      <c r="DSJ155" s="277"/>
      <c r="DSK155" s="277"/>
      <c r="DSL155" s="277"/>
      <c r="DSM155" s="277"/>
      <c r="DSN155" s="277"/>
      <c r="DSO155" s="277"/>
      <c r="DSP155" s="277"/>
      <c r="DSQ155" s="277"/>
      <c r="DSR155" s="277"/>
      <c r="DSS155" s="277"/>
      <c r="DST155" s="277"/>
      <c r="DSU155" s="277"/>
      <c r="DSV155" s="277"/>
      <c r="DSW155" s="277"/>
      <c r="DSX155" s="277"/>
      <c r="DSY155" s="277"/>
      <c r="DSZ155" s="277"/>
      <c r="DTA155" s="277"/>
      <c r="DTB155" s="277"/>
      <c r="DTC155" s="277"/>
      <c r="DTD155" s="277"/>
      <c r="DTE155" s="277"/>
      <c r="DTF155" s="277"/>
      <c r="DTG155" s="277"/>
      <c r="DTH155" s="277"/>
      <c r="DTI155" s="277"/>
      <c r="DTJ155" s="277"/>
      <c r="DTK155" s="277"/>
      <c r="DTL155" s="277"/>
      <c r="DTM155" s="277"/>
      <c r="DTN155" s="277"/>
      <c r="DTO155" s="277"/>
      <c r="DTP155" s="277"/>
      <c r="DTQ155" s="277"/>
      <c r="DTR155" s="277"/>
      <c r="DTS155" s="277"/>
      <c r="DTT155" s="277"/>
      <c r="DTU155" s="277"/>
      <c r="DTV155" s="277"/>
      <c r="DTW155" s="277"/>
      <c r="DTX155" s="277"/>
      <c r="DTY155" s="277"/>
      <c r="DTZ155" s="277"/>
      <c r="DUA155" s="277"/>
      <c r="DUB155" s="277"/>
      <c r="DUC155" s="277"/>
      <c r="DUD155" s="277"/>
      <c r="DUE155" s="277"/>
      <c r="DUF155" s="277"/>
      <c r="DUG155" s="277"/>
      <c r="DUH155" s="277"/>
      <c r="DUI155" s="277"/>
      <c r="DUJ155" s="277"/>
      <c r="DUK155" s="277"/>
      <c r="DUL155" s="277"/>
      <c r="DUM155" s="277"/>
      <c r="DUN155" s="277"/>
      <c r="DUO155" s="277"/>
      <c r="DUP155" s="277"/>
      <c r="DUQ155" s="277"/>
      <c r="DUR155" s="277"/>
      <c r="DUS155" s="277"/>
      <c r="DUT155" s="277"/>
      <c r="DUU155" s="277"/>
      <c r="DUV155" s="277"/>
      <c r="DUW155" s="277"/>
      <c r="DUX155" s="277"/>
      <c r="DUY155" s="277"/>
      <c r="DUZ155" s="277"/>
      <c r="DVA155" s="277"/>
      <c r="DVB155" s="277"/>
      <c r="DVC155" s="277"/>
      <c r="DVD155" s="277"/>
      <c r="DVE155" s="277"/>
      <c r="DVF155" s="277"/>
      <c r="DVG155" s="277"/>
      <c r="DVH155" s="277"/>
      <c r="DVI155" s="277"/>
      <c r="DVJ155" s="277"/>
      <c r="DVK155" s="277"/>
      <c r="DVL155" s="277"/>
      <c r="DVM155" s="277"/>
      <c r="DVN155" s="277"/>
      <c r="DVO155" s="277"/>
      <c r="DVP155" s="277"/>
      <c r="DVQ155" s="277"/>
      <c r="DVR155" s="277"/>
      <c r="DVS155" s="277"/>
      <c r="DVT155" s="277"/>
      <c r="DVU155" s="277"/>
      <c r="DVV155" s="277"/>
      <c r="DVW155" s="277"/>
      <c r="DVX155" s="277"/>
      <c r="DVY155" s="277"/>
      <c r="DVZ155" s="277"/>
      <c r="DWA155" s="277"/>
      <c r="DWB155" s="277"/>
      <c r="DWC155" s="277"/>
      <c r="DWD155" s="277"/>
      <c r="DWE155" s="277"/>
      <c r="DWF155" s="277"/>
      <c r="DWG155" s="277"/>
      <c r="DWH155" s="277"/>
      <c r="DWI155" s="277"/>
      <c r="DWJ155" s="277"/>
      <c r="DWK155" s="277"/>
      <c r="DWL155" s="277"/>
      <c r="DWM155" s="277"/>
      <c r="DWN155" s="277"/>
      <c r="DWO155" s="277"/>
      <c r="DWP155" s="277"/>
      <c r="DWQ155" s="277"/>
      <c r="DWR155" s="277"/>
      <c r="DWS155" s="277"/>
      <c r="DWT155" s="277"/>
      <c r="DWU155" s="277"/>
      <c r="DWV155" s="277"/>
      <c r="DWW155" s="277"/>
      <c r="DWX155" s="277"/>
      <c r="DWY155" s="277"/>
      <c r="DWZ155" s="277"/>
      <c r="DXA155" s="277"/>
      <c r="DXB155" s="277"/>
      <c r="DXC155" s="277"/>
      <c r="DXD155" s="277"/>
      <c r="DXE155" s="277"/>
      <c r="DXF155" s="277"/>
      <c r="DXG155" s="277"/>
      <c r="DXH155" s="277"/>
      <c r="DXI155" s="277"/>
      <c r="DXJ155" s="277"/>
      <c r="DXK155" s="277"/>
      <c r="DXL155" s="277"/>
      <c r="DXM155" s="277"/>
      <c r="DXN155" s="277"/>
      <c r="DXO155" s="277"/>
      <c r="DXP155" s="277"/>
      <c r="DXQ155" s="277"/>
      <c r="DXR155" s="277"/>
      <c r="DXS155" s="277"/>
      <c r="DXT155" s="277"/>
      <c r="DXU155" s="277"/>
      <c r="DXV155" s="277"/>
      <c r="DXW155" s="277"/>
      <c r="DXX155" s="277"/>
      <c r="DXY155" s="277"/>
      <c r="DXZ155" s="277"/>
      <c r="DYA155" s="277"/>
      <c r="DYB155" s="277"/>
      <c r="DYC155" s="277"/>
      <c r="DYD155" s="277"/>
      <c r="DYE155" s="277"/>
      <c r="DYF155" s="277"/>
      <c r="DYG155" s="277"/>
      <c r="DYH155" s="277"/>
      <c r="DYI155" s="277"/>
      <c r="DYJ155" s="277"/>
      <c r="DYK155" s="277"/>
      <c r="DYL155" s="277"/>
      <c r="DYM155" s="277"/>
      <c r="DYN155" s="277"/>
      <c r="DYO155" s="277"/>
      <c r="DYP155" s="277"/>
      <c r="DYQ155" s="277"/>
      <c r="DYR155" s="277"/>
      <c r="DYS155" s="277"/>
      <c r="DYT155" s="277"/>
      <c r="DYU155" s="277"/>
      <c r="DYV155" s="277"/>
      <c r="DYW155" s="277"/>
      <c r="DYX155" s="277"/>
      <c r="DYY155" s="277"/>
      <c r="DYZ155" s="277"/>
      <c r="DZA155" s="277"/>
      <c r="DZB155" s="277"/>
      <c r="DZC155" s="277"/>
      <c r="DZD155" s="277"/>
      <c r="DZE155" s="277"/>
      <c r="DZF155" s="277"/>
      <c r="DZG155" s="277"/>
      <c r="DZH155" s="277"/>
      <c r="DZI155" s="277"/>
      <c r="DZJ155" s="277"/>
      <c r="DZK155" s="277"/>
      <c r="DZL155" s="277"/>
      <c r="DZM155" s="277"/>
      <c r="DZN155" s="277"/>
      <c r="DZO155" s="277"/>
      <c r="DZP155" s="277"/>
      <c r="DZQ155" s="277"/>
      <c r="DZR155" s="277"/>
      <c r="DZS155" s="277"/>
      <c r="DZT155" s="277"/>
      <c r="DZU155" s="277"/>
      <c r="DZV155" s="277"/>
      <c r="DZW155" s="277"/>
      <c r="DZX155" s="277"/>
      <c r="DZY155" s="277"/>
      <c r="DZZ155" s="277"/>
      <c r="EAA155" s="277"/>
      <c r="EAB155" s="277"/>
      <c r="EAC155" s="277"/>
      <c r="EAD155" s="277"/>
      <c r="EAE155" s="277"/>
      <c r="EAF155" s="277"/>
      <c r="EAG155" s="277"/>
      <c r="EAH155" s="277"/>
      <c r="EAI155" s="277"/>
      <c r="EAJ155" s="277"/>
      <c r="EAK155" s="277"/>
      <c r="EAL155" s="277"/>
      <c r="EAM155" s="277"/>
      <c r="EAN155" s="277"/>
      <c r="EAO155" s="277"/>
      <c r="EAP155" s="277"/>
      <c r="EAQ155" s="277"/>
      <c r="EAR155" s="277"/>
      <c r="EAS155" s="277"/>
      <c r="EAT155" s="277"/>
      <c r="EAU155" s="277"/>
      <c r="EAV155" s="277"/>
      <c r="EAW155" s="277"/>
      <c r="EAX155" s="277"/>
      <c r="EAY155" s="277"/>
      <c r="EAZ155" s="277"/>
      <c r="EBA155" s="277"/>
      <c r="EBB155" s="277"/>
      <c r="EBC155" s="277"/>
      <c r="EBD155" s="277"/>
      <c r="EBE155" s="277"/>
      <c r="EBF155" s="277"/>
      <c r="EBG155" s="277"/>
      <c r="EBH155" s="277"/>
      <c r="EBI155" s="277"/>
      <c r="EBJ155" s="277"/>
      <c r="EBK155" s="277"/>
      <c r="EBL155" s="277"/>
      <c r="EBM155" s="277"/>
      <c r="EBN155" s="277"/>
      <c r="EBO155" s="277"/>
      <c r="EBP155" s="277"/>
      <c r="EBQ155" s="277"/>
      <c r="EBR155" s="277"/>
      <c r="EBS155" s="277"/>
      <c r="EBT155" s="277"/>
      <c r="EBU155" s="277"/>
      <c r="EBV155" s="277"/>
      <c r="EBW155" s="277"/>
      <c r="EBX155" s="277"/>
      <c r="EBY155" s="277"/>
      <c r="EBZ155" s="277"/>
      <c r="ECA155" s="277"/>
      <c r="ECB155" s="277"/>
      <c r="ECC155" s="277"/>
      <c r="ECD155" s="277"/>
      <c r="ECE155" s="277"/>
      <c r="ECF155" s="277"/>
      <c r="ECG155" s="277"/>
      <c r="ECH155" s="277"/>
      <c r="ECI155" s="277"/>
      <c r="ECJ155" s="277"/>
      <c r="ECK155" s="277"/>
      <c r="ECL155" s="277"/>
      <c r="ECM155" s="277"/>
      <c r="ECN155" s="277"/>
      <c r="ECO155" s="277"/>
      <c r="ECP155" s="277"/>
      <c r="ECQ155" s="277"/>
      <c r="ECR155" s="277"/>
      <c r="ECS155" s="277"/>
      <c r="ECT155" s="277"/>
      <c r="ECU155" s="277"/>
      <c r="ECV155" s="277"/>
      <c r="ECW155" s="277"/>
      <c r="ECX155" s="277"/>
      <c r="ECY155" s="277"/>
      <c r="ECZ155" s="277"/>
      <c r="EDA155" s="277"/>
      <c r="EDB155" s="277"/>
      <c r="EDC155" s="277"/>
      <c r="EDD155" s="277"/>
      <c r="EDE155" s="277"/>
      <c r="EDF155" s="277"/>
      <c r="EDG155" s="277"/>
      <c r="EDH155" s="277"/>
      <c r="EDI155" s="277"/>
      <c r="EDJ155" s="277"/>
      <c r="EDK155" s="277"/>
      <c r="EDL155" s="277"/>
      <c r="EDM155" s="277"/>
      <c r="EDN155" s="277"/>
      <c r="EDO155" s="277"/>
      <c r="EDP155" s="277"/>
      <c r="EDQ155" s="277"/>
      <c r="EDR155" s="277"/>
      <c r="EDS155" s="277"/>
      <c r="EDT155" s="277"/>
      <c r="EDU155" s="277"/>
      <c r="EDV155" s="277"/>
      <c r="EDW155" s="277"/>
      <c r="EDX155" s="277"/>
      <c r="EDY155" s="277"/>
      <c r="EDZ155" s="277"/>
      <c r="EEA155" s="277"/>
      <c r="EEB155" s="277"/>
      <c r="EEC155" s="277"/>
      <c r="EED155" s="277"/>
      <c r="EEE155" s="277"/>
      <c r="EEF155" s="277"/>
      <c r="EEG155" s="277"/>
      <c r="EEH155" s="277"/>
      <c r="EEI155" s="277"/>
      <c r="EEJ155" s="277"/>
      <c r="EEK155" s="277"/>
      <c r="EEL155" s="277"/>
      <c r="EEM155" s="277"/>
      <c r="EEN155" s="277"/>
      <c r="EEO155" s="277"/>
      <c r="EEP155" s="277"/>
      <c r="EEQ155" s="277"/>
      <c r="EER155" s="277"/>
      <c r="EES155" s="277"/>
      <c r="EET155" s="277"/>
      <c r="EEU155" s="277"/>
      <c r="EEV155" s="277"/>
      <c r="EEW155" s="277"/>
      <c r="EEX155" s="277"/>
      <c r="EEY155" s="277"/>
      <c r="EEZ155" s="277"/>
      <c r="EFA155" s="277"/>
      <c r="EFB155" s="277"/>
      <c r="EFC155" s="277"/>
      <c r="EFD155" s="277"/>
      <c r="EFE155" s="277"/>
      <c r="EFF155" s="277"/>
      <c r="EFG155" s="277"/>
      <c r="EFH155" s="277"/>
      <c r="EFI155" s="277"/>
      <c r="EFJ155" s="277"/>
      <c r="EFK155" s="277"/>
      <c r="EFL155" s="277"/>
      <c r="EFM155" s="277"/>
      <c r="EFN155" s="277"/>
      <c r="EFO155" s="277"/>
      <c r="EFP155" s="277"/>
      <c r="EFQ155" s="277"/>
      <c r="EFR155" s="277"/>
      <c r="EFS155" s="277"/>
      <c r="EFT155" s="277"/>
      <c r="EFU155" s="277"/>
      <c r="EFV155" s="277"/>
      <c r="EFW155" s="277"/>
      <c r="EFX155" s="277"/>
      <c r="EFY155" s="277"/>
      <c r="EFZ155" s="277"/>
      <c r="EGA155" s="277"/>
      <c r="EGB155" s="277"/>
      <c r="EGC155" s="277"/>
      <c r="EGD155" s="277"/>
      <c r="EGE155" s="277"/>
      <c r="EGF155" s="277"/>
      <c r="EGG155" s="277"/>
      <c r="EGH155" s="277"/>
      <c r="EGI155" s="277"/>
      <c r="EGJ155" s="277"/>
      <c r="EGK155" s="277"/>
      <c r="EGL155" s="277"/>
      <c r="EGM155" s="277"/>
      <c r="EGN155" s="277"/>
      <c r="EGO155" s="277"/>
      <c r="EGP155" s="277"/>
      <c r="EGQ155" s="277"/>
      <c r="EGR155" s="277"/>
      <c r="EGS155" s="277"/>
      <c r="EGT155" s="277"/>
      <c r="EGU155" s="277"/>
      <c r="EGV155" s="277"/>
      <c r="EGW155" s="277"/>
      <c r="EGX155" s="277"/>
      <c r="EGY155" s="277"/>
      <c r="EGZ155" s="277"/>
      <c r="EHA155" s="277"/>
      <c r="EHB155" s="277"/>
      <c r="EHC155" s="277"/>
      <c r="EHD155" s="277"/>
      <c r="EHE155" s="277"/>
      <c r="EHF155" s="277"/>
      <c r="EHG155" s="277"/>
      <c r="EHH155" s="277"/>
      <c r="EHI155" s="277"/>
      <c r="EHJ155" s="277"/>
      <c r="EHK155" s="277"/>
      <c r="EHL155" s="277"/>
      <c r="EHM155" s="277"/>
      <c r="EHN155" s="277"/>
      <c r="EHO155" s="277"/>
      <c r="EHP155" s="277"/>
      <c r="EHQ155" s="277"/>
      <c r="EHR155" s="277"/>
      <c r="EHS155" s="277"/>
      <c r="EHT155" s="277"/>
      <c r="EHU155" s="277"/>
      <c r="EHV155" s="277"/>
      <c r="EHW155" s="277"/>
      <c r="EHX155" s="277"/>
      <c r="EHY155" s="277"/>
      <c r="EHZ155" s="277"/>
      <c r="EIA155" s="277"/>
      <c r="EIB155" s="277"/>
      <c r="EIC155" s="277"/>
      <c r="EID155" s="277"/>
      <c r="EIE155" s="277"/>
      <c r="EIF155" s="277"/>
      <c r="EIG155" s="277"/>
      <c r="EIH155" s="277"/>
      <c r="EII155" s="277"/>
      <c r="EIJ155" s="277"/>
      <c r="EIK155" s="277"/>
      <c r="EIL155" s="277"/>
      <c r="EIM155" s="277"/>
      <c r="EIN155" s="277"/>
      <c r="EIO155" s="277"/>
      <c r="EIP155" s="277"/>
      <c r="EIQ155" s="277"/>
      <c r="EIR155" s="277"/>
      <c r="EIS155" s="277"/>
      <c r="EIT155" s="277"/>
      <c r="EIU155" s="277"/>
      <c r="EIV155" s="277"/>
      <c r="EIW155" s="277"/>
      <c r="EIX155" s="277"/>
      <c r="EIY155" s="277"/>
      <c r="EIZ155" s="277"/>
      <c r="EJA155" s="277"/>
      <c r="EJB155" s="277"/>
      <c r="EJC155" s="277"/>
      <c r="EJD155" s="277"/>
      <c r="EJE155" s="277"/>
      <c r="EJF155" s="277"/>
      <c r="EJG155" s="277"/>
      <c r="EJH155" s="277"/>
      <c r="EJI155" s="277"/>
      <c r="EJJ155" s="277"/>
      <c r="EJK155" s="277"/>
      <c r="EJL155" s="277"/>
      <c r="EJM155" s="277"/>
      <c r="EJN155" s="277"/>
      <c r="EJO155" s="277"/>
      <c r="EJP155" s="277"/>
      <c r="EJQ155" s="277"/>
      <c r="EJR155" s="277"/>
      <c r="EJS155" s="277"/>
      <c r="EJT155" s="277"/>
      <c r="EJU155" s="277"/>
      <c r="EJV155" s="277"/>
      <c r="EJW155" s="277"/>
      <c r="EJX155" s="277"/>
      <c r="EJY155" s="277"/>
      <c r="EJZ155" s="277"/>
      <c r="EKA155" s="277"/>
      <c r="EKB155" s="277"/>
      <c r="EKC155" s="277"/>
      <c r="EKD155" s="277"/>
      <c r="EKE155" s="277"/>
      <c r="EKF155" s="277"/>
      <c r="EKG155" s="277"/>
      <c r="EKH155" s="277"/>
      <c r="EKI155" s="277"/>
      <c r="EKJ155" s="277"/>
      <c r="EKK155" s="277"/>
      <c r="EKL155" s="277"/>
      <c r="EKM155" s="277"/>
      <c r="EKN155" s="277"/>
      <c r="EKO155" s="277"/>
      <c r="EKP155" s="277"/>
      <c r="EKQ155" s="277"/>
      <c r="EKR155" s="277"/>
      <c r="EKS155" s="277"/>
      <c r="EKT155" s="277"/>
      <c r="EKU155" s="277"/>
      <c r="EKV155" s="277"/>
      <c r="EKW155" s="277"/>
      <c r="EKX155" s="277"/>
      <c r="EKY155" s="277"/>
      <c r="EKZ155" s="277"/>
      <c r="ELA155" s="277"/>
      <c r="ELB155" s="277"/>
      <c r="ELC155" s="277"/>
      <c r="ELD155" s="277"/>
      <c r="ELE155" s="277"/>
      <c r="ELF155" s="277"/>
      <c r="ELG155" s="277"/>
      <c r="ELH155" s="277"/>
      <c r="ELI155" s="277"/>
      <c r="ELJ155" s="277"/>
      <c r="ELK155" s="277"/>
      <c r="ELL155" s="277"/>
      <c r="ELM155" s="277"/>
      <c r="ELN155" s="277"/>
      <c r="ELO155" s="277"/>
      <c r="ELP155" s="277"/>
      <c r="ELQ155" s="277"/>
      <c r="ELR155" s="277"/>
      <c r="ELS155" s="277"/>
      <c r="ELT155" s="277"/>
      <c r="ELU155" s="277"/>
      <c r="ELV155" s="277"/>
      <c r="ELW155" s="277"/>
      <c r="ELX155" s="277"/>
      <c r="ELY155" s="277"/>
      <c r="ELZ155" s="277"/>
      <c r="EMA155" s="277"/>
      <c r="EMB155" s="277"/>
      <c r="EMC155" s="277"/>
      <c r="EMD155" s="277"/>
      <c r="EME155" s="277"/>
      <c r="EMF155" s="277"/>
      <c r="EMG155" s="277"/>
      <c r="EMH155" s="277"/>
      <c r="EMI155" s="277"/>
      <c r="EMJ155" s="277"/>
      <c r="EMK155" s="277"/>
      <c r="EML155" s="277"/>
      <c r="EMM155" s="277"/>
      <c r="EMN155" s="277"/>
      <c r="EMO155" s="277"/>
      <c r="EMP155" s="277"/>
      <c r="EMQ155" s="277"/>
      <c r="EMR155" s="277"/>
      <c r="EMS155" s="277"/>
      <c r="EMT155" s="277"/>
      <c r="EMU155" s="277"/>
      <c r="EMV155" s="277"/>
      <c r="EMW155" s="277"/>
      <c r="EMX155" s="277"/>
      <c r="EMY155" s="277"/>
      <c r="EMZ155" s="277"/>
      <c r="ENA155" s="277"/>
      <c r="ENB155" s="277"/>
      <c r="ENC155" s="277"/>
      <c r="END155" s="277"/>
      <c r="ENE155" s="277"/>
      <c r="ENF155" s="277"/>
      <c r="ENG155" s="277"/>
      <c r="ENH155" s="277"/>
      <c r="ENI155" s="277"/>
      <c r="ENJ155" s="277"/>
      <c r="ENK155" s="277"/>
      <c r="ENL155" s="277"/>
      <c r="ENM155" s="277"/>
      <c r="ENN155" s="277"/>
      <c r="ENO155" s="277"/>
      <c r="ENP155" s="277"/>
      <c r="ENQ155" s="277"/>
      <c r="ENR155" s="277"/>
      <c r="ENS155" s="277"/>
      <c r="ENT155" s="277"/>
      <c r="ENU155" s="277"/>
      <c r="ENV155" s="277"/>
      <c r="ENW155" s="277"/>
      <c r="ENX155" s="277"/>
      <c r="ENY155" s="277"/>
      <c r="ENZ155" s="277"/>
      <c r="EOA155" s="277"/>
      <c r="EOB155" s="277"/>
      <c r="EOC155" s="277"/>
      <c r="EOD155" s="277"/>
      <c r="EOE155" s="277"/>
      <c r="EOF155" s="277"/>
      <c r="EOG155" s="277"/>
      <c r="EOH155" s="277"/>
      <c r="EOI155" s="277"/>
      <c r="EOJ155" s="277"/>
      <c r="EOK155" s="277"/>
      <c r="EOL155" s="277"/>
      <c r="EOM155" s="277"/>
      <c r="EON155" s="277"/>
      <c r="EOO155" s="277"/>
      <c r="EOP155" s="277"/>
      <c r="EOQ155" s="277"/>
      <c r="EOR155" s="277"/>
      <c r="EOS155" s="277"/>
      <c r="EOT155" s="277"/>
      <c r="EOU155" s="277"/>
      <c r="EOV155" s="277"/>
      <c r="EOW155" s="277"/>
      <c r="EOX155" s="277"/>
      <c r="EOY155" s="277"/>
      <c r="EOZ155" s="277"/>
      <c r="EPA155" s="277"/>
      <c r="EPB155" s="277"/>
      <c r="EPC155" s="277"/>
      <c r="EPD155" s="277"/>
      <c r="EPE155" s="277"/>
      <c r="EPF155" s="277"/>
      <c r="EPG155" s="277"/>
      <c r="EPH155" s="277"/>
      <c r="EPI155" s="277"/>
      <c r="EPJ155" s="277"/>
      <c r="EPK155" s="277"/>
      <c r="EPL155" s="277"/>
      <c r="EPM155" s="277"/>
      <c r="EPN155" s="277"/>
      <c r="EPO155" s="277"/>
      <c r="EPP155" s="277"/>
      <c r="EPQ155" s="277"/>
      <c r="EPR155" s="277"/>
      <c r="EPS155" s="277"/>
      <c r="EPT155" s="277"/>
      <c r="EPU155" s="277"/>
      <c r="EPV155" s="277"/>
      <c r="EPW155" s="277"/>
      <c r="EPX155" s="277"/>
      <c r="EPY155" s="277"/>
      <c r="EPZ155" s="277"/>
      <c r="EQA155" s="277"/>
      <c r="EQB155" s="277"/>
      <c r="EQC155" s="277"/>
      <c r="EQD155" s="277"/>
      <c r="EQE155" s="277"/>
      <c r="EQF155" s="277"/>
      <c r="EQG155" s="277"/>
      <c r="EQH155" s="277"/>
      <c r="EQI155" s="277"/>
      <c r="EQJ155" s="277"/>
      <c r="EQK155" s="277"/>
      <c r="EQL155" s="277"/>
      <c r="EQM155" s="277"/>
      <c r="EQN155" s="277"/>
      <c r="EQO155" s="277"/>
      <c r="EQP155" s="277"/>
      <c r="EQQ155" s="277"/>
      <c r="EQR155" s="277"/>
      <c r="EQS155" s="277"/>
      <c r="EQT155" s="277"/>
      <c r="EQU155" s="277"/>
      <c r="EQV155" s="277"/>
      <c r="EQW155" s="277"/>
      <c r="EQX155" s="277"/>
      <c r="EQY155" s="277"/>
      <c r="EQZ155" s="277"/>
      <c r="ERA155" s="277"/>
      <c r="ERB155" s="277"/>
      <c r="ERC155" s="277"/>
      <c r="ERD155" s="277"/>
      <c r="ERE155" s="277"/>
      <c r="ERF155" s="277"/>
      <c r="ERG155" s="277"/>
      <c r="ERH155" s="277"/>
      <c r="ERI155" s="277"/>
      <c r="ERJ155" s="277"/>
      <c r="ERK155" s="277"/>
      <c r="ERL155" s="277"/>
      <c r="ERM155" s="277"/>
      <c r="ERN155" s="277"/>
      <c r="ERO155" s="277"/>
      <c r="ERP155" s="277"/>
      <c r="ERQ155" s="277"/>
      <c r="ERR155" s="277"/>
      <c r="ERS155" s="277"/>
      <c r="ERT155" s="277"/>
      <c r="ERU155" s="277"/>
      <c r="ERV155" s="277"/>
      <c r="ERW155" s="277"/>
      <c r="ERX155" s="277"/>
      <c r="ERY155" s="277"/>
      <c r="ERZ155" s="277"/>
      <c r="ESA155" s="277"/>
      <c r="ESB155" s="277"/>
      <c r="ESC155" s="277"/>
      <c r="ESD155" s="277"/>
      <c r="ESE155" s="277"/>
      <c r="ESF155" s="277"/>
      <c r="ESG155" s="277"/>
      <c r="ESH155" s="277"/>
      <c r="ESI155" s="277"/>
      <c r="ESJ155" s="277"/>
      <c r="ESK155" s="277"/>
      <c r="ESL155" s="277"/>
      <c r="ESM155" s="277"/>
      <c r="ESN155" s="277"/>
      <c r="ESO155" s="277"/>
      <c r="ESP155" s="277"/>
      <c r="ESQ155" s="277"/>
      <c r="ESR155" s="277"/>
      <c r="ESS155" s="277"/>
      <c r="EST155" s="277"/>
      <c r="ESU155" s="277"/>
      <c r="ESV155" s="277"/>
      <c r="ESW155" s="277"/>
      <c r="ESX155" s="277"/>
      <c r="ESY155" s="277"/>
      <c r="ESZ155" s="277"/>
      <c r="ETA155" s="277"/>
      <c r="ETB155" s="277"/>
      <c r="ETC155" s="277"/>
      <c r="ETD155" s="277"/>
      <c r="ETE155" s="277"/>
      <c r="ETF155" s="277"/>
      <c r="ETG155" s="277"/>
      <c r="ETH155" s="277"/>
      <c r="ETI155" s="277"/>
      <c r="ETJ155" s="277"/>
      <c r="ETK155" s="277"/>
      <c r="ETL155" s="277"/>
      <c r="ETM155" s="277"/>
      <c r="ETN155" s="277"/>
      <c r="ETO155" s="277"/>
      <c r="ETP155" s="277"/>
      <c r="ETQ155" s="277"/>
      <c r="ETR155" s="277"/>
      <c r="ETS155" s="277"/>
      <c r="ETT155" s="277"/>
      <c r="ETU155" s="277"/>
      <c r="ETV155" s="277"/>
      <c r="ETW155" s="277"/>
      <c r="ETX155" s="277"/>
      <c r="ETY155" s="277"/>
      <c r="ETZ155" s="277"/>
      <c r="EUA155" s="277"/>
      <c r="EUB155" s="277"/>
      <c r="EUC155" s="277"/>
      <c r="EUD155" s="277"/>
      <c r="EUE155" s="277"/>
      <c r="EUF155" s="277"/>
      <c r="EUG155" s="277"/>
      <c r="EUH155" s="277"/>
      <c r="EUI155" s="277"/>
      <c r="EUJ155" s="277"/>
      <c r="EUK155" s="277"/>
      <c r="EUL155" s="277"/>
      <c r="EUM155" s="277"/>
      <c r="EUN155" s="277"/>
      <c r="EUO155" s="277"/>
      <c r="EUP155" s="277"/>
      <c r="EUQ155" s="277"/>
      <c r="EUR155" s="277"/>
      <c r="EUS155" s="277"/>
      <c r="EUT155" s="277"/>
      <c r="EUU155" s="277"/>
      <c r="EUV155" s="277"/>
      <c r="EUW155" s="277"/>
      <c r="EUX155" s="277"/>
      <c r="EUY155" s="277"/>
      <c r="EUZ155" s="277"/>
      <c r="EVA155" s="277"/>
      <c r="EVB155" s="277"/>
      <c r="EVC155" s="277"/>
      <c r="EVD155" s="277"/>
      <c r="EVE155" s="277"/>
      <c r="EVF155" s="277"/>
      <c r="EVG155" s="277"/>
      <c r="EVH155" s="277"/>
      <c r="EVI155" s="277"/>
      <c r="EVJ155" s="277"/>
      <c r="EVK155" s="277"/>
      <c r="EVL155" s="277"/>
      <c r="EVM155" s="277"/>
      <c r="EVN155" s="277"/>
      <c r="EVO155" s="277"/>
      <c r="EVP155" s="277"/>
      <c r="EVQ155" s="277"/>
      <c r="EVR155" s="277"/>
      <c r="EVS155" s="277"/>
      <c r="EVT155" s="277"/>
      <c r="EVU155" s="277"/>
      <c r="EVV155" s="277"/>
      <c r="EVW155" s="277"/>
      <c r="EVX155" s="277"/>
      <c r="EVY155" s="277"/>
      <c r="EVZ155" s="277"/>
      <c r="EWA155" s="277"/>
      <c r="EWB155" s="277"/>
      <c r="EWC155" s="277"/>
      <c r="EWD155" s="277"/>
      <c r="EWE155" s="277"/>
      <c r="EWF155" s="277"/>
      <c r="EWG155" s="277"/>
      <c r="EWH155" s="277"/>
      <c r="EWI155" s="277"/>
      <c r="EWJ155" s="277"/>
      <c r="EWK155" s="277"/>
      <c r="EWL155" s="277"/>
      <c r="EWM155" s="277"/>
      <c r="EWN155" s="277"/>
      <c r="EWO155" s="277"/>
      <c r="EWP155" s="277"/>
      <c r="EWQ155" s="277"/>
      <c r="EWR155" s="277"/>
      <c r="EWS155" s="277"/>
      <c r="EWT155" s="277"/>
      <c r="EWU155" s="277"/>
      <c r="EWV155" s="277"/>
      <c r="EWW155" s="277"/>
      <c r="EWX155" s="277"/>
      <c r="EWY155" s="277"/>
      <c r="EWZ155" s="277"/>
      <c r="EXA155" s="277"/>
      <c r="EXB155" s="277"/>
      <c r="EXC155" s="277"/>
      <c r="EXD155" s="277"/>
      <c r="EXE155" s="277"/>
      <c r="EXF155" s="277"/>
      <c r="EXG155" s="277"/>
      <c r="EXH155" s="277"/>
      <c r="EXI155" s="277"/>
      <c r="EXJ155" s="277"/>
      <c r="EXK155" s="277"/>
      <c r="EXL155" s="277"/>
      <c r="EXM155" s="277"/>
      <c r="EXN155" s="277"/>
      <c r="EXO155" s="277"/>
      <c r="EXP155" s="277"/>
      <c r="EXQ155" s="277"/>
      <c r="EXR155" s="277"/>
      <c r="EXS155" s="277"/>
      <c r="EXT155" s="277"/>
      <c r="EXU155" s="277"/>
      <c r="EXV155" s="277"/>
      <c r="EXW155" s="277"/>
      <c r="EXX155" s="277"/>
      <c r="EXY155" s="277"/>
      <c r="EXZ155" s="277"/>
      <c r="EYA155" s="277"/>
      <c r="EYB155" s="277"/>
      <c r="EYC155" s="277"/>
      <c r="EYD155" s="277"/>
      <c r="EYE155" s="277"/>
      <c r="EYF155" s="277"/>
      <c r="EYG155" s="277"/>
      <c r="EYH155" s="277"/>
      <c r="EYI155" s="277"/>
      <c r="EYJ155" s="277"/>
      <c r="EYK155" s="277"/>
      <c r="EYL155" s="277"/>
      <c r="EYM155" s="277"/>
      <c r="EYN155" s="277"/>
      <c r="EYO155" s="277"/>
      <c r="EYP155" s="277"/>
      <c r="EYQ155" s="277"/>
      <c r="EYR155" s="277"/>
      <c r="EYS155" s="277"/>
      <c r="EYT155" s="277"/>
      <c r="EYU155" s="277"/>
      <c r="EYV155" s="277"/>
      <c r="EYW155" s="277"/>
      <c r="EYX155" s="277"/>
      <c r="EYY155" s="277"/>
      <c r="EYZ155" s="277"/>
      <c r="EZA155" s="277"/>
      <c r="EZB155" s="277"/>
      <c r="EZC155" s="277"/>
      <c r="EZD155" s="277"/>
      <c r="EZE155" s="277"/>
      <c r="EZF155" s="277"/>
      <c r="EZG155" s="277"/>
      <c r="EZH155" s="277"/>
      <c r="EZI155" s="277"/>
      <c r="EZJ155" s="277"/>
      <c r="EZK155" s="277"/>
      <c r="EZL155" s="277"/>
      <c r="EZM155" s="277"/>
      <c r="EZN155" s="277"/>
      <c r="EZO155" s="277"/>
      <c r="EZP155" s="277"/>
      <c r="EZQ155" s="277"/>
      <c r="EZR155" s="277"/>
      <c r="EZS155" s="277"/>
      <c r="EZT155" s="277"/>
      <c r="EZU155" s="277"/>
      <c r="EZV155" s="277"/>
      <c r="EZW155" s="277"/>
      <c r="EZX155" s="277"/>
      <c r="EZY155" s="277"/>
      <c r="EZZ155" s="277"/>
      <c r="FAA155" s="277"/>
      <c r="FAB155" s="277"/>
      <c r="FAC155" s="277"/>
      <c r="FAD155" s="277"/>
      <c r="FAE155" s="277"/>
      <c r="FAF155" s="277"/>
      <c r="FAG155" s="277"/>
      <c r="FAH155" s="277"/>
      <c r="FAI155" s="277"/>
      <c r="FAJ155" s="277"/>
      <c r="FAK155" s="277"/>
      <c r="FAL155" s="277"/>
      <c r="FAM155" s="277"/>
      <c r="FAN155" s="277"/>
      <c r="FAO155" s="277"/>
      <c r="FAP155" s="277"/>
      <c r="FAQ155" s="277"/>
      <c r="FAR155" s="277"/>
      <c r="FAS155" s="277"/>
      <c r="FAT155" s="277"/>
      <c r="FAU155" s="277"/>
      <c r="FAV155" s="277"/>
      <c r="FAW155" s="277"/>
      <c r="FAX155" s="277"/>
      <c r="FAY155" s="277"/>
      <c r="FAZ155" s="277"/>
      <c r="FBA155" s="277"/>
      <c r="FBB155" s="277"/>
      <c r="FBC155" s="277"/>
      <c r="FBD155" s="277"/>
      <c r="FBE155" s="277"/>
      <c r="FBF155" s="277"/>
      <c r="FBG155" s="277"/>
      <c r="FBH155" s="277"/>
      <c r="FBI155" s="277"/>
      <c r="FBJ155" s="277"/>
      <c r="FBK155" s="277"/>
      <c r="FBL155" s="277"/>
      <c r="FBM155" s="277"/>
      <c r="FBN155" s="277"/>
      <c r="FBO155" s="277"/>
      <c r="FBP155" s="277"/>
      <c r="FBQ155" s="277"/>
      <c r="FBR155" s="277"/>
      <c r="FBS155" s="277"/>
      <c r="FBT155" s="277"/>
      <c r="FBU155" s="277"/>
      <c r="FBV155" s="277"/>
      <c r="FBW155" s="277"/>
      <c r="FBX155" s="277"/>
      <c r="FBY155" s="277"/>
      <c r="FBZ155" s="277"/>
      <c r="FCA155" s="277"/>
      <c r="FCB155" s="277"/>
      <c r="FCC155" s="277"/>
      <c r="FCD155" s="277"/>
      <c r="FCE155" s="277"/>
      <c r="FCF155" s="277"/>
      <c r="FCG155" s="277"/>
      <c r="FCH155" s="277"/>
      <c r="FCI155" s="277"/>
      <c r="FCJ155" s="277"/>
      <c r="FCK155" s="277"/>
      <c r="FCL155" s="277"/>
      <c r="FCM155" s="277"/>
      <c r="FCN155" s="277"/>
      <c r="FCO155" s="277"/>
      <c r="FCP155" s="277"/>
      <c r="FCQ155" s="277"/>
      <c r="FCR155" s="277"/>
      <c r="FCS155" s="277"/>
      <c r="FCT155" s="277"/>
      <c r="FCU155" s="277"/>
      <c r="FCV155" s="277"/>
      <c r="FCW155" s="277"/>
      <c r="FCX155" s="277"/>
      <c r="FCY155" s="277"/>
      <c r="FCZ155" s="277"/>
      <c r="FDA155" s="277"/>
      <c r="FDB155" s="277"/>
      <c r="FDC155" s="277"/>
      <c r="FDD155" s="277"/>
      <c r="FDE155" s="277"/>
      <c r="FDF155" s="277"/>
      <c r="FDG155" s="277"/>
      <c r="FDH155" s="277"/>
      <c r="FDI155" s="277"/>
      <c r="FDJ155" s="277"/>
      <c r="FDK155" s="277"/>
      <c r="FDL155" s="277"/>
      <c r="FDM155" s="277"/>
      <c r="FDN155" s="277"/>
      <c r="FDO155" s="277"/>
      <c r="FDP155" s="277"/>
      <c r="FDQ155" s="277"/>
      <c r="FDR155" s="277"/>
      <c r="FDS155" s="277"/>
      <c r="FDT155" s="277"/>
      <c r="FDU155" s="277"/>
      <c r="FDV155" s="277"/>
      <c r="FDW155" s="277"/>
      <c r="FDX155" s="277"/>
      <c r="FDY155" s="277"/>
      <c r="FDZ155" s="277"/>
      <c r="FEA155" s="277"/>
      <c r="FEB155" s="277"/>
      <c r="FEC155" s="277"/>
      <c r="FED155" s="277"/>
      <c r="FEE155" s="277"/>
      <c r="FEF155" s="277"/>
      <c r="FEG155" s="277"/>
      <c r="FEH155" s="277"/>
      <c r="FEI155" s="277"/>
      <c r="FEJ155" s="277"/>
      <c r="FEK155" s="277"/>
      <c r="FEL155" s="277"/>
      <c r="FEM155" s="277"/>
      <c r="FEN155" s="277"/>
      <c r="FEO155" s="277"/>
      <c r="FEP155" s="277"/>
      <c r="FEQ155" s="277"/>
      <c r="FER155" s="277"/>
      <c r="FES155" s="277"/>
      <c r="FET155" s="277"/>
      <c r="FEU155" s="277"/>
      <c r="FEV155" s="277"/>
      <c r="FEW155" s="277"/>
      <c r="FEX155" s="277"/>
      <c r="FEY155" s="277"/>
      <c r="FEZ155" s="277"/>
      <c r="FFA155" s="277"/>
      <c r="FFB155" s="277"/>
      <c r="FFC155" s="277"/>
      <c r="FFD155" s="277"/>
      <c r="FFE155" s="277"/>
      <c r="FFF155" s="277"/>
      <c r="FFG155" s="277"/>
      <c r="FFH155" s="277"/>
      <c r="FFI155" s="277"/>
      <c r="FFJ155" s="277"/>
      <c r="FFK155" s="277"/>
      <c r="FFL155" s="277"/>
      <c r="FFM155" s="277"/>
      <c r="FFN155" s="277"/>
      <c r="FFO155" s="277"/>
      <c r="FFP155" s="277"/>
      <c r="FFQ155" s="277"/>
      <c r="FFR155" s="277"/>
      <c r="FFS155" s="277"/>
      <c r="FFT155" s="277"/>
      <c r="FFU155" s="277"/>
      <c r="FFV155" s="277"/>
      <c r="FFW155" s="277"/>
      <c r="FFX155" s="277"/>
      <c r="FFY155" s="277"/>
      <c r="FFZ155" s="277"/>
      <c r="FGA155" s="277"/>
      <c r="FGB155" s="277"/>
      <c r="FGC155" s="277"/>
      <c r="FGD155" s="277"/>
      <c r="FGE155" s="277"/>
      <c r="FGF155" s="277"/>
      <c r="FGG155" s="277"/>
      <c r="FGH155" s="277"/>
      <c r="FGI155" s="277"/>
      <c r="FGJ155" s="277"/>
      <c r="FGK155" s="277"/>
      <c r="FGL155" s="277"/>
      <c r="FGM155" s="277"/>
      <c r="FGN155" s="277"/>
      <c r="FGO155" s="277"/>
      <c r="FGP155" s="277"/>
      <c r="FGQ155" s="277"/>
      <c r="FGR155" s="277"/>
      <c r="FGS155" s="277"/>
      <c r="FGT155" s="277"/>
      <c r="FGU155" s="277"/>
      <c r="FGV155" s="277"/>
      <c r="FGW155" s="277"/>
      <c r="FGX155" s="277"/>
      <c r="FGY155" s="277"/>
      <c r="FGZ155" s="277"/>
      <c r="FHA155" s="277"/>
      <c r="FHB155" s="277"/>
      <c r="FHC155" s="277"/>
      <c r="FHD155" s="277"/>
      <c r="FHE155" s="277"/>
      <c r="FHF155" s="277"/>
      <c r="FHG155" s="277"/>
      <c r="FHH155" s="277"/>
      <c r="FHI155" s="277"/>
      <c r="FHJ155" s="277"/>
      <c r="FHK155" s="277"/>
      <c r="FHL155" s="277"/>
      <c r="FHM155" s="277"/>
      <c r="FHN155" s="277"/>
      <c r="FHO155" s="277"/>
      <c r="FHP155" s="277"/>
      <c r="FHQ155" s="277"/>
      <c r="FHR155" s="277"/>
      <c r="FHS155" s="277"/>
      <c r="FHT155" s="277"/>
      <c r="FHU155" s="277"/>
      <c r="FHV155" s="277"/>
      <c r="FHW155" s="277"/>
      <c r="FHX155" s="277"/>
      <c r="FHY155" s="277"/>
      <c r="FHZ155" s="277"/>
      <c r="FIA155" s="277"/>
      <c r="FIB155" s="277"/>
      <c r="FIC155" s="277"/>
      <c r="FID155" s="277"/>
      <c r="FIE155" s="277"/>
      <c r="FIF155" s="277"/>
      <c r="FIG155" s="277"/>
      <c r="FIH155" s="277"/>
      <c r="FII155" s="277"/>
      <c r="FIJ155" s="277"/>
      <c r="FIK155" s="277"/>
      <c r="FIL155" s="277"/>
      <c r="FIM155" s="277"/>
      <c r="FIN155" s="277"/>
      <c r="FIO155" s="277"/>
      <c r="FIP155" s="277"/>
      <c r="FIQ155" s="277"/>
      <c r="FIR155" s="277"/>
      <c r="FIS155" s="277"/>
      <c r="FIT155" s="277"/>
      <c r="FIU155" s="277"/>
      <c r="FIV155" s="277"/>
      <c r="FIW155" s="277"/>
      <c r="FIX155" s="277"/>
      <c r="FIY155" s="277"/>
      <c r="FIZ155" s="277"/>
      <c r="FJA155" s="277"/>
      <c r="FJB155" s="277"/>
      <c r="FJC155" s="277"/>
      <c r="FJD155" s="277"/>
      <c r="FJE155" s="277"/>
      <c r="FJF155" s="277"/>
      <c r="FJG155" s="277"/>
      <c r="FJH155" s="277"/>
      <c r="FJI155" s="277"/>
      <c r="FJJ155" s="277"/>
      <c r="FJK155" s="277"/>
      <c r="FJL155" s="277"/>
      <c r="FJM155" s="277"/>
      <c r="FJN155" s="277"/>
      <c r="FJO155" s="277"/>
      <c r="FJP155" s="277"/>
      <c r="FJQ155" s="277"/>
      <c r="FJR155" s="277"/>
      <c r="FJS155" s="277"/>
      <c r="FJT155" s="277"/>
      <c r="FJU155" s="277"/>
      <c r="FJV155" s="277"/>
      <c r="FJW155" s="277"/>
      <c r="FJX155" s="277"/>
      <c r="FJY155" s="277"/>
      <c r="FJZ155" s="277"/>
      <c r="FKA155" s="277"/>
      <c r="FKB155" s="277"/>
      <c r="FKC155" s="277"/>
      <c r="FKD155" s="277"/>
      <c r="FKE155" s="277"/>
      <c r="FKF155" s="277"/>
      <c r="FKG155" s="277"/>
      <c r="FKH155" s="277"/>
      <c r="FKI155" s="277"/>
      <c r="FKJ155" s="277"/>
      <c r="FKK155" s="277"/>
      <c r="FKL155" s="277"/>
      <c r="FKM155" s="277"/>
      <c r="FKN155" s="277"/>
      <c r="FKO155" s="277"/>
      <c r="FKP155" s="277"/>
      <c r="FKQ155" s="277"/>
      <c r="FKR155" s="277"/>
      <c r="FKS155" s="277"/>
      <c r="FKT155" s="277"/>
      <c r="FKU155" s="277"/>
      <c r="FKV155" s="277"/>
      <c r="FKW155" s="277"/>
      <c r="FKX155" s="277"/>
      <c r="FKY155" s="277"/>
      <c r="FKZ155" s="277"/>
      <c r="FLA155" s="277"/>
      <c r="FLB155" s="277"/>
      <c r="FLC155" s="277"/>
      <c r="FLD155" s="277"/>
      <c r="FLE155" s="277"/>
      <c r="FLF155" s="277"/>
      <c r="FLG155" s="277"/>
      <c r="FLH155" s="277"/>
      <c r="FLI155" s="277"/>
      <c r="FLJ155" s="277"/>
      <c r="FLK155" s="277"/>
      <c r="FLL155" s="277"/>
      <c r="FLM155" s="277"/>
      <c r="FLN155" s="277"/>
      <c r="FLO155" s="277"/>
      <c r="FLP155" s="277"/>
      <c r="FLQ155" s="277"/>
      <c r="FLR155" s="277"/>
      <c r="FLS155" s="277"/>
      <c r="FLT155" s="277"/>
      <c r="FLU155" s="277"/>
      <c r="FLV155" s="277"/>
      <c r="FLW155" s="277"/>
      <c r="FLX155" s="277"/>
      <c r="FLY155" s="277"/>
      <c r="FLZ155" s="277"/>
      <c r="FMA155" s="277"/>
      <c r="FMB155" s="277"/>
      <c r="FMC155" s="277"/>
      <c r="FMD155" s="277"/>
      <c r="FME155" s="277"/>
      <c r="FMF155" s="277"/>
      <c r="FMG155" s="277"/>
      <c r="FMH155" s="277"/>
      <c r="FMI155" s="277"/>
      <c r="FMJ155" s="277"/>
      <c r="FMK155" s="277"/>
      <c r="FML155" s="277"/>
      <c r="FMM155" s="277"/>
      <c r="FMN155" s="277"/>
      <c r="FMO155" s="277"/>
      <c r="FMP155" s="277"/>
      <c r="FMQ155" s="277"/>
      <c r="FMR155" s="277"/>
      <c r="FMS155" s="277"/>
      <c r="FMT155" s="277"/>
      <c r="FMU155" s="277"/>
      <c r="FMV155" s="277"/>
      <c r="FMW155" s="277"/>
      <c r="FMX155" s="277"/>
      <c r="FMY155" s="277"/>
      <c r="FMZ155" s="277"/>
      <c r="FNA155" s="277"/>
      <c r="FNB155" s="277"/>
      <c r="FNC155" s="277"/>
      <c r="FND155" s="277"/>
      <c r="FNE155" s="277"/>
      <c r="FNF155" s="277"/>
      <c r="FNG155" s="277"/>
      <c r="FNH155" s="277"/>
      <c r="FNI155" s="277"/>
      <c r="FNJ155" s="277"/>
      <c r="FNK155" s="277"/>
      <c r="FNL155" s="277"/>
      <c r="FNM155" s="277"/>
      <c r="FNN155" s="277"/>
      <c r="FNO155" s="277"/>
      <c r="FNP155" s="277"/>
      <c r="FNQ155" s="277"/>
      <c r="FNR155" s="277"/>
      <c r="FNS155" s="277"/>
      <c r="FNT155" s="277"/>
      <c r="FNU155" s="277"/>
      <c r="FNV155" s="277"/>
      <c r="FNW155" s="277"/>
      <c r="FNX155" s="277"/>
      <c r="FNY155" s="277"/>
      <c r="FNZ155" s="277"/>
      <c r="FOA155" s="277"/>
      <c r="FOB155" s="277"/>
      <c r="FOC155" s="277"/>
      <c r="FOD155" s="277"/>
      <c r="FOE155" s="277"/>
      <c r="FOF155" s="277"/>
      <c r="FOG155" s="277"/>
      <c r="FOH155" s="277"/>
      <c r="FOI155" s="277"/>
      <c r="FOJ155" s="277"/>
      <c r="FOK155" s="277"/>
      <c r="FOL155" s="277"/>
      <c r="FOM155" s="277"/>
      <c r="FON155" s="277"/>
      <c r="FOO155" s="277"/>
      <c r="FOP155" s="277"/>
      <c r="FOQ155" s="277"/>
      <c r="FOR155" s="277"/>
      <c r="FOS155" s="277"/>
      <c r="FOT155" s="277"/>
      <c r="FOU155" s="277"/>
      <c r="FOV155" s="277"/>
      <c r="FOW155" s="277"/>
      <c r="FOX155" s="277"/>
      <c r="FOY155" s="277"/>
      <c r="FOZ155" s="277"/>
      <c r="FPA155" s="277"/>
      <c r="FPB155" s="277"/>
      <c r="FPC155" s="277"/>
      <c r="FPD155" s="277"/>
      <c r="FPE155" s="277"/>
      <c r="FPF155" s="277"/>
      <c r="FPG155" s="277"/>
      <c r="FPH155" s="277"/>
      <c r="FPI155" s="277"/>
      <c r="FPJ155" s="277"/>
      <c r="FPK155" s="277"/>
      <c r="FPL155" s="277"/>
      <c r="FPM155" s="277"/>
      <c r="FPN155" s="277"/>
      <c r="FPO155" s="277"/>
      <c r="FPP155" s="277"/>
      <c r="FPQ155" s="277"/>
      <c r="FPR155" s="277"/>
      <c r="FPS155" s="277"/>
      <c r="FPT155" s="277"/>
      <c r="FPU155" s="277"/>
      <c r="FPV155" s="277"/>
      <c r="FPW155" s="277"/>
      <c r="FPX155" s="277"/>
      <c r="FPY155" s="277"/>
      <c r="FPZ155" s="277"/>
      <c r="FQA155" s="277"/>
      <c r="FQB155" s="277"/>
      <c r="FQC155" s="277"/>
      <c r="FQD155" s="277"/>
      <c r="FQE155" s="277"/>
      <c r="FQF155" s="277"/>
      <c r="FQG155" s="277"/>
      <c r="FQH155" s="277"/>
      <c r="FQI155" s="277"/>
      <c r="FQJ155" s="277"/>
      <c r="FQK155" s="277"/>
      <c r="FQL155" s="277"/>
      <c r="FQM155" s="277"/>
      <c r="FQN155" s="277"/>
      <c r="FQO155" s="277"/>
      <c r="FQP155" s="277"/>
      <c r="FQQ155" s="277"/>
      <c r="FQR155" s="277"/>
      <c r="FQS155" s="277"/>
      <c r="FQT155" s="277"/>
      <c r="FQU155" s="277"/>
      <c r="FQV155" s="277"/>
      <c r="FQW155" s="277"/>
      <c r="FQX155" s="277"/>
      <c r="FQY155" s="277"/>
      <c r="FQZ155" s="277"/>
      <c r="FRA155" s="277"/>
      <c r="FRB155" s="277"/>
      <c r="FRC155" s="277"/>
      <c r="FRD155" s="277"/>
      <c r="FRE155" s="277"/>
      <c r="FRF155" s="277"/>
      <c r="FRG155" s="277"/>
      <c r="FRH155" s="277"/>
      <c r="FRI155" s="277"/>
      <c r="FRJ155" s="277"/>
      <c r="FRK155" s="277"/>
      <c r="FRL155" s="277"/>
      <c r="FRM155" s="277"/>
      <c r="FRN155" s="277"/>
      <c r="FRO155" s="277"/>
      <c r="FRP155" s="277"/>
      <c r="FRQ155" s="277"/>
      <c r="FRR155" s="277"/>
      <c r="FRS155" s="277"/>
      <c r="FRT155" s="277"/>
      <c r="FRU155" s="277"/>
      <c r="FRV155" s="277"/>
      <c r="FRW155" s="277"/>
      <c r="FRX155" s="277"/>
      <c r="FRY155" s="277"/>
      <c r="FRZ155" s="277"/>
      <c r="FSA155" s="277"/>
      <c r="FSB155" s="277"/>
      <c r="FSC155" s="277"/>
      <c r="FSD155" s="277"/>
      <c r="FSE155" s="277"/>
      <c r="FSF155" s="277"/>
      <c r="FSG155" s="277"/>
      <c r="FSH155" s="277"/>
      <c r="FSI155" s="277"/>
      <c r="FSJ155" s="277"/>
      <c r="FSK155" s="277"/>
      <c r="FSL155" s="277"/>
      <c r="FSM155" s="277"/>
      <c r="FSN155" s="277"/>
      <c r="FSO155" s="277"/>
      <c r="FSP155" s="277"/>
      <c r="FSQ155" s="277"/>
      <c r="FSR155" s="277"/>
      <c r="FSS155" s="277"/>
      <c r="FST155" s="277"/>
      <c r="FSU155" s="277"/>
      <c r="FSV155" s="277"/>
      <c r="FSW155" s="277"/>
      <c r="FSX155" s="277"/>
      <c r="FSY155" s="277"/>
      <c r="FSZ155" s="277"/>
      <c r="FTA155" s="277"/>
      <c r="FTB155" s="277"/>
      <c r="FTC155" s="277"/>
      <c r="FTD155" s="277"/>
      <c r="FTE155" s="277"/>
      <c r="FTF155" s="277"/>
      <c r="FTG155" s="277"/>
      <c r="FTH155" s="277"/>
      <c r="FTI155" s="277"/>
      <c r="FTJ155" s="277"/>
      <c r="FTK155" s="277"/>
      <c r="FTL155" s="277"/>
      <c r="FTM155" s="277"/>
      <c r="FTN155" s="277"/>
      <c r="FTO155" s="277"/>
      <c r="FTP155" s="277"/>
      <c r="FTQ155" s="277"/>
      <c r="FTR155" s="277"/>
      <c r="FTS155" s="277"/>
      <c r="FTT155" s="277"/>
      <c r="FTU155" s="277"/>
      <c r="FTV155" s="277"/>
      <c r="FTW155" s="277"/>
      <c r="FTX155" s="277"/>
      <c r="FTY155" s="277"/>
      <c r="FTZ155" s="277"/>
      <c r="FUA155" s="277"/>
      <c r="FUB155" s="277"/>
      <c r="FUC155" s="277"/>
      <c r="FUD155" s="277"/>
      <c r="FUE155" s="277"/>
      <c r="FUF155" s="277"/>
      <c r="FUG155" s="277"/>
      <c r="FUH155" s="277"/>
      <c r="FUI155" s="277"/>
      <c r="FUJ155" s="277"/>
      <c r="FUK155" s="277"/>
      <c r="FUL155" s="277"/>
      <c r="FUM155" s="277"/>
      <c r="FUN155" s="277"/>
      <c r="FUO155" s="277"/>
      <c r="FUP155" s="277"/>
      <c r="FUQ155" s="277"/>
      <c r="FUR155" s="277"/>
      <c r="FUS155" s="277"/>
      <c r="FUT155" s="277"/>
      <c r="FUU155" s="277"/>
      <c r="FUV155" s="277"/>
      <c r="FUW155" s="277"/>
      <c r="FUX155" s="277"/>
      <c r="FUY155" s="277"/>
      <c r="FUZ155" s="277"/>
      <c r="FVA155" s="277"/>
      <c r="FVB155" s="277"/>
      <c r="FVC155" s="277"/>
      <c r="FVD155" s="277"/>
      <c r="FVE155" s="277"/>
      <c r="FVF155" s="277"/>
      <c r="FVG155" s="277"/>
      <c r="FVH155" s="277"/>
      <c r="FVI155" s="277"/>
      <c r="FVJ155" s="277"/>
      <c r="FVK155" s="277"/>
      <c r="FVL155" s="277"/>
      <c r="FVM155" s="277"/>
      <c r="FVN155" s="277"/>
      <c r="FVO155" s="277"/>
      <c r="FVP155" s="277"/>
      <c r="FVQ155" s="277"/>
      <c r="FVR155" s="277"/>
      <c r="FVS155" s="277"/>
      <c r="FVT155" s="277"/>
      <c r="FVU155" s="277"/>
      <c r="FVV155" s="277"/>
      <c r="FVW155" s="277"/>
      <c r="FVX155" s="277"/>
      <c r="FVY155" s="277"/>
      <c r="FVZ155" s="277"/>
      <c r="FWA155" s="277"/>
      <c r="FWB155" s="277"/>
      <c r="FWC155" s="277"/>
      <c r="FWD155" s="277"/>
      <c r="FWE155" s="277"/>
      <c r="FWF155" s="277"/>
      <c r="FWG155" s="277"/>
      <c r="FWH155" s="277"/>
      <c r="FWI155" s="277"/>
      <c r="FWJ155" s="277"/>
      <c r="FWK155" s="277"/>
      <c r="FWL155" s="277"/>
      <c r="FWM155" s="277"/>
      <c r="FWN155" s="277"/>
      <c r="FWO155" s="277"/>
      <c r="FWP155" s="277"/>
      <c r="FWQ155" s="277"/>
      <c r="FWR155" s="277"/>
      <c r="FWS155" s="277"/>
      <c r="FWT155" s="277"/>
      <c r="FWU155" s="277"/>
      <c r="FWV155" s="277"/>
      <c r="FWW155" s="277"/>
      <c r="FWX155" s="277"/>
      <c r="FWY155" s="277"/>
      <c r="FWZ155" s="277"/>
      <c r="FXA155" s="277"/>
      <c r="FXB155" s="277"/>
      <c r="FXC155" s="277"/>
      <c r="FXD155" s="277"/>
      <c r="FXE155" s="277"/>
      <c r="FXF155" s="277"/>
      <c r="FXG155" s="277"/>
      <c r="FXH155" s="277"/>
      <c r="FXI155" s="277"/>
      <c r="FXJ155" s="277"/>
      <c r="FXK155" s="277"/>
      <c r="FXL155" s="277"/>
      <c r="FXM155" s="277"/>
      <c r="FXN155" s="277"/>
      <c r="FXO155" s="277"/>
      <c r="FXP155" s="277"/>
      <c r="FXQ155" s="277"/>
      <c r="FXR155" s="277"/>
      <c r="FXS155" s="277"/>
      <c r="FXT155" s="277"/>
      <c r="FXU155" s="277"/>
      <c r="FXV155" s="277"/>
      <c r="FXW155" s="277"/>
      <c r="FXX155" s="277"/>
      <c r="FXY155" s="277"/>
      <c r="FXZ155" s="277"/>
      <c r="FYA155" s="277"/>
      <c r="FYB155" s="277"/>
      <c r="FYC155" s="277"/>
      <c r="FYD155" s="277"/>
      <c r="FYE155" s="277"/>
      <c r="FYF155" s="277"/>
      <c r="FYG155" s="277"/>
      <c r="FYH155" s="277"/>
      <c r="FYI155" s="277"/>
      <c r="FYJ155" s="277"/>
      <c r="FYK155" s="277"/>
      <c r="FYL155" s="277"/>
      <c r="FYM155" s="277"/>
      <c r="FYN155" s="277"/>
      <c r="FYO155" s="277"/>
      <c r="FYP155" s="277"/>
      <c r="FYQ155" s="277"/>
      <c r="FYR155" s="277"/>
      <c r="FYS155" s="277"/>
      <c r="FYT155" s="277"/>
      <c r="FYU155" s="277"/>
      <c r="FYV155" s="277"/>
      <c r="FYW155" s="277"/>
      <c r="FYX155" s="277"/>
      <c r="FYY155" s="277"/>
      <c r="FYZ155" s="277"/>
      <c r="FZA155" s="277"/>
      <c r="FZB155" s="277"/>
      <c r="FZC155" s="277"/>
      <c r="FZD155" s="277"/>
      <c r="FZE155" s="277"/>
      <c r="FZF155" s="277"/>
      <c r="FZG155" s="277"/>
      <c r="FZH155" s="277"/>
      <c r="FZI155" s="277"/>
      <c r="FZJ155" s="277"/>
      <c r="FZK155" s="277"/>
      <c r="FZL155" s="277"/>
      <c r="FZM155" s="277"/>
      <c r="FZN155" s="277"/>
      <c r="FZO155" s="277"/>
      <c r="FZP155" s="277"/>
      <c r="FZQ155" s="277"/>
      <c r="FZR155" s="277"/>
      <c r="FZS155" s="277"/>
      <c r="FZT155" s="277"/>
      <c r="FZU155" s="277"/>
      <c r="FZV155" s="277"/>
      <c r="FZW155" s="277"/>
      <c r="FZX155" s="277"/>
      <c r="FZY155" s="277"/>
      <c r="FZZ155" s="277"/>
      <c r="GAA155" s="277"/>
      <c r="GAB155" s="277"/>
      <c r="GAC155" s="277"/>
      <c r="GAD155" s="277"/>
      <c r="GAE155" s="277"/>
      <c r="GAF155" s="277"/>
      <c r="GAG155" s="277"/>
      <c r="GAH155" s="277"/>
      <c r="GAI155" s="277"/>
      <c r="GAJ155" s="277"/>
      <c r="GAK155" s="277"/>
      <c r="GAL155" s="277"/>
      <c r="GAM155" s="277"/>
      <c r="GAN155" s="277"/>
      <c r="GAO155" s="277"/>
      <c r="GAP155" s="277"/>
      <c r="GAQ155" s="277"/>
      <c r="GAR155" s="277"/>
      <c r="GAS155" s="277"/>
      <c r="GAT155" s="277"/>
      <c r="GAU155" s="277"/>
      <c r="GAV155" s="277"/>
      <c r="GAW155" s="277"/>
      <c r="GAX155" s="277"/>
      <c r="GAY155" s="277"/>
      <c r="GAZ155" s="277"/>
      <c r="GBA155" s="277"/>
      <c r="GBB155" s="277"/>
      <c r="GBC155" s="277"/>
      <c r="GBD155" s="277"/>
      <c r="GBE155" s="277"/>
      <c r="GBF155" s="277"/>
      <c r="GBG155" s="277"/>
      <c r="GBH155" s="277"/>
      <c r="GBI155" s="277"/>
      <c r="GBJ155" s="277"/>
      <c r="GBK155" s="277"/>
      <c r="GBL155" s="277"/>
      <c r="GBM155" s="277"/>
      <c r="GBN155" s="277"/>
      <c r="GBO155" s="277"/>
      <c r="GBP155" s="277"/>
      <c r="GBQ155" s="277"/>
      <c r="GBR155" s="277"/>
      <c r="GBS155" s="277"/>
      <c r="GBT155" s="277"/>
      <c r="GBU155" s="277"/>
      <c r="GBV155" s="277"/>
      <c r="GBW155" s="277"/>
      <c r="GBX155" s="277"/>
      <c r="GBY155" s="277"/>
      <c r="GBZ155" s="277"/>
      <c r="GCA155" s="277"/>
      <c r="GCB155" s="277"/>
      <c r="GCC155" s="277"/>
      <c r="GCD155" s="277"/>
      <c r="GCE155" s="277"/>
      <c r="GCF155" s="277"/>
      <c r="GCG155" s="277"/>
      <c r="GCH155" s="277"/>
      <c r="GCI155" s="277"/>
      <c r="GCJ155" s="277"/>
      <c r="GCK155" s="277"/>
      <c r="GCL155" s="277"/>
      <c r="GCM155" s="277"/>
      <c r="GCN155" s="277"/>
      <c r="GCO155" s="277"/>
      <c r="GCP155" s="277"/>
      <c r="GCQ155" s="277"/>
      <c r="GCR155" s="277"/>
      <c r="GCS155" s="277"/>
      <c r="GCT155" s="277"/>
      <c r="GCU155" s="277"/>
      <c r="GCV155" s="277"/>
      <c r="GCW155" s="277"/>
      <c r="GCX155" s="277"/>
      <c r="GCY155" s="277"/>
      <c r="GCZ155" s="277"/>
      <c r="GDA155" s="277"/>
      <c r="GDB155" s="277"/>
      <c r="GDC155" s="277"/>
      <c r="GDD155" s="277"/>
      <c r="GDE155" s="277"/>
      <c r="GDF155" s="277"/>
      <c r="GDG155" s="277"/>
      <c r="GDH155" s="277"/>
      <c r="GDI155" s="277"/>
      <c r="GDJ155" s="277"/>
      <c r="GDK155" s="277"/>
      <c r="GDL155" s="277"/>
      <c r="GDM155" s="277"/>
      <c r="GDN155" s="277"/>
      <c r="GDO155" s="277"/>
      <c r="GDP155" s="277"/>
      <c r="GDQ155" s="277"/>
      <c r="GDR155" s="277"/>
      <c r="GDS155" s="277"/>
      <c r="GDT155" s="277"/>
      <c r="GDU155" s="277"/>
      <c r="GDV155" s="277"/>
      <c r="GDW155" s="277"/>
      <c r="GDX155" s="277"/>
      <c r="GDY155" s="277"/>
      <c r="GDZ155" s="277"/>
      <c r="GEA155" s="277"/>
      <c r="GEB155" s="277"/>
      <c r="GEC155" s="277"/>
      <c r="GED155" s="277"/>
      <c r="GEE155" s="277"/>
      <c r="GEF155" s="277"/>
      <c r="GEG155" s="277"/>
      <c r="GEH155" s="277"/>
      <c r="GEI155" s="277"/>
      <c r="GEJ155" s="277"/>
      <c r="GEK155" s="277"/>
      <c r="GEL155" s="277"/>
      <c r="GEM155" s="277"/>
      <c r="GEN155" s="277"/>
      <c r="GEO155" s="277"/>
      <c r="GEP155" s="277"/>
      <c r="GEQ155" s="277"/>
      <c r="GER155" s="277"/>
      <c r="GES155" s="277"/>
      <c r="GET155" s="277"/>
      <c r="GEU155" s="277"/>
      <c r="GEV155" s="277"/>
      <c r="GEW155" s="277"/>
      <c r="GEX155" s="277"/>
      <c r="GEY155" s="277"/>
      <c r="GEZ155" s="277"/>
      <c r="GFA155" s="277"/>
      <c r="GFB155" s="277"/>
      <c r="GFC155" s="277"/>
      <c r="GFD155" s="277"/>
      <c r="GFE155" s="277"/>
      <c r="GFF155" s="277"/>
      <c r="GFG155" s="277"/>
      <c r="GFH155" s="277"/>
      <c r="GFI155" s="277"/>
      <c r="GFJ155" s="277"/>
      <c r="GFK155" s="277"/>
      <c r="GFL155" s="277"/>
      <c r="GFM155" s="277"/>
      <c r="GFN155" s="277"/>
      <c r="GFO155" s="277"/>
      <c r="GFP155" s="277"/>
      <c r="GFQ155" s="277"/>
      <c r="GFR155" s="277"/>
      <c r="GFS155" s="277"/>
      <c r="GFT155" s="277"/>
      <c r="GFU155" s="277"/>
      <c r="GFV155" s="277"/>
      <c r="GFW155" s="277"/>
      <c r="GFX155" s="277"/>
      <c r="GFY155" s="277"/>
      <c r="GFZ155" s="277"/>
      <c r="GGA155" s="277"/>
      <c r="GGB155" s="277"/>
      <c r="GGC155" s="277"/>
      <c r="GGD155" s="277"/>
      <c r="GGE155" s="277"/>
      <c r="GGF155" s="277"/>
      <c r="GGG155" s="277"/>
      <c r="GGH155" s="277"/>
      <c r="GGI155" s="277"/>
      <c r="GGJ155" s="277"/>
      <c r="GGK155" s="277"/>
      <c r="GGL155" s="277"/>
      <c r="GGM155" s="277"/>
      <c r="GGN155" s="277"/>
      <c r="GGO155" s="277"/>
      <c r="GGP155" s="277"/>
      <c r="GGQ155" s="277"/>
      <c r="GGR155" s="277"/>
      <c r="GGS155" s="277"/>
      <c r="GGT155" s="277"/>
      <c r="GGU155" s="277"/>
      <c r="GGV155" s="277"/>
      <c r="GGW155" s="277"/>
      <c r="GGX155" s="277"/>
      <c r="GGY155" s="277"/>
      <c r="GGZ155" s="277"/>
      <c r="GHA155" s="277"/>
      <c r="GHB155" s="277"/>
      <c r="GHC155" s="277"/>
      <c r="GHD155" s="277"/>
      <c r="GHE155" s="277"/>
      <c r="GHF155" s="277"/>
      <c r="GHG155" s="277"/>
      <c r="GHH155" s="277"/>
      <c r="GHI155" s="277"/>
      <c r="GHJ155" s="277"/>
      <c r="GHK155" s="277"/>
      <c r="GHL155" s="277"/>
      <c r="GHM155" s="277"/>
      <c r="GHN155" s="277"/>
      <c r="GHO155" s="277"/>
      <c r="GHP155" s="277"/>
      <c r="GHQ155" s="277"/>
      <c r="GHR155" s="277"/>
      <c r="GHS155" s="277"/>
      <c r="GHT155" s="277"/>
      <c r="GHU155" s="277"/>
      <c r="GHV155" s="277"/>
      <c r="GHW155" s="277"/>
      <c r="GHX155" s="277"/>
      <c r="GHY155" s="277"/>
      <c r="GHZ155" s="277"/>
      <c r="GIA155" s="277"/>
      <c r="GIB155" s="277"/>
      <c r="GIC155" s="277"/>
      <c r="GID155" s="277"/>
      <c r="GIE155" s="277"/>
      <c r="GIF155" s="277"/>
      <c r="GIG155" s="277"/>
      <c r="GIH155" s="277"/>
      <c r="GII155" s="277"/>
      <c r="GIJ155" s="277"/>
      <c r="GIK155" s="277"/>
      <c r="GIL155" s="277"/>
      <c r="GIM155" s="277"/>
      <c r="GIN155" s="277"/>
      <c r="GIO155" s="277"/>
      <c r="GIP155" s="277"/>
      <c r="GIQ155" s="277"/>
      <c r="GIR155" s="277"/>
      <c r="GIS155" s="277"/>
      <c r="GIT155" s="277"/>
      <c r="GIU155" s="277"/>
      <c r="GIV155" s="277"/>
      <c r="GIW155" s="277"/>
      <c r="GIX155" s="277"/>
      <c r="GIY155" s="277"/>
      <c r="GIZ155" s="277"/>
      <c r="GJA155" s="277"/>
      <c r="GJB155" s="277"/>
      <c r="GJC155" s="277"/>
      <c r="GJD155" s="277"/>
      <c r="GJE155" s="277"/>
      <c r="GJF155" s="277"/>
      <c r="GJG155" s="277"/>
      <c r="GJH155" s="277"/>
      <c r="GJI155" s="277"/>
      <c r="GJJ155" s="277"/>
      <c r="GJK155" s="277"/>
      <c r="GJL155" s="277"/>
      <c r="GJM155" s="277"/>
      <c r="GJN155" s="277"/>
      <c r="GJO155" s="277"/>
      <c r="GJP155" s="277"/>
      <c r="GJQ155" s="277"/>
      <c r="GJR155" s="277"/>
      <c r="GJS155" s="277"/>
      <c r="GJT155" s="277"/>
      <c r="GJU155" s="277"/>
      <c r="GJV155" s="277"/>
      <c r="GJW155" s="277"/>
      <c r="GJX155" s="277"/>
      <c r="GJY155" s="277"/>
      <c r="GJZ155" s="277"/>
      <c r="GKA155" s="277"/>
      <c r="GKB155" s="277"/>
      <c r="GKC155" s="277"/>
      <c r="GKD155" s="277"/>
      <c r="GKE155" s="277"/>
      <c r="GKF155" s="277"/>
      <c r="GKG155" s="277"/>
      <c r="GKH155" s="277"/>
      <c r="GKI155" s="277"/>
      <c r="GKJ155" s="277"/>
      <c r="GKK155" s="277"/>
      <c r="GKL155" s="277"/>
      <c r="GKM155" s="277"/>
      <c r="GKN155" s="277"/>
      <c r="GKO155" s="277"/>
      <c r="GKP155" s="277"/>
      <c r="GKQ155" s="277"/>
      <c r="GKR155" s="277"/>
      <c r="GKS155" s="277"/>
      <c r="GKT155" s="277"/>
      <c r="GKU155" s="277"/>
      <c r="GKV155" s="277"/>
      <c r="GKW155" s="277"/>
      <c r="GKX155" s="277"/>
      <c r="GKY155" s="277"/>
      <c r="GKZ155" s="277"/>
      <c r="GLA155" s="277"/>
      <c r="GLB155" s="277"/>
      <c r="GLC155" s="277"/>
      <c r="GLD155" s="277"/>
      <c r="GLE155" s="277"/>
      <c r="GLF155" s="277"/>
      <c r="GLG155" s="277"/>
      <c r="GLH155" s="277"/>
      <c r="GLI155" s="277"/>
      <c r="GLJ155" s="277"/>
      <c r="GLK155" s="277"/>
      <c r="GLL155" s="277"/>
      <c r="GLM155" s="277"/>
      <c r="GLN155" s="277"/>
      <c r="GLO155" s="277"/>
      <c r="GLP155" s="277"/>
      <c r="GLQ155" s="277"/>
      <c r="GLR155" s="277"/>
      <c r="GLS155" s="277"/>
      <c r="GLT155" s="277"/>
      <c r="GLU155" s="277"/>
      <c r="GLV155" s="277"/>
      <c r="GLW155" s="277"/>
      <c r="GLX155" s="277"/>
      <c r="GLY155" s="277"/>
      <c r="GLZ155" s="277"/>
      <c r="GMA155" s="277"/>
      <c r="GMB155" s="277"/>
      <c r="GMC155" s="277"/>
      <c r="GMD155" s="277"/>
      <c r="GME155" s="277"/>
      <c r="GMF155" s="277"/>
      <c r="GMG155" s="277"/>
      <c r="GMH155" s="277"/>
      <c r="GMI155" s="277"/>
      <c r="GMJ155" s="277"/>
      <c r="GMK155" s="277"/>
      <c r="GML155" s="277"/>
      <c r="GMM155" s="277"/>
      <c r="GMN155" s="277"/>
      <c r="GMO155" s="277"/>
      <c r="GMP155" s="277"/>
      <c r="GMQ155" s="277"/>
      <c r="GMR155" s="277"/>
      <c r="GMS155" s="277"/>
      <c r="GMT155" s="277"/>
      <c r="GMU155" s="277"/>
      <c r="GMV155" s="277"/>
      <c r="GMW155" s="277"/>
      <c r="GMX155" s="277"/>
      <c r="GMY155" s="277"/>
      <c r="GMZ155" s="277"/>
      <c r="GNA155" s="277"/>
      <c r="GNB155" s="277"/>
      <c r="GNC155" s="277"/>
      <c r="GND155" s="277"/>
      <c r="GNE155" s="277"/>
      <c r="GNF155" s="277"/>
      <c r="GNG155" s="277"/>
      <c r="GNH155" s="277"/>
      <c r="GNI155" s="277"/>
      <c r="GNJ155" s="277"/>
      <c r="GNK155" s="277"/>
      <c r="GNL155" s="277"/>
      <c r="GNM155" s="277"/>
      <c r="GNN155" s="277"/>
      <c r="GNO155" s="277"/>
      <c r="GNP155" s="277"/>
      <c r="GNQ155" s="277"/>
      <c r="GNR155" s="277"/>
      <c r="GNS155" s="277"/>
      <c r="GNT155" s="277"/>
      <c r="GNU155" s="277"/>
      <c r="GNV155" s="277"/>
      <c r="GNW155" s="277"/>
      <c r="GNX155" s="277"/>
      <c r="GNY155" s="277"/>
      <c r="GNZ155" s="277"/>
      <c r="GOA155" s="277"/>
      <c r="GOB155" s="277"/>
      <c r="GOC155" s="277"/>
      <c r="GOD155" s="277"/>
      <c r="GOE155" s="277"/>
      <c r="GOF155" s="277"/>
      <c r="GOG155" s="277"/>
      <c r="GOH155" s="277"/>
      <c r="GOI155" s="277"/>
      <c r="GOJ155" s="277"/>
      <c r="GOK155" s="277"/>
      <c r="GOL155" s="277"/>
      <c r="GOM155" s="277"/>
      <c r="GON155" s="277"/>
      <c r="GOO155" s="277"/>
      <c r="GOP155" s="277"/>
      <c r="GOQ155" s="277"/>
      <c r="GOR155" s="277"/>
      <c r="GOS155" s="277"/>
      <c r="GOT155" s="277"/>
      <c r="GOU155" s="277"/>
      <c r="GOV155" s="277"/>
      <c r="GOW155" s="277"/>
      <c r="GOX155" s="277"/>
      <c r="GOY155" s="277"/>
      <c r="GOZ155" s="277"/>
      <c r="GPA155" s="277"/>
      <c r="GPB155" s="277"/>
      <c r="GPC155" s="277"/>
      <c r="GPD155" s="277"/>
      <c r="GPE155" s="277"/>
      <c r="GPF155" s="277"/>
      <c r="GPG155" s="277"/>
      <c r="GPH155" s="277"/>
      <c r="GPI155" s="277"/>
      <c r="GPJ155" s="277"/>
      <c r="GPK155" s="277"/>
      <c r="GPL155" s="277"/>
      <c r="GPM155" s="277"/>
      <c r="GPN155" s="277"/>
      <c r="GPO155" s="277"/>
      <c r="GPP155" s="277"/>
      <c r="GPQ155" s="277"/>
      <c r="GPR155" s="277"/>
      <c r="GPS155" s="277"/>
      <c r="GPT155" s="277"/>
      <c r="GPU155" s="277"/>
      <c r="GPV155" s="277"/>
      <c r="GPW155" s="277"/>
      <c r="GPX155" s="277"/>
      <c r="GPY155" s="277"/>
      <c r="GPZ155" s="277"/>
      <c r="GQA155" s="277"/>
      <c r="GQB155" s="277"/>
      <c r="GQC155" s="277"/>
      <c r="GQD155" s="277"/>
      <c r="GQE155" s="277"/>
      <c r="GQF155" s="277"/>
      <c r="GQG155" s="277"/>
      <c r="GQH155" s="277"/>
      <c r="GQI155" s="277"/>
      <c r="GQJ155" s="277"/>
      <c r="GQK155" s="277"/>
      <c r="GQL155" s="277"/>
      <c r="GQM155" s="277"/>
      <c r="GQN155" s="277"/>
      <c r="GQO155" s="277"/>
      <c r="GQP155" s="277"/>
      <c r="GQQ155" s="277"/>
      <c r="GQR155" s="277"/>
      <c r="GQS155" s="277"/>
      <c r="GQT155" s="277"/>
      <c r="GQU155" s="277"/>
      <c r="GQV155" s="277"/>
      <c r="GQW155" s="277"/>
      <c r="GQX155" s="277"/>
      <c r="GQY155" s="277"/>
      <c r="GQZ155" s="277"/>
      <c r="GRA155" s="277"/>
      <c r="GRB155" s="277"/>
      <c r="GRC155" s="277"/>
      <c r="GRD155" s="277"/>
      <c r="GRE155" s="277"/>
      <c r="GRF155" s="277"/>
      <c r="GRG155" s="277"/>
      <c r="GRH155" s="277"/>
      <c r="GRI155" s="277"/>
      <c r="GRJ155" s="277"/>
      <c r="GRK155" s="277"/>
      <c r="GRL155" s="277"/>
      <c r="GRM155" s="277"/>
      <c r="GRN155" s="277"/>
      <c r="GRO155" s="277"/>
      <c r="GRP155" s="277"/>
      <c r="GRQ155" s="277"/>
      <c r="GRR155" s="277"/>
      <c r="GRS155" s="277"/>
      <c r="GRT155" s="277"/>
      <c r="GRU155" s="277"/>
      <c r="GRV155" s="277"/>
      <c r="GRW155" s="277"/>
      <c r="GRX155" s="277"/>
      <c r="GRY155" s="277"/>
      <c r="GRZ155" s="277"/>
      <c r="GSA155" s="277"/>
      <c r="GSB155" s="277"/>
      <c r="GSC155" s="277"/>
      <c r="GSD155" s="277"/>
      <c r="GSE155" s="277"/>
      <c r="GSF155" s="277"/>
      <c r="GSG155" s="277"/>
      <c r="GSH155" s="277"/>
      <c r="GSI155" s="277"/>
      <c r="GSJ155" s="277"/>
      <c r="GSK155" s="277"/>
      <c r="GSL155" s="277"/>
      <c r="GSM155" s="277"/>
      <c r="GSN155" s="277"/>
      <c r="GSO155" s="277"/>
      <c r="GSP155" s="277"/>
      <c r="GSQ155" s="277"/>
      <c r="GSR155" s="277"/>
      <c r="GSS155" s="277"/>
      <c r="GST155" s="277"/>
      <c r="GSU155" s="277"/>
      <c r="GSV155" s="277"/>
      <c r="GSW155" s="277"/>
      <c r="GSX155" s="277"/>
      <c r="GSY155" s="277"/>
      <c r="GSZ155" s="277"/>
      <c r="GTA155" s="277"/>
      <c r="GTB155" s="277"/>
      <c r="GTC155" s="277"/>
      <c r="GTD155" s="277"/>
      <c r="GTE155" s="277"/>
      <c r="GTF155" s="277"/>
      <c r="GTG155" s="277"/>
      <c r="GTH155" s="277"/>
      <c r="GTI155" s="277"/>
      <c r="GTJ155" s="277"/>
      <c r="GTK155" s="277"/>
      <c r="GTL155" s="277"/>
      <c r="GTM155" s="277"/>
      <c r="GTN155" s="277"/>
      <c r="GTO155" s="277"/>
      <c r="GTP155" s="277"/>
      <c r="GTQ155" s="277"/>
      <c r="GTR155" s="277"/>
      <c r="GTS155" s="277"/>
      <c r="GTT155" s="277"/>
      <c r="GTU155" s="277"/>
      <c r="GTV155" s="277"/>
      <c r="GTW155" s="277"/>
      <c r="GTX155" s="277"/>
      <c r="GTY155" s="277"/>
      <c r="GTZ155" s="277"/>
      <c r="GUA155" s="277"/>
      <c r="GUB155" s="277"/>
      <c r="GUC155" s="277"/>
      <c r="GUD155" s="277"/>
      <c r="GUE155" s="277"/>
      <c r="GUF155" s="277"/>
      <c r="GUG155" s="277"/>
      <c r="GUH155" s="277"/>
      <c r="GUI155" s="277"/>
      <c r="GUJ155" s="277"/>
      <c r="GUK155" s="277"/>
      <c r="GUL155" s="277"/>
      <c r="GUM155" s="277"/>
      <c r="GUN155" s="277"/>
      <c r="GUO155" s="277"/>
      <c r="GUP155" s="277"/>
      <c r="GUQ155" s="277"/>
      <c r="GUR155" s="277"/>
      <c r="GUS155" s="277"/>
      <c r="GUT155" s="277"/>
      <c r="GUU155" s="277"/>
      <c r="GUV155" s="277"/>
      <c r="GUW155" s="277"/>
      <c r="GUX155" s="277"/>
      <c r="GUY155" s="277"/>
      <c r="GUZ155" s="277"/>
      <c r="GVA155" s="277"/>
      <c r="GVB155" s="277"/>
      <c r="GVC155" s="277"/>
      <c r="GVD155" s="277"/>
      <c r="GVE155" s="277"/>
      <c r="GVF155" s="277"/>
      <c r="GVG155" s="277"/>
      <c r="GVH155" s="277"/>
      <c r="GVI155" s="277"/>
      <c r="GVJ155" s="277"/>
      <c r="GVK155" s="277"/>
      <c r="GVL155" s="277"/>
      <c r="GVM155" s="277"/>
      <c r="GVN155" s="277"/>
      <c r="GVO155" s="277"/>
      <c r="GVP155" s="277"/>
      <c r="GVQ155" s="277"/>
      <c r="GVR155" s="277"/>
      <c r="GVS155" s="277"/>
      <c r="GVT155" s="277"/>
      <c r="GVU155" s="277"/>
      <c r="GVV155" s="277"/>
      <c r="GVW155" s="277"/>
      <c r="GVX155" s="277"/>
      <c r="GVY155" s="277"/>
      <c r="GVZ155" s="277"/>
      <c r="GWA155" s="277"/>
      <c r="GWB155" s="277"/>
      <c r="GWC155" s="277"/>
      <c r="GWD155" s="277"/>
      <c r="GWE155" s="277"/>
      <c r="GWF155" s="277"/>
      <c r="GWG155" s="277"/>
      <c r="GWH155" s="277"/>
      <c r="GWI155" s="277"/>
      <c r="GWJ155" s="277"/>
      <c r="GWK155" s="277"/>
      <c r="GWL155" s="277"/>
      <c r="GWM155" s="277"/>
      <c r="GWN155" s="277"/>
      <c r="GWO155" s="277"/>
      <c r="GWP155" s="277"/>
      <c r="GWQ155" s="277"/>
      <c r="GWR155" s="277"/>
      <c r="GWS155" s="277"/>
      <c r="GWT155" s="277"/>
      <c r="GWU155" s="277"/>
      <c r="GWV155" s="277"/>
      <c r="GWW155" s="277"/>
      <c r="GWX155" s="277"/>
      <c r="GWY155" s="277"/>
      <c r="GWZ155" s="277"/>
      <c r="GXA155" s="277"/>
      <c r="GXB155" s="277"/>
      <c r="GXC155" s="277"/>
      <c r="GXD155" s="277"/>
      <c r="GXE155" s="277"/>
      <c r="GXF155" s="277"/>
      <c r="GXG155" s="277"/>
      <c r="GXH155" s="277"/>
      <c r="GXI155" s="277"/>
      <c r="GXJ155" s="277"/>
      <c r="GXK155" s="277"/>
      <c r="GXL155" s="277"/>
      <c r="GXM155" s="277"/>
      <c r="GXN155" s="277"/>
      <c r="GXO155" s="277"/>
      <c r="GXP155" s="277"/>
      <c r="GXQ155" s="277"/>
      <c r="GXR155" s="277"/>
      <c r="GXS155" s="277"/>
      <c r="GXT155" s="277"/>
      <c r="GXU155" s="277"/>
      <c r="GXV155" s="277"/>
      <c r="GXW155" s="277"/>
      <c r="GXX155" s="277"/>
      <c r="GXY155" s="277"/>
      <c r="GXZ155" s="277"/>
      <c r="GYA155" s="277"/>
      <c r="GYB155" s="277"/>
      <c r="GYC155" s="277"/>
      <c r="GYD155" s="277"/>
      <c r="GYE155" s="277"/>
      <c r="GYF155" s="277"/>
      <c r="GYG155" s="277"/>
      <c r="GYH155" s="277"/>
      <c r="GYI155" s="277"/>
      <c r="GYJ155" s="277"/>
      <c r="GYK155" s="277"/>
      <c r="GYL155" s="277"/>
      <c r="GYM155" s="277"/>
      <c r="GYN155" s="277"/>
      <c r="GYO155" s="277"/>
      <c r="GYP155" s="277"/>
      <c r="GYQ155" s="277"/>
      <c r="GYR155" s="277"/>
      <c r="GYS155" s="277"/>
      <c r="GYT155" s="277"/>
      <c r="GYU155" s="277"/>
      <c r="GYV155" s="277"/>
      <c r="GYW155" s="277"/>
      <c r="GYX155" s="277"/>
      <c r="GYY155" s="277"/>
      <c r="GYZ155" s="277"/>
      <c r="GZA155" s="277"/>
      <c r="GZB155" s="277"/>
      <c r="GZC155" s="277"/>
      <c r="GZD155" s="277"/>
      <c r="GZE155" s="277"/>
      <c r="GZF155" s="277"/>
      <c r="GZG155" s="277"/>
      <c r="GZH155" s="277"/>
      <c r="GZI155" s="277"/>
      <c r="GZJ155" s="277"/>
      <c r="GZK155" s="277"/>
      <c r="GZL155" s="277"/>
      <c r="GZM155" s="277"/>
      <c r="GZN155" s="277"/>
      <c r="GZO155" s="277"/>
      <c r="GZP155" s="277"/>
      <c r="GZQ155" s="277"/>
      <c r="GZR155" s="277"/>
      <c r="GZS155" s="277"/>
      <c r="GZT155" s="277"/>
      <c r="GZU155" s="277"/>
      <c r="GZV155" s="277"/>
      <c r="GZW155" s="277"/>
      <c r="GZX155" s="277"/>
      <c r="GZY155" s="277"/>
      <c r="GZZ155" s="277"/>
      <c r="HAA155" s="277"/>
      <c r="HAB155" s="277"/>
      <c r="HAC155" s="277"/>
      <c r="HAD155" s="277"/>
      <c r="HAE155" s="277"/>
      <c r="HAF155" s="277"/>
      <c r="HAG155" s="277"/>
      <c r="HAH155" s="277"/>
      <c r="HAI155" s="277"/>
      <c r="HAJ155" s="277"/>
      <c r="HAK155" s="277"/>
      <c r="HAL155" s="277"/>
      <c r="HAM155" s="277"/>
      <c r="HAN155" s="277"/>
      <c r="HAO155" s="277"/>
      <c r="HAP155" s="277"/>
      <c r="HAQ155" s="277"/>
      <c r="HAR155" s="277"/>
      <c r="HAS155" s="277"/>
      <c r="HAT155" s="277"/>
      <c r="HAU155" s="277"/>
      <c r="HAV155" s="277"/>
      <c r="HAW155" s="277"/>
      <c r="HAX155" s="277"/>
      <c r="HAY155" s="277"/>
      <c r="HAZ155" s="277"/>
      <c r="HBA155" s="277"/>
      <c r="HBB155" s="277"/>
      <c r="HBC155" s="277"/>
      <c r="HBD155" s="277"/>
      <c r="HBE155" s="277"/>
      <c r="HBF155" s="277"/>
      <c r="HBG155" s="277"/>
      <c r="HBH155" s="277"/>
      <c r="HBI155" s="277"/>
      <c r="HBJ155" s="277"/>
      <c r="HBK155" s="277"/>
      <c r="HBL155" s="277"/>
      <c r="HBM155" s="277"/>
      <c r="HBN155" s="277"/>
      <c r="HBO155" s="277"/>
      <c r="HBP155" s="277"/>
      <c r="HBQ155" s="277"/>
      <c r="HBR155" s="277"/>
      <c r="HBS155" s="277"/>
      <c r="HBT155" s="277"/>
      <c r="HBU155" s="277"/>
      <c r="HBV155" s="277"/>
      <c r="HBW155" s="277"/>
      <c r="HBX155" s="277"/>
      <c r="HBY155" s="277"/>
      <c r="HBZ155" s="277"/>
      <c r="HCA155" s="277"/>
      <c r="HCB155" s="277"/>
      <c r="HCC155" s="277"/>
      <c r="HCD155" s="277"/>
      <c r="HCE155" s="277"/>
      <c r="HCF155" s="277"/>
      <c r="HCG155" s="277"/>
      <c r="HCH155" s="277"/>
      <c r="HCI155" s="277"/>
      <c r="HCJ155" s="277"/>
      <c r="HCK155" s="277"/>
      <c r="HCL155" s="277"/>
      <c r="HCM155" s="277"/>
      <c r="HCN155" s="277"/>
      <c r="HCO155" s="277"/>
      <c r="HCP155" s="277"/>
      <c r="HCQ155" s="277"/>
      <c r="HCR155" s="277"/>
      <c r="HCS155" s="277"/>
      <c r="HCT155" s="277"/>
      <c r="HCU155" s="277"/>
      <c r="HCV155" s="277"/>
      <c r="HCW155" s="277"/>
      <c r="HCX155" s="277"/>
      <c r="HCY155" s="277"/>
      <c r="HCZ155" s="277"/>
      <c r="HDA155" s="277"/>
      <c r="HDB155" s="277"/>
      <c r="HDC155" s="277"/>
      <c r="HDD155" s="277"/>
      <c r="HDE155" s="277"/>
      <c r="HDF155" s="277"/>
      <c r="HDG155" s="277"/>
      <c r="HDH155" s="277"/>
      <c r="HDI155" s="277"/>
      <c r="HDJ155" s="277"/>
      <c r="HDK155" s="277"/>
      <c r="HDL155" s="277"/>
      <c r="HDM155" s="277"/>
      <c r="HDN155" s="277"/>
      <c r="HDO155" s="277"/>
      <c r="HDP155" s="277"/>
      <c r="HDQ155" s="277"/>
      <c r="HDR155" s="277"/>
      <c r="HDS155" s="277"/>
      <c r="HDT155" s="277"/>
      <c r="HDU155" s="277"/>
      <c r="HDV155" s="277"/>
      <c r="HDW155" s="277"/>
      <c r="HDX155" s="277"/>
      <c r="HDY155" s="277"/>
      <c r="HDZ155" s="277"/>
      <c r="HEA155" s="277"/>
      <c r="HEB155" s="277"/>
      <c r="HEC155" s="277"/>
      <c r="HED155" s="277"/>
      <c r="HEE155" s="277"/>
      <c r="HEF155" s="277"/>
      <c r="HEG155" s="277"/>
      <c r="HEH155" s="277"/>
      <c r="HEI155" s="277"/>
      <c r="HEJ155" s="277"/>
      <c r="HEK155" s="277"/>
      <c r="HEL155" s="277"/>
      <c r="HEM155" s="277"/>
      <c r="HEN155" s="277"/>
      <c r="HEO155" s="277"/>
      <c r="HEP155" s="277"/>
      <c r="HEQ155" s="277"/>
      <c r="HER155" s="277"/>
      <c r="HES155" s="277"/>
      <c r="HET155" s="277"/>
      <c r="HEU155" s="277"/>
      <c r="HEV155" s="277"/>
      <c r="HEW155" s="277"/>
      <c r="HEX155" s="277"/>
      <c r="HEY155" s="277"/>
      <c r="HEZ155" s="277"/>
      <c r="HFA155" s="277"/>
      <c r="HFB155" s="277"/>
      <c r="HFC155" s="277"/>
      <c r="HFD155" s="277"/>
      <c r="HFE155" s="277"/>
      <c r="HFF155" s="277"/>
      <c r="HFG155" s="277"/>
      <c r="HFH155" s="277"/>
      <c r="HFI155" s="277"/>
      <c r="HFJ155" s="277"/>
      <c r="HFK155" s="277"/>
      <c r="HFL155" s="277"/>
      <c r="HFM155" s="277"/>
      <c r="HFN155" s="277"/>
      <c r="HFO155" s="277"/>
      <c r="HFP155" s="277"/>
      <c r="HFQ155" s="277"/>
      <c r="HFR155" s="277"/>
      <c r="HFS155" s="277"/>
      <c r="HFT155" s="277"/>
      <c r="HFU155" s="277"/>
      <c r="HFV155" s="277"/>
      <c r="HFW155" s="277"/>
      <c r="HFX155" s="277"/>
      <c r="HFY155" s="277"/>
      <c r="HFZ155" s="277"/>
      <c r="HGA155" s="277"/>
      <c r="HGB155" s="277"/>
      <c r="HGC155" s="277"/>
      <c r="HGD155" s="277"/>
      <c r="HGE155" s="277"/>
      <c r="HGF155" s="277"/>
      <c r="HGG155" s="277"/>
      <c r="HGH155" s="277"/>
      <c r="HGI155" s="277"/>
      <c r="HGJ155" s="277"/>
      <c r="HGK155" s="277"/>
      <c r="HGL155" s="277"/>
      <c r="HGM155" s="277"/>
      <c r="HGN155" s="277"/>
      <c r="HGO155" s="277"/>
      <c r="HGP155" s="277"/>
      <c r="HGQ155" s="277"/>
      <c r="HGR155" s="277"/>
      <c r="HGS155" s="277"/>
      <c r="HGT155" s="277"/>
      <c r="HGU155" s="277"/>
      <c r="HGV155" s="277"/>
      <c r="HGW155" s="277"/>
      <c r="HGX155" s="277"/>
      <c r="HGY155" s="277"/>
      <c r="HGZ155" s="277"/>
      <c r="HHA155" s="277"/>
      <c r="HHB155" s="277"/>
      <c r="HHC155" s="277"/>
      <c r="HHD155" s="277"/>
      <c r="HHE155" s="277"/>
      <c r="HHF155" s="277"/>
      <c r="HHG155" s="277"/>
      <c r="HHH155" s="277"/>
      <c r="HHI155" s="277"/>
      <c r="HHJ155" s="277"/>
      <c r="HHK155" s="277"/>
      <c r="HHL155" s="277"/>
      <c r="HHM155" s="277"/>
      <c r="HHN155" s="277"/>
      <c r="HHO155" s="277"/>
      <c r="HHP155" s="277"/>
      <c r="HHQ155" s="277"/>
      <c r="HHR155" s="277"/>
      <c r="HHS155" s="277"/>
      <c r="HHT155" s="277"/>
      <c r="HHU155" s="277"/>
      <c r="HHV155" s="277"/>
      <c r="HHW155" s="277"/>
      <c r="HHX155" s="277"/>
      <c r="HHY155" s="277"/>
      <c r="HHZ155" s="277"/>
      <c r="HIA155" s="277"/>
      <c r="HIB155" s="277"/>
      <c r="HIC155" s="277"/>
      <c r="HID155" s="277"/>
      <c r="HIE155" s="277"/>
      <c r="HIF155" s="277"/>
      <c r="HIG155" s="277"/>
      <c r="HIH155" s="277"/>
      <c r="HII155" s="277"/>
      <c r="HIJ155" s="277"/>
      <c r="HIK155" s="277"/>
      <c r="HIL155" s="277"/>
      <c r="HIM155" s="277"/>
      <c r="HIN155" s="277"/>
      <c r="HIO155" s="277"/>
      <c r="HIP155" s="277"/>
      <c r="HIQ155" s="277"/>
      <c r="HIR155" s="277"/>
      <c r="HIS155" s="277"/>
      <c r="HIT155" s="277"/>
      <c r="HIU155" s="277"/>
      <c r="HIV155" s="277"/>
      <c r="HIW155" s="277"/>
      <c r="HIX155" s="277"/>
      <c r="HIY155" s="277"/>
      <c r="HIZ155" s="277"/>
      <c r="HJA155" s="277"/>
      <c r="HJB155" s="277"/>
      <c r="HJC155" s="277"/>
      <c r="HJD155" s="277"/>
      <c r="HJE155" s="277"/>
      <c r="HJF155" s="277"/>
      <c r="HJG155" s="277"/>
      <c r="HJH155" s="277"/>
      <c r="HJI155" s="277"/>
      <c r="HJJ155" s="277"/>
      <c r="HJK155" s="277"/>
      <c r="HJL155" s="277"/>
      <c r="HJM155" s="277"/>
      <c r="HJN155" s="277"/>
      <c r="HJO155" s="277"/>
      <c r="HJP155" s="277"/>
      <c r="HJQ155" s="277"/>
      <c r="HJR155" s="277"/>
      <c r="HJS155" s="277"/>
      <c r="HJT155" s="277"/>
      <c r="HJU155" s="277"/>
      <c r="HJV155" s="277"/>
      <c r="HJW155" s="277"/>
      <c r="HJX155" s="277"/>
      <c r="HJY155" s="277"/>
      <c r="HJZ155" s="277"/>
      <c r="HKA155" s="277"/>
      <c r="HKB155" s="277"/>
      <c r="HKC155" s="277"/>
      <c r="HKD155" s="277"/>
      <c r="HKE155" s="277"/>
      <c r="HKF155" s="277"/>
      <c r="HKG155" s="277"/>
      <c r="HKH155" s="277"/>
      <c r="HKI155" s="277"/>
      <c r="HKJ155" s="277"/>
      <c r="HKK155" s="277"/>
      <c r="HKL155" s="277"/>
      <c r="HKM155" s="277"/>
      <c r="HKN155" s="277"/>
      <c r="HKO155" s="277"/>
      <c r="HKP155" s="277"/>
      <c r="HKQ155" s="277"/>
      <c r="HKR155" s="277"/>
      <c r="HKS155" s="277"/>
      <c r="HKT155" s="277"/>
      <c r="HKU155" s="277"/>
      <c r="HKV155" s="277"/>
      <c r="HKW155" s="277"/>
      <c r="HKX155" s="277"/>
      <c r="HKY155" s="277"/>
      <c r="HKZ155" s="277"/>
      <c r="HLA155" s="277"/>
      <c r="HLB155" s="277"/>
      <c r="HLC155" s="277"/>
      <c r="HLD155" s="277"/>
      <c r="HLE155" s="277"/>
      <c r="HLF155" s="277"/>
      <c r="HLG155" s="277"/>
      <c r="HLH155" s="277"/>
      <c r="HLI155" s="277"/>
      <c r="HLJ155" s="277"/>
      <c r="HLK155" s="277"/>
      <c r="HLL155" s="277"/>
      <c r="HLM155" s="277"/>
      <c r="HLN155" s="277"/>
      <c r="HLO155" s="277"/>
      <c r="HLP155" s="277"/>
      <c r="HLQ155" s="277"/>
      <c r="HLR155" s="277"/>
      <c r="HLS155" s="277"/>
      <c r="HLT155" s="277"/>
      <c r="HLU155" s="277"/>
      <c r="HLV155" s="277"/>
      <c r="HLW155" s="277"/>
      <c r="HLX155" s="277"/>
      <c r="HLY155" s="277"/>
      <c r="HLZ155" s="277"/>
      <c r="HMA155" s="277"/>
      <c r="HMB155" s="277"/>
      <c r="HMC155" s="277"/>
      <c r="HMD155" s="277"/>
      <c r="HME155" s="277"/>
      <c r="HMF155" s="277"/>
      <c r="HMG155" s="277"/>
      <c r="HMH155" s="277"/>
      <c r="HMI155" s="277"/>
      <c r="HMJ155" s="277"/>
      <c r="HMK155" s="277"/>
      <c r="HML155" s="277"/>
      <c r="HMM155" s="277"/>
      <c r="HMN155" s="277"/>
      <c r="HMO155" s="277"/>
      <c r="HMP155" s="277"/>
      <c r="HMQ155" s="277"/>
      <c r="HMR155" s="277"/>
      <c r="HMS155" s="277"/>
      <c r="HMT155" s="277"/>
      <c r="HMU155" s="277"/>
      <c r="HMV155" s="277"/>
      <c r="HMW155" s="277"/>
      <c r="HMX155" s="277"/>
      <c r="HMY155" s="277"/>
      <c r="HMZ155" s="277"/>
      <c r="HNA155" s="277"/>
      <c r="HNB155" s="277"/>
      <c r="HNC155" s="277"/>
      <c r="HND155" s="277"/>
      <c r="HNE155" s="277"/>
      <c r="HNF155" s="277"/>
      <c r="HNG155" s="277"/>
      <c r="HNH155" s="277"/>
      <c r="HNI155" s="277"/>
      <c r="HNJ155" s="277"/>
      <c r="HNK155" s="277"/>
      <c r="HNL155" s="277"/>
      <c r="HNM155" s="277"/>
      <c r="HNN155" s="277"/>
      <c r="HNO155" s="277"/>
      <c r="HNP155" s="277"/>
      <c r="HNQ155" s="277"/>
      <c r="HNR155" s="277"/>
      <c r="HNS155" s="277"/>
      <c r="HNT155" s="277"/>
      <c r="HNU155" s="277"/>
      <c r="HNV155" s="277"/>
      <c r="HNW155" s="277"/>
      <c r="HNX155" s="277"/>
      <c r="HNY155" s="277"/>
      <c r="HNZ155" s="277"/>
      <c r="HOA155" s="277"/>
      <c r="HOB155" s="277"/>
      <c r="HOC155" s="277"/>
      <c r="HOD155" s="277"/>
      <c r="HOE155" s="277"/>
      <c r="HOF155" s="277"/>
      <c r="HOG155" s="277"/>
      <c r="HOH155" s="277"/>
      <c r="HOI155" s="277"/>
      <c r="HOJ155" s="277"/>
      <c r="HOK155" s="277"/>
      <c r="HOL155" s="277"/>
      <c r="HOM155" s="277"/>
      <c r="HON155" s="277"/>
      <c r="HOO155" s="277"/>
      <c r="HOP155" s="277"/>
      <c r="HOQ155" s="277"/>
      <c r="HOR155" s="277"/>
      <c r="HOS155" s="277"/>
      <c r="HOT155" s="277"/>
      <c r="HOU155" s="277"/>
      <c r="HOV155" s="277"/>
      <c r="HOW155" s="277"/>
      <c r="HOX155" s="277"/>
      <c r="HOY155" s="277"/>
      <c r="HOZ155" s="277"/>
      <c r="HPA155" s="277"/>
      <c r="HPB155" s="277"/>
      <c r="HPC155" s="277"/>
      <c r="HPD155" s="277"/>
      <c r="HPE155" s="277"/>
      <c r="HPF155" s="277"/>
      <c r="HPG155" s="277"/>
      <c r="HPH155" s="277"/>
      <c r="HPI155" s="277"/>
      <c r="HPJ155" s="277"/>
      <c r="HPK155" s="277"/>
      <c r="HPL155" s="277"/>
      <c r="HPM155" s="277"/>
      <c r="HPN155" s="277"/>
      <c r="HPO155" s="277"/>
      <c r="HPP155" s="277"/>
      <c r="HPQ155" s="277"/>
      <c r="HPR155" s="277"/>
      <c r="HPS155" s="277"/>
      <c r="HPT155" s="277"/>
      <c r="HPU155" s="277"/>
      <c r="HPV155" s="277"/>
      <c r="HPW155" s="277"/>
      <c r="HPX155" s="277"/>
      <c r="HPY155" s="277"/>
      <c r="HPZ155" s="277"/>
      <c r="HQA155" s="277"/>
      <c r="HQB155" s="277"/>
      <c r="HQC155" s="277"/>
      <c r="HQD155" s="277"/>
      <c r="HQE155" s="277"/>
      <c r="HQF155" s="277"/>
      <c r="HQG155" s="277"/>
      <c r="HQH155" s="277"/>
      <c r="HQI155" s="277"/>
      <c r="HQJ155" s="277"/>
      <c r="HQK155" s="277"/>
      <c r="HQL155" s="277"/>
      <c r="HQM155" s="277"/>
      <c r="HQN155" s="277"/>
      <c r="HQO155" s="277"/>
      <c r="HQP155" s="277"/>
      <c r="HQQ155" s="277"/>
      <c r="HQR155" s="277"/>
      <c r="HQS155" s="277"/>
      <c r="HQT155" s="277"/>
      <c r="HQU155" s="277"/>
      <c r="HQV155" s="277"/>
      <c r="HQW155" s="277"/>
      <c r="HQX155" s="277"/>
      <c r="HQY155" s="277"/>
      <c r="HQZ155" s="277"/>
      <c r="HRA155" s="277"/>
      <c r="HRB155" s="277"/>
      <c r="HRC155" s="277"/>
      <c r="HRD155" s="277"/>
      <c r="HRE155" s="277"/>
      <c r="HRF155" s="277"/>
      <c r="HRG155" s="277"/>
      <c r="HRH155" s="277"/>
      <c r="HRI155" s="277"/>
      <c r="HRJ155" s="277"/>
      <c r="HRK155" s="277"/>
      <c r="HRL155" s="277"/>
      <c r="HRM155" s="277"/>
      <c r="HRN155" s="277"/>
      <c r="HRO155" s="277"/>
      <c r="HRP155" s="277"/>
      <c r="HRQ155" s="277"/>
      <c r="HRR155" s="277"/>
      <c r="HRS155" s="277"/>
      <c r="HRT155" s="277"/>
      <c r="HRU155" s="277"/>
      <c r="HRV155" s="277"/>
      <c r="HRW155" s="277"/>
      <c r="HRX155" s="277"/>
      <c r="HRY155" s="277"/>
      <c r="HRZ155" s="277"/>
      <c r="HSA155" s="277"/>
      <c r="HSB155" s="277"/>
      <c r="HSC155" s="277"/>
      <c r="HSD155" s="277"/>
      <c r="HSE155" s="277"/>
      <c r="HSF155" s="277"/>
      <c r="HSG155" s="277"/>
      <c r="HSH155" s="277"/>
      <c r="HSI155" s="277"/>
      <c r="HSJ155" s="277"/>
      <c r="HSK155" s="277"/>
      <c r="HSL155" s="277"/>
      <c r="HSM155" s="277"/>
      <c r="HSN155" s="277"/>
      <c r="HSO155" s="277"/>
      <c r="HSP155" s="277"/>
      <c r="HSQ155" s="277"/>
      <c r="HSR155" s="277"/>
      <c r="HSS155" s="277"/>
      <c r="HST155" s="277"/>
      <c r="HSU155" s="277"/>
      <c r="HSV155" s="277"/>
      <c r="HSW155" s="277"/>
      <c r="HSX155" s="277"/>
      <c r="HSY155" s="277"/>
      <c r="HSZ155" s="277"/>
      <c r="HTA155" s="277"/>
      <c r="HTB155" s="277"/>
      <c r="HTC155" s="277"/>
      <c r="HTD155" s="277"/>
      <c r="HTE155" s="277"/>
      <c r="HTF155" s="277"/>
      <c r="HTG155" s="277"/>
      <c r="HTH155" s="277"/>
      <c r="HTI155" s="277"/>
      <c r="HTJ155" s="277"/>
      <c r="HTK155" s="277"/>
      <c r="HTL155" s="277"/>
      <c r="HTM155" s="277"/>
      <c r="HTN155" s="277"/>
      <c r="HTO155" s="277"/>
      <c r="HTP155" s="277"/>
      <c r="HTQ155" s="277"/>
      <c r="HTR155" s="277"/>
      <c r="HTS155" s="277"/>
      <c r="HTT155" s="277"/>
      <c r="HTU155" s="277"/>
      <c r="HTV155" s="277"/>
      <c r="HTW155" s="277"/>
      <c r="HTX155" s="277"/>
      <c r="HTY155" s="277"/>
      <c r="HTZ155" s="277"/>
      <c r="HUA155" s="277"/>
      <c r="HUB155" s="277"/>
      <c r="HUC155" s="277"/>
      <c r="HUD155" s="277"/>
      <c r="HUE155" s="277"/>
      <c r="HUF155" s="277"/>
      <c r="HUG155" s="277"/>
      <c r="HUH155" s="277"/>
      <c r="HUI155" s="277"/>
      <c r="HUJ155" s="277"/>
      <c r="HUK155" s="277"/>
      <c r="HUL155" s="277"/>
      <c r="HUM155" s="277"/>
      <c r="HUN155" s="277"/>
      <c r="HUO155" s="277"/>
      <c r="HUP155" s="277"/>
      <c r="HUQ155" s="277"/>
      <c r="HUR155" s="277"/>
      <c r="HUS155" s="277"/>
      <c r="HUT155" s="277"/>
      <c r="HUU155" s="277"/>
      <c r="HUV155" s="277"/>
      <c r="HUW155" s="277"/>
      <c r="HUX155" s="277"/>
      <c r="HUY155" s="277"/>
      <c r="HUZ155" s="277"/>
      <c r="HVA155" s="277"/>
      <c r="HVB155" s="277"/>
      <c r="HVC155" s="277"/>
      <c r="HVD155" s="277"/>
      <c r="HVE155" s="277"/>
      <c r="HVF155" s="277"/>
      <c r="HVG155" s="277"/>
      <c r="HVH155" s="277"/>
      <c r="HVI155" s="277"/>
      <c r="HVJ155" s="277"/>
      <c r="HVK155" s="277"/>
      <c r="HVL155" s="277"/>
      <c r="HVM155" s="277"/>
      <c r="HVN155" s="277"/>
      <c r="HVO155" s="277"/>
      <c r="HVP155" s="277"/>
      <c r="HVQ155" s="277"/>
      <c r="HVR155" s="277"/>
      <c r="HVS155" s="277"/>
      <c r="HVT155" s="277"/>
      <c r="HVU155" s="277"/>
      <c r="HVV155" s="277"/>
      <c r="HVW155" s="277"/>
      <c r="HVX155" s="277"/>
      <c r="HVY155" s="277"/>
      <c r="HVZ155" s="277"/>
      <c r="HWA155" s="277"/>
      <c r="HWB155" s="277"/>
      <c r="HWC155" s="277"/>
      <c r="HWD155" s="277"/>
      <c r="HWE155" s="277"/>
      <c r="HWF155" s="277"/>
      <c r="HWG155" s="277"/>
      <c r="HWH155" s="277"/>
      <c r="HWI155" s="277"/>
      <c r="HWJ155" s="277"/>
      <c r="HWK155" s="277"/>
      <c r="HWL155" s="277"/>
      <c r="HWM155" s="277"/>
      <c r="HWN155" s="277"/>
      <c r="HWO155" s="277"/>
      <c r="HWP155" s="277"/>
      <c r="HWQ155" s="277"/>
      <c r="HWR155" s="277"/>
      <c r="HWS155" s="277"/>
      <c r="HWT155" s="277"/>
      <c r="HWU155" s="277"/>
      <c r="HWV155" s="277"/>
      <c r="HWW155" s="277"/>
      <c r="HWX155" s="277"/>
      <c r="HWY155" s="277"/>
      <c r="HWZ155" s="277"/>
      <c r="HXA155" s="277"/>
      <c r="HXB155" s="277"/>
      <c r="HXC155" s="277"/>
      <c r="HXD155" s="277"/>
      <c r="HXE155" s="277"/>
      <c r="HXF155" s="277"/>
      <c r="HXG155" s="277"/>
      <c r="HXH155" s="277"/>
      <c r="HXI155" s="277"/>
      <c r="HXJ155" s="277"/>
      <c r="HXK155" s="277"/>
      <c r="HXL155" s="277"/>
      <c r="HXM155" s="277"/>
      <c r="HXN155" s="277"/>
      <c r="HXO155" s="277"/>
      <c r="HXP155" s="277"/>
      <c r="HXQ155" s="277"/>
      <c r="HXR155" s="277"/>
      <c r="HXS155" s="277"/>
      <c r="HXT155" s="277"/>
      <c r="HXU155" s="277"/>
      <c r="HXV155" s="277"/>
      <c r="HXW155" s="277"/>
      <c r="HXX155" s="277"/>
      <c r="HXY155" s="277"/>
      <c r="HXZ155" s="277"/>
      <c r="HYA155" s="277"/>
      <c r="HYB155" s="277"/>
      <c r="HYC155" s="277"/>
      <c r="HYD155" s="277"/>
      <c r="HYE155" s="277"/>
      <c r="HYF155" s="277"/>
      <c r="HYG155" s="277"/>
      <c r="HYH155" s="277"/>
      <c r="HYI155" s="277"/>
      <c r="HYJ155" s="277"/>
      <c r="HYK155" s="277"/>
      <c r="HYL155" s="277"/>
      <c r="HYM155" s="277"/>
      <c r="HYN155" s="277"/>
      <c r="HYO155" s="277"/>
      <c r="HYP155" s="277"/>
      <c r="HYQ155" s="277"/>
      <c r="HYR155" s="277"/>
      <c r="HYS155" s="277"/>
      <c r="HYT155" s="277"/>
      <c r="HYU155" s="277"/>
      <c r="HYV155" s="277"/>
      <c r="HYW155" s="277"/>
      <c r="HYX155" s="277"/>
      <c r="HYY155" s="277"/>
      <c r="HYZ155" s="277"/>
      <c r="HZA155" s="277"/>
      <c r="HZB155" s="277"/>
      <c r="HZC155" s="277"/>
      <c r="HZD155" s="277"/>
      <c r="HZE155" s="277"/>
      <c r="HZF155" s="277"/>
      <c r="HZG155" s="277"/>
      <c r="HZH155" s="277"/>
      <c r="HZI155" s="277"/>
      <c r="HZJ155" s="277"/>
      <c r="HZK155" s="277"/>
      <c r="HZL155" s="277"/>
      <c r="HZM155" s="277"/>
      <c r="HZN155" s="277"/>
      <c r="HZO155" s="277"/>
      <c r="HZP155" s="277"/>
      <c r="HZQ155" s="277"/>
      <c r="HZR155" s="277"/>
      <c r="HZS155" s="277"/>
      <c r="HZT155" s="277"/>
      <c r="HZU155" s="277"/>
      <c r="HZV155" s="277"/>
      <c r="HZW155" s="277"/>
      <c r="HZX155" s="277"/>
      <c r="HZY155" s="277"/>
      <c r="HZZ155" s="277"/>
      <c r="IAA155" s="277"/>
      <c r="IAB155" s="277"/>
      <c r="IAC155" s="277"/>
      <c r="IAD155" s="277"/>
      <c r="IAE155" s="277"/>
      <c r="IAF155" s="277"/>
      <c r="IAG155" s="277"/>
      <c r="IAH155" s="277"/>
      <c r="IAI155" s="277"/>
      <c r="IAJ155" s="277"/>
      <c r="IAK155" s="277"/>
      <c r="IAL155" s="277"/>
      <c r="IAM155" s="277"/>
      <c r="IAN155" s="277"/>
      <c r="IAO155" s="277"/>
      <c r="IAP155" s="277"/>
      <c r="IAQ155" s="277"/>
      <c r="IAR155" s="277"/>
      <c r="IAS155" s="277"/>
      <c r="IAT155" s="277"/>
      <c r="IAU155" s="277"/>
      <c r="IAV155" s="277"/>
      <c r="IAW155" s="277"/>
      <c r="IAX155" s="277"/>
      <c r="IAY155" s="277"/>
      <c r="IAZ155" s="277"/>
      <c r="IBA155" s="277"/>
      <c r="IBB155" s="277"/>
      <c r="IBC155" s="277"/>
      <c r="IBD155" s="277"/>
      <c r="IBE155" s="277"/>
      <c r="IBF155" s="277"/>
      <c r="IBG155" s="277"/>
      <c r="IBH155" s="277"/>
      <c r="IBI155" s="277"/>
      <c r="IBJ155" s="277"/>
      <c r="IBK155" s="277"/>
      <c r="IBL155" s="277"/>
      <c r="IBM155" s="277"/>
      <c r="IBN155" s="277"/>
      <c r="IBO155" s="277"/>
      <c r="IBP155" s="277"/>
      <c r="IBQ155" s="277"/>
      <c r="IBR155" s="277"/>
      <c r="IBS155" s="277"/>
      <c r="IBT155" s="277"/>
      <c r="IBU155" s="277"/>
      <c r="IBV155" s="277"/>
      <c r="IBW155" s="277"/>
      <c r="IBX155" s="277"/>
      <c r="IBY155" s="277"/>
      <c r="IBZ155" s="277"/>
      <c r="ICA155" s="277"/>
      <c r="ICB155" s="277"/>
      <c r="ICC155" s="277"/>
      <c r="ICD155" s="277"/>
      <c r="ICE155" s="277"/>
      <c r="ICF155" s="277"/>
      <c r="ICG155" s="277"/>
      <c r="ICH155" s="277"/>
      <c r="ICI155" s="277"/>
      <c r="ICJ155" s="277"/>
      <c r="ICK155" s="277"/>
      <c r="ICL155" s="277"/>
      <c r="ICM155" s="277"/>
      <c r="ICN155" s="277"/>
      <c r="ICO155" s="277"/>
      <c r="ICP155" s="277"/>
      <c r="ICQ155" s="277"/>
      <c r="ICR155" s="277"/>
      <c r="ICS155" s="277"/>
      <c r="ICT155" s="277"/>
      <c r="ICU155" s="277"/>
      <c r="ICV155" s="277"/>
      <c r="ICW155" s="277"/>
      <c r="ICX155" s="277"/>
      <c r="ICY155" s="277"/>
      <c r="ICZ155" s="277"/>
      <c r="IDA155" s="277"/>
      <c r="IDB155" s="277"/>
      <c r="IDC155" s="277"/>
      <c r="IDD155" s="277"/>
      <c r="IDE155" s="277"/>
      <c r="IDF155" s="277"/>
      <c r="IDG155" s="277"/>
      <c r="IDH155" s="277"/>
      <c r="IDI155" s="277"/>
      <c r="IDJ155" s="277"/>
      <c r="IDK155" s="277"/>
      <c r="IDL155" s="277"/>
      <c r="IDM155" s="277"/>
      <c r="IDN155" s="277"/>
      <c r="IDO155" s="277"/>
      <c r="IDP155" s="277"/>
      <c r="IDQ155" s="277"/>
      <c r="IDR155" s="277"/>
      <c r="IDS155" s="277"/>
      <c r="IDT155" s="277"/>
      <c r="IDU155" s="277"/>
      <c r="IDV155" s="277"/>
      <c r="IDW155" s="277"/>
      <c r="IDX155" s="277"/>
      <c r="IDY155" s="277"/>
      <c r="IDZ155" s="277"/>
      <c r="IEA155" s="277"/>
      <c r="IEB155" s="277"/>
      <c r="IEC155" s="277"/>
      <c r="IED155" s="277"/>
      <c r="IEE155" s="277"/>
      <c r="IEF155" s="277"/>
      <c r="IEG155" s="277"/>
      <c r="IEH155" s="277"/>
      <c r="IEI155" s="277"/>
      <c r="IEJ155" s="277"/>
      <c r="IEK155" s="277"/>
      <c r="IEL155" s="277"/>
      <c r="IEM155" s="277"/>
      <c r="IEN155" s="277"/>
      <c r="IEO155" s="277"/>
      <c r="IEP155" s="277"/>
      <c r="IEQ155" s="277"/>
      <c r="IER155" s="277"/>
      <c r="IES155" s="277"/>
      <c r="IET155" s="277"/>
      <c r="IEU155" s="277"/>
      <c r="IEV155" s="277"/>
      <c r="IEW155" s="277"/>
      <c r="IEX155" s="277"/>
      <c r="IEY155" s="277"/>
      <c r="IEZ155" s="277"/>
      <c r="IFA155" s="277"/>
      <c r="IFB155" s="277"/>
      <c r="IFC155" s="277"/>
      <c r="IFD155" s="277"/>
      <c r="IFE155" s="277"/>
      <c r="IFF155" s="277"/>
      <c r="IFG155" s="277"/>
      <c r="IFH155" s="277"/>
      <c r="IFI155" s="277"/>
      <c r="IFJ155" s="277"/>
      <c r="IFK155" s="277"/>
      <c r="IFL155" s="277"/>
      <c r="IFM155" s="277"/>
      <c r="IFN155" s="277"/>
      <c r="IFO155" s="277"/>
      <c r="IFP155" s="277"/>
      <c r="IFQ155" s="277"/>
      <c r="IFR155" s="277"/>
      <c r="IFS155" s="277"/>
      <c r="IFT155" s="277"/>
      <c r="IFU155" s="277"/>
      <c r="IFV155" s="277"/>
      <c r="IFW155" s="277"/>
      <c r="IFX155" s="277"/>
      <c r="IFY155" s="277"/>
      <c r="IFZ155" s="277"/>
      <c r="IGA155" s="277"/>
      <c r="IGB155" s="277"/>
      <c r="IGC155" s="277"/>
      <c r="IGD155" s="277"/>
      <c r="IGE155" s="277"/>
      <c r="IGF155" s="277"/>
      <c r="IGG155" s="277"/>
      <c r="IGH155" s="277"/>
      <c r="IGI155" s="277"/>
      <c r="IGJ155" s="277"/>
      <c r="IGK155" s="277"/>
      <c r="IGL155" s="277"/>
      <c r="IGM155" s="277"/>
      <c r="IGN155" s="277"/>
      <c r="IGO155" s="277"/>
      <c r="IGP155" s="277"/>
      <c r="IGQ155" s="277"/>
      <c r="IGR155" s="277"/>
      <c r="IGS155" s="277"/>
      <c r="IGT155" s="277"/>
      <c r="IGU155" s="277"/>
      <c r="IGV155" s="277"/>
      <c r="IGW155" s="277"/>
      <c r="IGX155" s="277"/>
      <c r="IGY155" s="277"/>
      <c r="IGZ155" s="277"/>
      <c r="IHA155" s="277"/>
      <c r="IHB155" s="277"/>
      <c r="IHC155" s="277"/>
      <c r="IHD155" s="277"/>
      <c r="IHE155" s="277"/>
      <c r="IHF155" s="277"/>
      <c r="IHG155" s="277"/>
      <c r="IHH155" s="277"/>
      <c r="IHI155" s="277"/>
      <c r="IHJ155" s="277"/>
      <c r="IHK155" s="277"/>
      <c r="IHL155" s="277"/>
      <c r="IHM155" s="277"/>
      <c r="IHN155" s="277"/>
      <c r="IHO155" s="277"/>
      <c r="IHP155" s="277"/>
      <c r="IHQ155" s="277"/>
      <c r="IHR155" s="277"/>
      <c r="IHS155" s="277"/>
      <c r="IHT155" s="277"/>
      <c r="IHU155" s="277"/>
      <c r="IHV155" s="277"/>
      <c r="IHW155" s="277"/>
      <c r="IHX155" s="277"/>
      <c r="IHY155" s="277"/>
      <c r="IHZ155" s="277"/>
      <c r="IIA155" s="277"/>
      <c r="IIB155" s="277"/>
      <c r="IIC155" s="277"/>
      <c r="IID155" s="277"/>
      <c r="IIE155" s="277"/>
      <c r="IIF155" s="277"/>
      <c r="IIG155" s="277"/>
      <c r="IIH155" s="277"/>
      <c r="III155" s="277"/>
      <c r="IIJ155" s="277"/>
      <c r="IIK155" s="277"/>
      <c r="IIL155" s="277"/>
      <c r="IIM155" s="277"/>
      <c r="IIN155" s="277"/>
      <c r="IIO155" s="277"/>
      <c r="IIP155" s="277"/>
      <c r="IIQ155" s="277"/>
      <c r="IIR155" s="277"/>
      <c r="IIS155" s="277"/>
      <c r="IIT155" s="277"/>
      <c r="IIU155" s="277"/>
      <c r="IIV155" s="277"/>
      <c r="IIW155" s="277"/>
      <c r="IIX155" s="277"/>
      <c r="IIY155" s="277"/>
      <c r="IIZ155" s="277"/>
      <c r="IJA155" s="277"/>
      <c r="IJB155" s="277"/>
      <c r="IJC155" s="277"/>
      <c r="IJD155" s="277"/>
      <c r="IJE155" s="277"/>
      <c r="IJF155" s="277"/>
      <c r="IJG155" s="277"/>
      <c r="IJH155" s="277"/>
      <c r="IJI155" s="277"/>
      <c r="IJJ155" s="277"/>
      <c r="IJK155" s="277"/>
      <c r="IJL155" s="277"/>
      <c r="IJM155" s="277"/>
      <c r="IJN155" s="277"/>
      <c r="IJO155" s="277"/>
      <c r="IJP155" s="277"/>
      <c r="IJQ155" s="277"/>
      <c r="IJR155" s="277"/>
      <c r="IJS155" s="277"/>
      <c r="IJT155" s="277"/>
      <c r="IJU155" s="277"/>
      <c r="IJV155" s="277"/>
      <c r="IJW155" s="277"/>
      <c r="IJX155" s="277"/>
      <c r="IJY155" s="277"/>
      <c r="IJZ155" s="277"/>
      <c r="IKA155" s="277"/>
      <c r="IKB155" s="277"/>
      <c r="IKC155" s="277"/>
      <c r="IKD155" s="277"/>
      <c r="IKE155" s="277"/>
      <c r="IKF155" s="277"/>
      <c r="IKG155" s="277"/>
      <c r="IKH155" s="277"/>
      <c r="IKI155" s="277"/>
      <c r="IKJ155" s="277"/>
      <c r="IKK155" s="277"/>
      <c r="IKL155" s="277"/>
      <c r="IKM155" s="277"/>
      <c r="IKN155" s="277"/>
      <c r="IKO155" s="277"/>
      <c r="IKP155" s="277"/>
      <c r="IKQ155" s="277"/>
      <c r="IKR155" s="277"/>
      <c r="IKS155" s="277"/>
      <c r="IKT155" s="277"/>
      <c r="IKU155" s="277"/>
      <c r="IKV155" s="277"/>
      <c r="IKW155" s="277"/>
      <c r="IKX155" s="277"/>
      <c r="IKY155" s="277"/>
      <c r="IKZ155" s="277"/>
      <c r="ILA155" s="277"/>
      <c r="ILB155" s="277"/>
      <c r="ILC155" s="277"/>
      <c r="ILD155" s="277"/>
      <c r="ILE155" s="277"/>
      <c r="ILF155" s="277"/>
      <c r="ILG155" s="277"/>
      <c r="ILH155" s="277"/>
      <c r="ILI155" s="277"/>
      <c r="ILJ155" s="277"/>
      <c r="ILK155" s="277"/>
      <c r="ILL155" s="277"/>
      <c r="ILM155" s="277"/>
      <c r="ILN155" s="277"/>
      <c r="ILO155" s="277"/>
      <c r="ILP155" s="277"/>
      <c r="ILQ155" s="277"/>
      <c r="ILR155" s="277"/>
      <c r="ILS155" s="277"/>
      <c r="ILT155" s="277"/>
      <c r="ILU155" s="277"/>
      <c r="ILV155" s="277"/>
      <c r="ILW155" s="277"/>
      <c r="ILX155" s="277"/>
      <c r="ILY155" s="277"/>
      <c r="ILZ155" s="277"/>
      <c r="IMA155" s="277"/>
      <c r="IMB155" s="277"/>
      <c r="IMC155" s="277"/>
      <c r="IMD155" s="277"/>
      <c r="IME155" s="277"/>
      <c r="IMF155" s="277"/>
      <c r="IMG155" s="277"/>
      <c r="IMH155" s="277"/>
      <c r="IMI155" s="277"/>
      <c r="IMJ155" s="277"/>
      <c r="IMK155" s="277"/>
      <c r="IML155" s="277"/>
      <c r="IMM155" s="277"/>
      <c r="IMN155" s="277"/>
      <c r="IMO155" s="277"/>
      <c r="IMP155" s="277"/>
      <c r="IMQ155" s="277"/>
      <c r="IMR155" s="277"/>
      <c r="IMS155" s="277"/>
      <c r="IMT155" s="277"/>
      <c r="IMU155" s="277"/>
      <c r="IMV155" s="277"/>
      <c r="IMW155" s="277"/>
      <c r="IMX155" s="277"/>
      <c r="IMY155" s="277"/>
      <c r="IMZ155" s="277"/>
      <c r="INA155" s="277"/>
      <c r="INB155" s="277"/>
      <c r="INC155" s="277"/>
      <c r="IND155" s="277"/>
      <c r="INE155" s="277"/>
      <c r="INF155" s="277"/>
      <c r="ING155" s="277"/>
      <c r="INH155" s="277"/>
      <c r="INI155" s="277"/>
      <c r="INJ155" s="277"/>
      <c r="INK155" s="277"/>
      <c r="INL155" s="277"/>
      <c r="INM155" s="277"/>
      <c r="INN155" s="277"/>
      <c r="INO155" s="277"/>
      <c r="INP155" s="277"/>
      <c r="INQ155" s="277"/>
      <c r="INR155" s="277"/>
      <c r="INS155" s="277"/>
      <c r="INT155" s="277"/>
      <c r="INU155" s="277"/>
      <c r="INV155" s="277"/>
      <c r="INW155" s="277"/>
      <c r="INX155" s="277"/>
      <c r="INY155" s="277"/>
      <c r="INZ155" s="277"/>
      <c r="IOA155" s="277"/>
      <c r="IOB155" s="277"/>
      <c r="IOC155" s="277"/>
      <c r="IOD155" s="277"/>
      <c r="IOE155" s="277"/>
      <c r="IOF155" s="277"/>
      <c r="IOG155" s="277"/>
      <c r="IOH155" s="277"/>
      <c r="IOI155" s="277"/>
      <c r="IOJ155" s="277"/>
      <c r="IOK155" s="277"/>
      <c r="IOL155" s="277"/>
      <c r="IOM155" s="277"/>
      <c r="ION155" s="277"/>
      <c r="IOO155" s="277"/>
      <c r="IOP155" s="277"/>
      <c r="IOQ155" s="277"/>
      <c r="IOR155" s="277"/>
      <c r="IOS155" s="277"/>
      <c r="IOT155" s="277"/>
      <c r="IOU155" s="277"/>
      <c r="IOV155" s="277"/>
      <c r="IOW155" s="277"/>
      <c r="IOX155" s="277"/>
      <c r="IOY155" s="277"/>
      <c r="IOZ155" s="277"/>
      <c r="IPA155" s="277"/>
      <c r="IPB155" s="277"/>
      <c r="IPC155" s="277"/>
      <c r="IPD155" s="277"/>
      <c r="IPE155" s="277"/>
      <c r="IPF155" s="277"/>
      <c r="IPG155" s="277"/>
      <c r="IPH155" s="277"/>
      <c r="IPI155" s="277"/>
      <c r="IPJ155" s="277"/>
      <c r="IPK155" s="277"/>
      <c r="IPL155" s="277"/>
      <c r="IPM155" s="277"/>
      <c r="IPN155" s="277"/>
      <c r="IPO155" s="277"/>
      <c r="IPP155" s="277"/>
      <c r="IPQ155" s="277"/>
      <c r="IPR155" s="277"/>
      <c r="IPS155" s="277"/>
      <c r="IPT155" s="277"/>
      <c r="IPU155" s="277"/>
      <c r="IPV155" s="277"/>
      <c r="IPW155" s="277"/>
      <c r="IPX155" s="277"/>
      <c r="IPY155" s="277"/>
      <c r="IPZ155" s="277"/>
      <c r="IQA155" s="277"/>
      <c r="IQB155" s="277"/>
      <c r="IQC155" s="277"/>
      <c r="IQD155" s="277"/>
      <c r="IQE155" s="277"/>
      <c r="IQF155" s="277"/>
      <c r="IQG155" s="277"/>
      <c r="IQH155" s="277"/>
      <c r="IQI155" s="277"/>
      <c r="IQJ155" s="277"/>
      <c r="IQK155" s="277"/>
      <c r="IQL155" s="277"/>
      <c r="IQM155" s="277"/>
      <c r="IQN155" s="277"/>
      <c r="IQO155" s="277"/>
      <c r="IQP155" s="277"/>
      <c r="IQQ155" s="277"/>
      <c r="IQR155" s="277"/>
      <c r="IQS155" s="277"/>
      <c r="IQT155" s="277"/>
      <c r="IQU155" s="277"/>
      <c r="IQV155" s="277"/>
      <c r="IQW155" s="277"/>
      <c r="IQX155" s="277"/>
      <c r="IQY155" s="277"/>
      <c r="IQZ155" s="277"/>
      <c r="IRA155" s="277"/>
      <c r="IRB155" s="277"/>
      <c r="IRC155" s="277"/>
      <c r="IRD155" s="277"/>
      <c r="IRE155" s="277"/>
      <c r="IRF155" s="277"/>
      <c r="IRG155" s="277"/>
      <c r="IRH155" s="277"/>
      <c r="IRI155" s="277"/>
      <c r="IRJ155" s="277"/>
      <c r="IRK155" s="277"/>
      <c r="IRL155" s="277"/>
      <c r="IRM155" s="277"/>
      <c r="IRN155" s="277"/>
      <c r="IRO155" s="277"/>
      <c r="IRP155" s="277"/>
      <c r="IRQ155" s="277"/>
      <c r="IRR155" s="277"/>
      <c r="IRS155" s="277"/>
      <c r="IRT155" s="277"/>
      <c r="IRU155" s="277"/>
      <c r="IRV155" s="277"/>
      <c r="IRW155" s="277"/>
      <c r="IRX155" s="277"/>
      <c r="IRY155" s="277"/>
      <c r="IRZ155" s="277"/>
      <c r="ISA155" s="277"/>
      <c r="ISB155" s="277"/>
      <c r="ISC155" s="277"/>
      <c r="ISD155" s="277"/>
      <c r="ISE155" s="277"/>
      <c r="ISF155" s="277"/>
      <c r="ISG155" s="277"/>
      <c r="ISH155" s="277"/>
      <c r="ISI155" s="277"/>
      <c r="ISJ155" s="277"/>
      <c r="ISK155" s="277"/>
      <c r="ISL155" s="277"/>
      <c r="ISM155" s="277"/>
      <c r="ISN155" s="277"/>
      <c r="ISO155" s="277"/>
      <c r="ISP155" s="277"/>
      <c r="ISQ155" s="277"/>
      <c r="ISR155" s="277"/>
      <c r="ISS155" s="277"/>
      <c r="IST155" s="277"/>
      <c r="ISU155" s="277"/>
      <c r="ISV155" s="277"/>
      <c r="ISW155" s="277"/>
      <c r="ISX155" s="277"/>
      <c r="ISY155" s="277"/>
      <c r="ISZ155" s="277"/>
      <c r="ITA155" s="277"/>
      <c r="ITB155" s="277"/>
      <c r="ITC155" s="277"/>
      <c r="ITD155" s="277"/>
      <c r="ITE155" s="277"/>
      <c r="ITF155" s="277"/>
      <c r="ITG155" s="277"/>
      <c r="ITH155" s="277"/>
      <c r="ITI155" s="277"/>
      <c r="ITJ155" s="277"/>
      <c r="ITK155" s="277"/>
      <c r="ITL155" s="277"/>
      <c r="ITM155" s="277"/>
      <c r="ITN155" s="277"/>
      <c r="ITO155" s="277"/>
      <c r="ITP155" s="277"/>
      <c r="ITQ155" s="277"/>
      <c r="ITR155" s="277"/>
      <c r="ITS155" s="277"/>
      <c r="ITT155" s="277"/>
      <c r="ITU155" s="277"/>
      <c r="ITV155" s="277"/>
      <c r="ITW155" s="277"/>
      <c r="ITX155" s="277"/>
      <c r="ITY155" s="277"/>
      <c r="ITZ155" s="277"/>
      <c r="IUA155" s="277"/>
      <c r="IUB155" s="277"/>
      <c r="IUC155" s="277"/>
      <c r="IUD155" s="277"/>
      <c r="IUE155" s="277"/>
      <c r="IUF155" s="277"/>
      <c r="IUG155" s="277"/>
      <c r="IUH155" s="277"/>
      <c r="IUI155" s="277"/>
      <c r="IUJ155" s="277"/>
      <c r="IUK155" s="277"/>
      <c r="IUL155" s="277"/>
      <c r="IUM155" s="277"/>
      <c r="IUN155" s="277"/>
      <c r="IUO155" s="277"/>
      <c r="IUP155" s="277"/>
      <c r="IUQ155" s="277"/>
      <c r="IUR155" s="277"/>
      <c r="IUS155" s="277"/>
      <c r="IUT155" s="277"/>
      <c r="IUU155" s="277"/>
      <c r="IUV155" s="277"/>
      <c r="IUW155" s="277"/>
      <c r="IUX155" s="277"/>
      <c r="IUY155" s="277"/>
      <c r="IUZ155" s="277"/>
      <c r="IVA155" s="277"/>
      <c r="IVB155" s="277"/>
      <c r="IVC155" s="277"/>
      <c r="IVD155" s="277"/>
      <c r="IVE155" s="277"/>
      <c r="IVF155" s="277"/>
      <c r="IVG155" s="277"/>
      <c r="IVH155" s="277"/>
      <c r="IVI155" s="277"/>
      <c r="IVJ155" s="277"/>
      <c r="IVK155" s="277"/>
      <c r="IVL155" s="277"/>
      <c r="IVM155" s="277"/>
      <c r="IVN155" s="277"/>
      <c r="IVO155" s="277"/>
      <c r="IVP155" s="277"/>
      <c r="IVQ155" s="277"/>
      <c r="IVR155" s="277"/>
      <c r="IVS155" s="277"/>
      <c r="IVT155" s="277"/>
      <c r="IVU155" s="277"/>
      <c r="IVV155" s="277"/>
      <c r="IVW155" s="277"/>
      <c r="IVX155" s="277"/>
      <c r="IVY155" s="277"/>
      <c r="IVZ155" s="277"/>
      <c r="IWA155" s="277"/>
      <c r="IWB155" s="277"/>
      <c r="IWC155" s="277"/>
      <c r="IWD155" s="277"/>
      <c r="IWE155" s="277"/>
      <c r="IWF155" s="277"/>
      <c r="IWG155" s="277"/>
      <c r="IWH155" s="277"/>
      <c r="IWI155" s="277"/>
      <c r="IWJ155" s="277"/>
      <c r="IWK155" s="277"/>
      <c r="IWL155" s="277"/>
      <c r="IWM155" s="277"/>
      <c r="IWN155" s="277"/>
      <c r="IWO155" s="277"/>
      <c r="IWP155" s="277"/>
      <c r="IWQ155" s="277"/>
      <c r="IWR155" s="277"/>
      <c r="IWS155" s="277"/>
      <c r="IWT155" s="277"/>
      <c r="IWU155" s="277"/>
      <c r="IWV155" s="277"/>
      <c r="IWW155" s="277"/>
      <c r="IWX155" s="277"/>
      <c r="IWY155" s="277"/>
      <c r="IWZ155" s="277"/>
      <c r="IXA155" s="277"/>
      <c r="IXB155" s="277"/>
      <c r="IXC155" s="277"/>
      <c r="IXD155" s="277"/>
      <c r="IXE155" s="277"/>
      <c r="IXF155" s="277"/>
      <c r="IXG155" s="277"/>
      <c r="IXH155" s="277"/>
      <c r="IXI155" s="277"/>
      <c r="IXJ155" s="277"/>
      <c r="IXK155" s="277"/>
      <c r="IXL155" s="277"/>
      <c r="IXM155" s="277"/>
      <c r="IXN155" s="277"/>
      <c r="IXO155" s="277"/>
      <c r="IXP155" s="277"/>
      <c r="IXQ155" s="277"/>
      <c r="IXR155" s="277"/>
      <c r="IXS155" s="277"/>
      <c r="IXT155" s="277"/>
      <c r="IXU155" s="277"/>
      <c r="IXV155" s="277"/>
      <c r="IXW155" s="277"/>
      <c r="IXX155" s="277"/>
      <c r="IXY155" s="277"/>
      <c r="IXZ155" s="277"/>
      <c r="IYA155" s="277"/>
      <c r="IYB155" s="277"/>
      <c r="IYC155" s="277"/>
      <c r="IYD155" s="277"/>
      <c r="IYE155" s="277"/>
      <c r="IYF155" s="277"/>
      <c r="IYG155" s="277"/>
      <c r="IYH155" s="277"/>
      <c r="IYI155" s="277"/>
      <c r="IYJ155" s="277"/>
      <c r="IYK155" s="277"/>
      <c r="IYL155" s="277"/>
      <c r="IYM155" s="277"/>
      <c r="IYN155" s="277"/>
      <c r="IYO155" s="277"/>
      <c r="IYP155" s="277"/>
      <c r="IYQ155" s="277"/>
      <c r="IYR155" s="277"/>
      <c r="IYS155" s="277"/>
      <c r="IYT155" s="277"/>
      <c r="IYU155" s="277"/>
      <c r="IYV155" s="277"/>
      <c r="IYW155" s="277"/>
      <c r="IYX155" s="277"/>
      <c r="IYY155" s="277"/>
      <c r="IYZ155" s="277"/>
      <c r="IZA155" s="277"/>
      <c r="IZB155" s="277"/>
      <c r="IZC155" s="277"/>
      <c r="IZD155" s="277"/>
      <c r="IZE155" s="277"/>
      <c r="IZF155" s="277"/>
      <c r="IZG155" s="277"/>
      <c r="IZH155" s="277"/>
      <c r="IZI155" s="277"/>
      <c r="IZJ155" s="277"/>
      <c r="IZK155" s="277"/>
      <c r="IZL155" s="277"/>
      <c r="IZM155" s="277"/>
      <c r="IZN155" s="277"/>
      <c r="IZO155" s="277"/>
      <c r="IZP155" s="277"/>
      <c r="IZQ155" s="277"/>
      <c r="IZR155" s="277"/>
      <c r="IZS155" s="277"/>
      <c r="IZT155" s="277"/>
      <c r="IZU155" s="277"/>
      <c r="IZV155" s="277"/>
      <c r="IZW155" s="277"/>
      <c r="IZX155" s="277"/>
      <c r="IZY155" s="277"/>
      <c r="IZZ155" s="277"/>
      <c r="JAA155" s="277"/>
      <c r="JAB155" s="277"/>
      <c r="JAC155" s="277"/>
      <c r="JAD155" s="277"/>
      <c r="JAE155" s="277"/>
      <c r="JAF155" s="277"/>
      <c r="JAG155" s="277"/>
      <c r="JAH155" s="277"/>
      <c r="JAI155" s="277"/>
      <c r="JAJ155" s="277"/>
      <c r="JAK155" s="277"/>
      <c r="JAL155" s="277"/>
      <c r="JAM155" s="277"/>
      <c r="JAN155" s="277"/>
      <c r="JAO155" s="277"/>
      <c r="JAP155" s="277"/>
      <c r="JAQ155" s="277"/>
      <c r="JAR155" s="277"/>
      <c r="JAS155" s="277"/>
      <c r="JAT155" s="277"/>
      <c r="JAU155" s="277"/>
      <c r="JAV155" s="277"/>
      <c r="JAW155" s="277"/>
      <c r="JAX155" s="277"/>
      <c r="JAY155" s="277"/>
      <c r="JAZ155" s="277"/>
      <c r="JBA155" s="277"/>
      <c r="JBB155" s="277"/>
      <c r="JBC155" s="277"/>
      <c r="JBD155" s="277"/>
      <c r="JBE155" s="277"/>
      <c r="JBF155" s="277"/>
      <c r="JBG155" s="277"/>
      <c r="JBH155" s="277"/>
      <c r="JBI155" s="277"/>
      <c r="JBJ155" s="277"/>
      <c r="JBK155" s="277"/>
      <c r="JBL155" s="277"/>
      <c r="JBM155" s="277"/>
      <c r="JBN155" s="277"/>
      <c r="JBO155" s="277"/>
      <c r="JBP155" s="277"/>
      <c r="JBQ155" s="277"/>
      <c r="JBR155" s="277"/>
      <c r="JBS155" s="277"/>
      <c r="JBT155" s="277"/>
      <c r="JBU155" s="277"/>
      <c r="JBV155" s="277"/>
      <c r="JBW155" s="277"/>
      <c r="JBX155" s="277"/>
      <c r="JBY155" s="277"/>
      <c r="JBZ155" s="277"/>
      <c r="JCA155" s="277"/>
      <c r="JCB155" s="277"/>
      <c r="JCC155" s="277"/>
      <c r="JCD155" s="277"/>
      <c r="JCE155" s="277"/>
      <c r="JCF155" s="277"/>
      <c r="JCG155" s="277"/>
      <c r="JCH155" s="277"/>
      <c r="JCI155" s="277"/>
      <c r="JCJ155" s="277"/>
      <c r="JCK155" s="277"/>
      <c r="JCL155" s="277"/>
      <c r="JCM155" s="277"/>
      <c r="JCN155" s="277"/>
      <c r="JCO155" s="277"/>
      <c r="JCP155" s="277"/>
      <c r="JCQ155" s="277"/>
      <c r="JCR155" s="277"/>
      <c r="JCS155" s="277"/>
      <c r="JCT155" s="277"/>
      <c r="JCU155" s="277"/>
      <c r="JCV155" s="277"/>
      <c r="JCW155" s="277"/>
      <c r="JCX155" s="277"/>
      <c r="JCY155" s="277"/>
      <c r="JCZ155" s="277"/>
      <c r="JDA155" s="277"/>
      <c r="JDB155" s="277"/>
      <c r="JDC155" s="277"/>
      <c r="JDD155" s="277"/>
      <c r="JDE155" s="277"/>
      <c r="JDF155" s="277"/>
      <c r="JDG155" s="277"/>
      <c r="JDH155" s="277"/>
      <c r="JDI155" s="277"/>
      <c r="JDJ155" s="277"/>
      <c r="JDK155" s="277"/>
      <c r="JDL155" s="277"/>
      <c r="JDM155" s="277"/>
      <c r="JDN155" s="277"/>
      <c r="JDO155" s="277"/>
      <c r="JDP155" s="277"/>
      <c r="JDQ155" s="277"/>
      <c r="JDR155" s="277"/>
      <c r="JDS155" s="277"/>
      <c r="JDT155" s="277"/>
      <c r="JDU155" s="277"/>
      <c r="JDV155" s="277"/>
      <c r="JDW155" s="277"/>
      <c r="JDX155" s="277"/>
      <c r="JDY155" s="277"/>
      <c r="JDZ155" s="277"/>
      <c r="JEA155" s="277"/>
      <c r="JEB155" s="277"/>
      <c r="JEC155" s="277"/>
      <c r="JED155" s="277"/>
      <c r="JEE155" s="277"/>
      <c r="JEF155" s="277"/>
      <c r="JEG155" s="277"/>
      <c r="JEH155" s="277"/>
      <c r="JEI155" s="277"/>
      <c r="JEJ155" s="277"/>
      <c r="JEK155" s="277"/>
      <c r="JEL155" s="277"/>
      <c r="JEM155" s="277"/>
      <c r="JEN155" s="277"/>
      <c r="JEO155" s="277"/>
      <c r="JEP155" s="277"/>
      <c r="JEQ155" s="277"/>
      <c r="JER155" s="277"/>
      <c r="JES155" s="277"/>
      <c r="JET155" s="277"/>
      <c r="JEU155" s="277"/>
      <c r="JEV155" s="277"/>
      <c r="JEW155" s="277"/>
      <c r="JEX155" s="277"/>
      <c r="JEY155" s="277"/>
      <c r="JEZ155" s="277"/>
      <c r="JFA155" s="277"/>
      <c r="JFB155" s="277"/>
      <c r="JFC155" s="277"/>
      <c r="JFD155" s="277"/>
      <c r="JFE155" s="277"/>
      <c r="JFF155" s="277"/>
      <c r="JFG155" s="277"/>
      <c r="JFH155" s="277"/>
      <c r="JFI155" s="277"/>
      <c r="JFJ155" s="277"/>
      <c r="JFK155" s="277"/>
      <c r="JFL155" s="277"/>
      <c r="JFM155" s="277"/>
      <c r="JFN155" s="277"/>
      <c r="JFO155" s="277"/>
      <c r="JFP155" s="277"/>
      <c r="JFQ155" s="277"/>
      <c r="JFR155" s="277"/>
      <c r="JFS155" s="277"/>
      <c r="JFT155" s="277"/>
      <c r="JFU155" s="277"/>
      <c r="JFV155" s="277"/>
      <c r="JFW155" s="277"/>
      <c r="JFX155" s="277"/>
      <c r="JFY155" s="277"/>
      <c r="JFZ155" s="277"/>
      <c r="JGA155" s="277"/>
      <c r="JGB155" s="277"/>
      <c r="JGC155" s="277"/>
      <c r="JGD155" s="277"/>
      <c r="JGE155" s="277"/>
      <c r="JGF155" s="277"/>
      <c r="JGG155" s="277"/>
      <c r="JGH155" s="277"/>
      <c r="JGI155" s="277"/>
      <c r="JGJ155" s="277"/>
      <c r="JGK155" s="277"/>
      <c r="JGL155" s="277"/>
      <c r="JGM155" s="277"/>
      <c r="JGN155" s="277"/>
      <c r="JGO155" s="277"/>
      <c r="JGP155" s="277"/>
      <c r="JGQ155" s="277"/>
      <c r="JGR155" s="277"/>
      <c r="JGS155" s="277"/>
      <c r="JGT155" s="277"/>
      <c r="JGU155" s="277"/>
      <c r="JGV155" s="277"/>
      <c r="JGW155" s="277"/>
      <c r="JGX155" s="277"/>
      <c r="JGY155" s="277"/>
      <c r="JGZ155" s="277"/>
      <c r="JHA155" s="277"/>
      <c r="JHB155" s="277"/>
      <c r="JHC155" s="277"/>
      <c r="JHD155" s="277"/>
      <c r="JHE155" s="277"/>
      <c r="JHF155" s="277"/>
      <c r="JHG155" s="277"/>
      <c r="JHH155" s="277"/>
      <c r="JHI155" s="277"/>
      <c r="JHJ155" s="277"/>
      <c r="JHK155" s="277"/>
      <c r="JHL155" s="277"/>
      <c r="JHM155" s="277"/>
      <c r="JHN155" s="277"/>
      <c r="JHO155" s="277"/>
      <c r="JHP155" s="277"/>
      <c r="JHQ155" s="277"/>
      <c r="JHR155" s="277"/>
      <c r="JHS155" s="277"/>
      <c r="JHT155" s="277"/>
      <c r="JHU155" s="277"/>
      <c r="JHV155" s="277"/>
      <c r="JHW155" s="277"/>
      <c r="JHX155" s="277"/>
      <c r="JHY155" s="277"/>
      <c r="JHZ155" s="277"/>
      <c r="JIA155" s="277"/>
      <c r="JIB155" s="277"/>
      <c r="JIC155" s="277"/>
      <c r="JID155" s="277"/>
      <c r="JIE155" s="277"/>
      <c r="JIF155" s="277"/>
      <c r="JIG155" s="277"/>
      <c r="JIH155" s="277"/>
      <c r="JII155" s="277"/>
      <c r="JIJ155" s="277"/>
      <c r="JIK155" s="277"/>
      <c r="JIL155" s="277"/>
      <c r="JIM155" s="277"/>
      <c r="JIN155" s="277"/>
      <c r="JIO155" s="277"/>
      <c r="JIP155" s="277"/>
      <c r="JIQ155" s="277"/>
      <c r="JIR155" s="277"/>
      <c r="JIS155" s="277"/>
      <c r="JIT155" s="277"/>
      <c r="JIU155" s="277"/>
      <c r="JIV155" s="277"/>
      <c r="JIW155" s="277"/>
      <c r="JIX155" s="277"/>
      <c r="JIY155" s="277"/>
      <c r="JIZ155" s="277"/>
      <c r="JJA155" s="277"/>
      <c r="JJB155" s="277"/>
      <c r="JJC155" s="277"/>
      <c r="JJD155" s="277"/>
      <c r="JJE155" s="277"/>
      <c r="JJF155" s="277"/>
      <c r="JJG155" s="277"/>
      <c r="JJH155" s="277"/>
      <c r="JJI155" s="277"/>
      <c r="JJJ155" s="277"/>
      <c r="JJK155" s="277"/>
      <c r="JJL155" s="277"/>
      <c r="JJM155" s="277"/>
      <c r="JJN155" s="277"/>
      <c r="JJO155" s="277"/>
      <c r="JJP155" s="277"/>
      <c r="JJQ155" s="277"/>
      <c r="JJR155" s="277"/>
      <c r="JJS155" s="277"/>
      <c r="JJT155" s="277"/>
      <c r="JJU155" s="277"/>
      <c r="JJV155" s="277"/>
      <c r="JJW155" s="277"/>
      <c r="JJX155" s="277"/>
      <c r="JJY155" s="277"/>
      <c r="JJZ155" s="277"/>
      <c r="JKA155" s="277"/>
      <c r="JKB155" s="277"/>
      <c r="JKC155" s="277"/>
      <c r="JKD155" s="277"/>
      <c r="JKE155" s="277"/>
      <c r="JKF155" s="277"/>
      <c r="JKG155" s="277"/>
      <c r="JKH155" s="277"/>
      <c r="JKI155" s="277"/>
      <c r="JKJ155" s="277"/>
      <c r="JKK155" s="277"/>
      <c r="JKL155" s="277"/>
      <c r="JKM155" s="277"/>
      <c r="JKN155" s="277"/>
      <c r="JKO155" s="277"/>
      <c r="JKP155" s="277"/>
      <c r="JKQ155" s="277"/>
      <c r="JKR155" s="277"/>
      <c r="JKS155" s="277"/>
      <c r="JKT155" s="277"/>
      <c r="JKU155" s="277"/>
      <c r="JKV155" s="277"/>
      <c r="JKW155" s="277"/>
      <c r="JKX155" s="277"/>
      <c r="JKY155" s="277"/>
      <c r="JKZ155" s="277"/>
      <c r="JLA155" s="277"/>
      <c r="JLB155" s="277"/>
      <c r="JLC155" s="277"/>
      <c r="JLD155" s="277"/>
      <c r="JLE155" s="277"/>
      <c r="JLF155" s="277"/>
      <c r="JLG155" s="277"/>
      <c r="JLH155" s="277"/>
      <c r="JLI155" s="277"/>
      <c r="JLJ155" s="277"/>
      <c r="JLK155" s="277"/>
      <c r="JLL155" s="277"/>
      <c r="JLM155" s="277"/>
      <c r="JLN155" s="277"/>
      <c r="JLO155" s="277"/>
      <c r="JLP155" s="277"/>
      <c r="JLQ155" s="277"/>
      <c r="JLR155" s="277"/>
      <c r="JLS155" s="277"/>
      <c r="JLT155" s="277"/>
      <c r="JLU155" s="277"/>
      <c r="JLV155" s="277"/>
      <c r="JLW155" s="277"/>
      <c r="JLX155" s="277"/>
      <c r="JLY155" s="277"/>
      <c r="JLZ155" s="277"/>
      <c r="JMA155" s="277"/>
      <c r="JMB155" s="277"/>
      <c r="JMC155" s="277"/>
      <c r="JMD155" s="277"/>
      <c r="JME155" s="277"/>
      <c r="JMF155" s="277"/>
      <c r="JMG155" s="277"/>
      <c r="JMH155" s="277"/>
      <c r="JMI155" s="277"/>
      <c r="JMJ155" s="277"/>
      <c r="JMK155" s="277"/>
      <c r="JML155" s="277"/>
      <c r="JMM155" s="277"/>
      <c r="JMN155" s="277"/>
      <c r="JMO155" s="277"/>
      <c r="JMP155" s="277"/>
      <c r="JMQ155" s="277"/>
      <c r="JMR155" s="277"/>
      <c r="JMS155" s="277"/>
      <c r="JMT155" s="277"/>
      <c r="JMU155" s="277"/>
      <c r="JMV155" s="277"/>
      <c r="JMW155" s="277"/>
      <c r="JMX155" s="277"/>
      <c r="JMY155" s="277"/>
      <c r="JMZ155" s="277"/>
      <c r="JNA155" s="277"/>
      <c r="JNB155" s="277"/>
      <c r="JNC155" s="277"/>
      <c r="JND155" s="277"/>
      <c r="JNE155" s="277"/>
      <c r="JNF155" s="277"/>
      <c r="JNG155" s="277"/>
      <c r="JNH155" s="277"/>
      <c r="JNI155" s="277"/>
      <c r="JNJ155" s="277"/>
      <c r="JNK155" s="277"/>
      <c r="JNL155" s="277"/>
      <c r="JNM155" s="277"/>
      <c r="JNN155" s="277"/>
      <c r="JNO155" s="277"/>
      <c r="JNP155" s="277"/>
      <c r="JNQ155" s="277"/>
      <c r="JNR155" s="277"/>
      <c r="JNS155" s="277"/>
      <c r="JNT155" s="277"/>
      <c r="JNU155" s="277"/>
      <c r="JNV155" s="277"/>
      <c r="JNW155" s="277"/>
      <c r="JNX155" s="277"/>
      <c r="JNY155" s="277"/>
      <c r="JNZ155" s="277"/>
      <c r="JOA155" s="277"/>
      <c r="JOB155" s="277"/>
      <c r="JOC155" s="277"/>
      <c r="JOD155" s="277"/>
      <c r="JOE155" s="277"/>
      <c r="JOF155" s="277"/>
      <c r="JOG155" s="277"/>
      <c r="JOH155" s="277"/>
      <c r="JOI155" s="277"/>
      <c r="JOJ155" s="277"/>
      <c r="JOK155" s="277"/>
      <c r="JOL155" s="277"/>
      <c r="JOM155" s="277"/>
      <c r="JON155" s="277"/>
      <c r="JOO155" s="277"/>
      <c r="JOP155" s="277"/>
      <c r="JOQ155" s="277"/>
      <c r="JOR155" s="277"/>
      <c r="JOS155" s="277"/>
      <c r="JOT155" s="277"/>
      <c r="JOU155" s="277"/>
      <c r="JOV155" s="277"/>
      <c r="JOW155" s="277"/>
      <c r="JOX155" s="277"/>
      <c r="JOY155" s="277"/>
      <c r="JOZ155" s="277"/>
      <c r="JPA155" s="277"/>
      <c r="JPB155" s="277"/>
      <c r="JPC155" s="277"/>
      <c r="JPD155" s="277"/>
      <c r="JPE155" s="277"/>
      <c r="JPF155" s="277"/>
      <c r="JPG155" s="277"/>
      <c r="JPH155" s="277"/>
      <c r="JPI155" s="277"/>
      <c r="JPJ155" s="277"/>
      <c r="JPK155" s="277"/>
      <c r="JPL155" s="277"/>
      <c r="JPM155" s="277"/>
      <c r="JPN155" s="277"/>
      <c r="JPO155" s="277"/>
      <c r="JPP155" s="277"/>
      <c r="JPQ155" s="277"/>
      <c r="JPR155" s="277"/>
      <c r="JPS155" s="277"/>
      <c r="JPT155" s="277"/>
      <c r="JPU155" s="277"/>
      <c r="JPV155" s="277"/>
      <c r="JPW155" s="277"/>
      <c r="JPX155" s="277"/>
      <c r="JPY155" s="277"/>
      <c r="JPZ155" s="277"/>
      <c r="JQA155" s="277"/>
      <c r="JQB155" s="277"/>
      <c r="JQC155" s="277"/>
      <c r="JQD155" s="277"/>
      <c r="JQE155" s="277"/>
      <c r="JQF155" s="277"/>
      <c r="JQG155" s="277"/>
      <c r="JQH155" s="277"/>
      <c r="JQI155" s="277"/>
      <c r="JQJ155" s="277"/>
      <c r="JQK155" s="277"/>
      <c r="JQL155" s="277"/>
      <c r="JQM155" s="277"/>
      <c r="JQN155" s="277"/>
      <c r="JQO155" s="277"/>
      <c r="JQP155" s="277"/>
      <c r="JQQ155" s="277"/>
      <c r="JQR155" s="277"/>
      <c r="JQS155" s="277"/>
      <c r="JQT155" s="277"/>
      <c r="JQU155" s="277"/>
      <c r="JQV155" s="277"/>
      <c r="JQW155" s="277"/>
      <c r="JQX155" s="277"/>
      <c r="JQY155" s="277"/>
      <c r="JQZ155" s="277"/>
      <c r="JRA155" s="277"/>
      <c r="JRB155" s="277"/>
      <c r="JRC155" s="277"/>
      <c r="JRD155" s="277"/>
      <c r="JRE155" s="277"/>
      <c r="JRF155" s="277"/>
      <c r="JRG155" s="277"/>
      <c r="JRH155" s="277"/>
      <c r="JRI155" s="277"/>
      <c r="JRJ155" s="277"/>
      <c r="JRK155" s="277"/>
      <c r="JRL155" s="277"/>
      <c r="JRM155" s="277"/>
      <c r="JRN155" s="277"/>
      <c r="JRO155" s="277"/>
      <c r="JRP155" s="277"/>
      <c r="JRQ155" s="277"/>
      <c r="JRR155" s="277"/>
      <c r="JRS155" s="277"/>
      <c r="JRT155" s="277"/>
      <c r="JRU155" s="277"/>
      <c r="JRV155" s="277"/>
      <c r="JRW155" s="277"/>
      <c r="JRX155" s="277"/>
      <c r="JRY155" s="277"/>
      <c r="JRZ155" s="277"/>
      <c r="JSA155" s="277"/>
      <c r="JSB155" s="277"/>
      <c r="JSC155" s="277"/>
      <c r="JSD155" s="277"/>
      <c r="JSE155" s="277"/>
      <c r="JSF155" s="277"/>
      <c r="JSG155" s="277"/>
      <c r="JSH155" s="277"/>
      <c r="JSI155" s="277"/>
      <c r="JSJ155" s="277"/>
      <c r="JSK155" s="277"/>
      <c r="JSL155" s="277"/>
      <c r="JSM155" s="277"/>
      <c r="JSN155" s="277"/>
      <c r="JSO155" s="277"/>
      <c r="JSP155" s="277"/>
      <c r="JSQ155" s="277"/>
      <c r="JSR155" s="277"/>
      <c r="JSS155" s="277"/>
      <c r="JST155" s="277"/>
      <c r="JSU155" s="277"/>
      <c r="JSV155" s="277"/>
      <c r="JSW155" s="277"/>
      <c r="JSX155" s="277"/>
      <c r="JSY155" s="277"/>
      <c r="JSZ155" s="277"/>
      <c r="JTA155" s="277"/>
      <c r="JTB155" s="277"/>
      <c r="JTC155" s="277"/>
      <c r="JTD155" s="277"/>
      <c r="JTE155" s="277"/>
      <c r="JTF155" s="277"/>
      <c r="JTG155" s="277"/>
      <c r="JTH155" s="277"/>
      <c r="JTI155" s="277"/>
      <c r="JTJ155" s="277"/>
      <c r="JTK155" s="277"/>
      <c r="JTL155" s="277"/>
      <c r="JTM155" s="277"/>
      <c r="JTN155" s="277"/>
      <c r="JTO155" s="277"/>
      <c r="JTP155" s="277"/>
      <c r="JTQ155" s="277"/>
      <c r="JTR155" s="277"/>
      <c r="JTS155" s="277"/>
      <c r="JTT155" s="277"/>
      <c r="JTU155" s="277"/>
      <c r="JTV155" s="277"/>
      <c r="JTW155" s="277"/>
      <c r="JTX155" s="277"/>
      <c r="JTY155" s="277"/>
      <c r="JTZ155" s="277"/>
      <c r="JUA155" s="277"/>
      <c r="JUB155" s="277"/>
      <c r="JUC155" s="277"/>
      <c r="JUD155" s="277"/>
      <c r="JUE155" s="277"/>
      <c r="JUF155" s="277"/>
      <c r="JUG155" s="277"/>
      <c r="JUH155" s="277"/>
      <c r="JUI155" s="277"/>
      <c r="JUJ155" s="277"/>
      <c r="JUK155" s="277"/>
      <c r="JUL155" s="277"/>
      <c r="JUM155" s="277"/>
      <c r="JUN155" s="277"/>
      <c r="JUO155" s="277"/>
      <c r="JUP155" s="277"/>
      <c r="JUQ155" s="277"/>
      <c r="JUR155" s="277"/>
      <c r="JUS155" s="277"/>
      <c r="JUT155" s="277"/>
      <c r="JUU155" s="277"/>
      <c r="JUV155" s="277"/>
      <c r="JUW155" s="277"/>
      <c r="JUX155" s="277"/>
      <c r="JUY155" s="277"/>
      <c r="JUZ155" s="277"/>
      <c r="JVA155" s="277"/>
      <c r="JVB155" s="277"/>
      <c r="JVC155" s="277"/>
      <c r="JVD155" s="277"/>
      <c r="JVE155" s="277"/>
      <c r="JVF155" s="277"/>
      <c r="JVG155" s="277"/>
      <c r="JVH155" s="277"/>
      <c r="JVI155" s="277"/>
      <c r="JVJ155" s="277"/>
      <c r="JVK155" s="277"/>
      <c r="JVL155" s="277"/>
      <c r="JVM155" s="277"/>
      <c r="JVN155" s="277"/>
      <c r="JVO155" s="277"/>
      <c r="JVP155" s="277"/>
      <c r="JVQ155" s="277"/>
      <c r="JVR155" s="277"/>
      <c r="JVS155" s="277"/>
      <c r="JVT155" s="277"/>
      <c r="JVU155" s="277"/>
      <c r="JVV155" s="277"/>
      <c r="JVW155" s="277"/>
      <c r="JVX155" s="277"/>
      <c r="JVY155" s="277"/>
      <c r="JVZ155" s="277"/>
      <c r="JWA155" s="277"/>
      <c r="JWB155" s="277"/>
      <c r="JWC155" s="277"/>
      <c r="JWD155" s="277"/>
      <c r="JWE155" s="277"/>
      <c r="JWF155" s="277"/>
      <c r="JWG155" s="277"/>
      <c r="JWH155" s="277"/>
      <c r="JWI155" s="277"/>
      <c r="JWJ155" s="277"/>
      <c r="JWK155" s="277"/>
      <c r="JWL155" s="277"/>
      <c r="JWM155" s="277"/>
      <c r="JWN155" s="277"/>
      <c r="JWO155" s="277"/>
      <c r="JWP155" s="277"/>
      <c r="JWQ155" s="277"/>
      <c r="JWR155" s="277"/>
      <c r="JWS155" s="277"/>
      <c r="JWT155" s="277"/>
      <c r="JWU155" s="277"/>
      <c r="JWV155" s="277"/>
      <c r="JWW155" s="277"/>
      <c r="JWX155" s="277"/>
      <c r="JWY155" s="277"/>
      <c r="JWZ155" s="277"/>
      <c r="JXA155" s="277"/>
      <c r="JXB155" s="277"/>
      <c r="JXC155" s="277"/>
      <c r="JXD155" s="277"/>
      <c r="JXE155" s="277"/>
      <c r="JXF155" s="277"/>
      <c r="JXG155" s="277"/>
      <c r="JXH155" s="277"/>
      <c r="JXI155" s="277"/>
      <c r="JXJ155" s="277"/>
      <c r="JXK155" s="277"/>
      <c r="JXL155" s="277"/>
      <c r="JXM155" s="277"/>
      <c r="JXN155" s="277"/>
      <c r="JXO155" s="277"/>
      <c r="JXP155" s="277"/>
      <c r="JXQ155" s="277"/>
      <c r="JXR155" s="277"/>
      <c r="JXS155" s="277"/>
      <c r="JXT155" s="277"/>
      <c r="JXU155" s="277"/>
      <c r="JXV155" s="277"/>
      <c r="JXW155" s="277"/>
      <c r="JXX155" s="277"/>
      <c r="JXY155" s="277"/>
      <c r="JXZ155" s="277"/>
      <c r="JYA155" s="277"/>
      <c r="JYB155" s="277"/>
      <c r="JYC155" s="277"/>
      <c r="JYD155" s="277"/>
      <c r="JYE155" s="277"/>
      <c r="JYF155" s="277"/>
      <c r="JYG155" s="277"/>
      <c r="JYH155" s="277"/>
      <c r="JYI155" s="277"/>
      <c r="JYJ155" s="277"/>
      <c r="JYK155" s="277"/>
      <c r="JYL155" s="277"/>
      <c r="JYM155" s="277"/>
      <c r="JYN155" s="277"/>
      <c r="JYO155" s="277"/>
      <c r="JYP155" s="277"/>
      <c r="JYQ155" s="277"/>
      <c r="JYR155" s="277"/>
      <c r="JYS155" s="277"/>
      <c r="JYT155" s="277"/>
      <c r="JYU155" s="277"/>
      <c r="JYV155" s="277"/>
      <c r="JYW155" s="277"/>
      <c r="JYX155" s="277"/>
      <c r="JYY155" s="277"/>
      <c r="JYZ155" s="277"/>
      <c r="JZA155" s="277"/>
      <c r="JZB155" s="277"/>
      <c r="JZC155" s="277"/>
      <c r="JZD155" s="277"/>
      <c r="JZE155" s="277"/>
      <c r="JZF155" s="277"/>
      <c r="JZG155" s="277"/>
      <c r="JZH155" s="277"/>
      <c r="JZI155" s="277"/>
      <c r="JZJ155" s="277"/>
      <c r="JZK155" s="277"/>
      <c r="JZL155" s="277"/>
      <c r="JZM155" s="277"/>
      <c r="JZN155" s="277"/>
      <c r="JZO155" s="277"/>
      <c r="JZP155" s="277"/>
      <c r="JZQ155" s="277"/>
      <c r="JZR155" s="277"/>
      <c r="JZS155" s="277"/>
      <c r="JZT155" s="277"/>
      <c r="JZU155" s="277"/>
      <c r="JZV155" s="277"/>
      <c r="JZW155" s="277"/>
      <c r="JZX155" s="277"/>
      <c r="JZY155" s="277"/>
      <c r="JZZ155" s="277"/>
      <c r="KAA155" s="277"/>
      <c r="KAB155" s="277"/>
      <c r="KAC155" s="277"/>
      <c r="KAD155" s="277"/>
      <c r="KAE155" s="277"/>
      <c r="KAF155" s="277"/>
      <c r="KAG155" s="277"/>
      <c r="KAH155" s="277"/>
      <c r="KAI155" s="277"/>
      <c r="KAJ155" s="277"/>
      <c r="KAK155" s="277"/>
      <c r="KAL155" s="277"/>
      <c r="KAM155" s="277"/>
      <c r="KAN155" s="277"/>
      <c r="KAO155" s="277"/>
      <c r="KAP155" s="277"/>
      <c r="KAQ155" s="277"/>
      <c r="KAR155" s="277"/>
      <c r="KAS155" s="277"/>
      <c r="KAT155" s="277"/>
      <c r="KAU155" s="277"/>
      <c r="KAV155" s="277"/>
      <c r="KAW155" s="277"/>
      <c r="KAX155" s="277"/>
      <c r="KAY155" s="277"/>
      <c r="KAZ155" s="277"/>
      <c r="KBA155" s="277"/>
      <c r="KBB155" s="277"/>
      <c r="KBC155" s="277"/>
      <c r="KBD155" s="277"/>
      <c r="KBE155" s="277"/>
      <c r="KBF155" s="277"/>
      <c r="KBG155" s="277"/>
      <c r="KBH155" s="277"/>
      <c r="KBI155" s="277"/>
      <c r="KBJ155" s="277"/>
      <c r="KBK155" s="277"/>
      <c r="KBL155" s="277"/>
      <c r="KBM155" s="277"/>
      <c r="KBN155" s="277"/>
      <c r="KBO155" s="277"/>
      <c r="KBP155" s="277"/>
      <c r="KBQ155" s="277"/>
      <c r="KBR155" s="277"/>
      <c r="KBS155" s="277"/>
      <c r="KBT155" s="277"/>
      <c r="KBU155" s="277"/>
      <c r="KBV155" s="277"/>
      <c r="KBW155" s="277"/>
      <c r="KBX155" s="277"/>
      <c r="KBY155" s="277"/>
      <c r="KBZ155" s="277"/>
      <c r="KCA155" s="277"/>
      <c r="KCB155" s="277"/>
      <c r="KCC155" s="277"/>
      <c r="KCD155" s="277"/>
      <c r="KCE155" s="277"/>
      <c r="KCF155" s="277"/>
      <c r="KCG155" s="277"/>
      <c r="KCH155" s="277"/>
      <c r="KCI155" s="277"/>
      <c r="KCJ155" s="277"/>
      <c r="KCK155" s="277"/>
      <c r="KCL155" s="277"/>
      <c r="KCM155" s="277"/>
      <c r="KCN155" s="277"/>
      <c r="KCO155" s="277"/>
      <c r="KCP155" s="277"/>
      <c r="KCQ155" s="277"/>
      <c r="KCR155" s="277"/>
      <c r="KCS155" s="277"/>
      <c r="KCT155" s="277"/>
      <c r="KCU155" s="277"/>
      <c r="KCV155" s="277"/>
      <c r="KCW155" s="277"/>
      <c r="KCX155" s="277"/>
      <c r="KCY155" s="277"/>
      <c r="KCZ155" s="277"/>
      <c r="KDA155" s="277"/>
      <c r="KDB155" s="277"/>
      <c r="KDC155" s="277"/>
      <c r="KDD155" s="277"/>
      <c r="KDE155" s="277"/>
      <c r="KDF155" s="277"/>
      <c r="KDG155" s="277"/>
      <c r="KDH155" s="277"/>
      <c r="KDI155" s="277"/>
      <c r="KDJ155" s="277"/>
      <c r="KDK155" s="277"/>
      <c r="KDL155" s="277"/>
      <c r="KDM155" s="277"/>
      <c r="KDN155" s="277"/>
      <c r="KDO155" s="277"/>
      <c r="KDP155" s="277"/>
      <c r="KDQ155" s="277"/>
      <c r="KDR155" s="277"/>
      <c r="KDS155" s="277"/>
      <c r="KDT155" s="277"/>
      <c r="KDU155" s="277"/>
      <c r="KDV155" s="277"/>
      <c r="KDW155" s="277"/>
      <c r="KDX155" s="277"/>
      <c r="KDY155" s="277"/>
      <c r="KDZ155" s="277"/>
      <c r="KEA155" s="277"/>
      <c r="KEB155" s="277"/>
      <c r="KEC155" s="277"/>
      <c r="KED155" s="277"/>
      <c r="KEE155" s="277"/>
      <c r="KEF155" s="277"/>
      <c r="KEG155" s="277"/>
      <c r="KEH155" s="277"/>
      <c r="KEI155" s="277"/>
      <c r="KEJ155" s="277"/>
      <c r="KEK155" s="277"/>
      <c r="KEL155" s="277"/>
      <c r="KEM155" s="277"/>
      <c r="KEN155" s="277"/>
      <c r="KEO155" s="277"/>
      <c r="KEP155" s="277"/>
      <c r="KEQ155" s="277"/>
      <c r="KER155" s="277"/>
      <c r="KES155" s="277"/>
      <c r="KET155" s="277"/>
      <c r="KEU155" s="277"/>
      <c r="KEV155" s="277"/>
      <c r="KEW155" s="277"/>
      <c r="KEX155" s="277"/>
      <c r="KEY155" s="277"/>
      <c r="KEZ155" s="277"/>
      <c r="KFA155" s="277"/>
      <c r="KFB155" s="277"/>
      <c r="KFC155" s="277"/>
      <c r="KFD155" s="277"/>
      <c r="KFE155" s="277"/>
      <c r="KFF155" s="277"/>
      <c r="KFG155" s="277"/>
      <c r="KFH155" s="277"/>
      <c r="KFI155" s="277"/>
      <c r="KFJ155" s="277"/>
      <c r="KFK155" s="277"/>
      <c r="KFL155" s="277"/>
      <c r="KFM155" s="277"/>
      <c r="KFN155" s="277"/>
      <c r="KFO155" s="277"/>
      <c r="KFP155" s="277"/>
      <c r="KFQ155" s="277"/>
      <c r="KFR155" s="277"/>
      <c r="KFS155" s="277"/>
      <c r="KFT155" s="277"/>
      <c r="KFU155" s="277"/>
      <c r="KFV155" s="277"/>
      <c r="KFW155" s="277"/>
      <c r="KFX155" s="277"/>
      <c r="KFY155" s="277"/>
      <c r="KFZ155" s="277"/>
      <c r="KGA155" s="277"/>
      <c r="KGB155" s="277"/>
      <c r="KGC155" s="277"/>
      <c r="KGD155" s="277"/>
      <c r="KGE155" s="277"/>
      <c r="KGF155" s="277"/>
      <c r="KGG155" s="277"/>
      <c r="KGH155" s="277"/>
      <c r="KGI155" s="277"/>
      <c r="KGJ155" s="277"/>
      <c r="KGK155" s="277"/>
      <c r="KGL155" s="277"/>
      <c r="KGM155" s="277"/>
      <c r="KGN155" s="277"/>
      <c r="KGO155" s="277"/>
      <c r="KGP155" s="277"/>
      <c r="KGQ155" s="277"/>
      <c r="KGR155" s="277"/>
      <c r="KGS155" s="277"/>
      <c r="KGT155" s="277"/>
      <c r="KGU155" s="277"/>
      <c r="KGV155" s="277"/>
      <c r="KGW155" s="277"/>
      <c r="KGX155" s="277"/>
      <c r="KGY155" s="277"/>
      <c r="KGZ155" s="277"/>
      <c r="KHA155" s="277"/>
      <c r="KHB155" s="277"/>
      <c r="KHC155" s="277"/>
      <c r="KHD155" s="277"/>
      <c r="KHE155" s="277"/>
      <c r="KHF155" s="277"/>
      <c r="KHG155" s="277"/>
      <c r="KHH155" s="277"/>
      <c r="KHI155" s="277"/>
      <c r="KHJ155" s="277"/>
      <c r="KHK155" s="277"/>
      <c r="KHL155" s="277"/>
      <c r="KHM155" s="277"/>
      <c r="KHN155" s="277"/>
      <c r="KHO155" s="277"/>
      <c r="KHP155" s="277"/>
      <c r="KHQ155" s="277"/>
      <c r="KHR155" s="277"/>
      <c r="KHS155" s="277"/>
      <c r="KHT155" s="277"/>
      <c r="KHU155" s="277"/>
      <c r="KHV155" s="277"/>
      <c r="KHW155" s="277"/>
      <c r="KHX155" s="277"/>
      <c r="KHY155" s="277"/>
      <c r="KHZ155" s="277"/>
      <c r="KIA155" s="277"/>
      <c r="KIB155" s="277"/>
      <c r="KIC155" s="277"/>
      <c r="KID155" s="277"/>
      <c r="KIE155" s="277"/>
      <c r="KIF155" s="277"/>
      <c r="KIG155" s="277"/>
      <c r="KIH155" s="277"/>
      <c r="KII155" s="277"/>
      <c r="KIJ155" s="277"/>
      <c r="KIK155" s="277"/>
      <c r="KIL155" s="277"/>
      <c r="KIM155" s="277"/>
      <c r="KIN155" s="277"/>
      <c r="KIO155" s="277"/>
      <c r="KIP155" s="277"/>
      <c r="KIQ155" s="277"/>
      <c r="KIR155" s="277"/>
      <c r="KIS155" s="277"/>
      <c r="KIT155" s="277"/>
      <c r="KIU155" s="277"/>
      <c r="KIV155" s="277"/>
      <c r="KIW155" s="277"/>
      <c r="KIX155" s="277"/>
      <c r="KIY155" s="277"/>
      <c r="KIZ155" s="277"/>
      <c r="KJA155" s="277"/>
      <c r="KJB155" s="277"/>
      <c r="KJC155" s="277"/>
      <c r="KJD155" s="277"/>
      <c r="KJE155" s="277"/>
      <c r="KJF155" s="277"/>
      <c r="KJG155" s="277"/>
      <c r="KJH155" s="277"/>
      <c r="KJI155" s="277"/>
      <c r="KJJ155" s="277"/>
      <c r="KJK155" s="277"/>
      <c r="KJL155" s="277"/>
      <c r="KJM155" s="277"/>
      <c r="KJN155" s="277"/>
      <c r="KJO155" s="277"/>
      <c r="KJP155" s="277"/>
      <c r="KJQ155" s="277"/>
      <c r="KJR155" s="277"/>
      <c r="KJS155" s="277"/>
      <c r="KJT155" s="277"/>
      <c r="KJU155" s="277"/>
      <c r="KJV155" s="277"/>
      <c r="KJW155" s="277"/>
      <c r="KJX155" s="277"/>
      <c r="KJY155" s="277"/>
      <c r="KJZ155" s="277"/>
      <c r="KKA155" s="277"/>
      <c r="KKB155" s="277"/>
      <c r="KKC155" s="277"/>
      <c r="KKD155" s="277"/>
      <c r="KKE155" s="277"/>
      <c r="KKF155" s="277"/>
      <c r="KKG155" s="277"/>
      <c r="KKH155" s="277"/>
      <c r="KKI155" s="277"/>
      <c r="KKJ155" s="277"/>
      <c r="KKK155" s="277"/>
      <c r="KKL155" s="277"/>
      <c r="KKM155" s="277"/>
      <c r="KKN155" s="277"/>
      <c r="KKO155" s="277"/>
      <c r="KKP155" s="277"/>
      <c r="KKQ155" s="277"/>
      <c r="KKR155" s="277"/>
      <c r="KKS155" s="277"/>
      <c r="KKT155" s="277"/>
      <c r="KKU155" s="277"/>
      <c r="KKV155" s="277"/>
      <c r="KKW155" s="277"/>
      <c r="KKX155" s="277"/>
      <c r="KKY155" s="277"/>
      <c r="KKZ155" s="277"/>
      <c r="KLA155" s="277"/>
      <c r="KLB155" s="277"/>
      <c r="KLC155" s="277"/>
      <c r="KLD155" s="277"/>
      <c r="KLE155" s="277"/>
      <c r="KLF155" s="277"/>
      <c r="KLG155" s="277"/>
      <c r="KLH155" s="277"/>
      <c r="KLI155" s="277"/>
      <c r="KLJ155" s="277"/>
      <c r="KLK155" s="277"/>
      <c r="KLL155" s="277"/>
      <c r="KLM155" s="277"/>
      <c r="KLN155" s="277"/>
      <c r="KLO155" s="277"/>
      <c r="KLP155" s="277"/>
      <c r="KLQ155" s="277"/>
      <c r="KLR155" s="277"/>
      <c r="KLS155" s="277"/>
      <c r="KLT155" s="277"/>
      <c r="KLU155" s="277"/>
      <c r="KLV155" s="277"/>
      <c r="KLW155" s="277"/>
      <c r="KLX155" s="277"/>
      <c r="KLY155" s="277"/>
      <c r="KLZ155" s="277"/>
      <c r="KMA155" s="277"/>
      <c r="KMB155" s="277"/>
      <c r="KMC155" s="277"/>
      <c r="KMD155" s="277"/>
      <c r="KME155" s="277"/>
      <c r="KMF155" s="277"/>
      <c r="KMG155" s="277"/>
      <c r="KMH155" s="277"/>
      <c r="KMI155" s="277"/>
      <c r="KMJ155" s="277"/>
      <c r="KMK155" s="277"/>
      <c r="KML155" s="277"/>
      <c r="KMM155" s="277"/>
      <c r="KMN155" s="277"/>
      <c r="KMO155" s="277"/>
      <c r="KMP155" s="277"/>
      <c r="KMQ155" s="277"/>
      <c r="KMR155" s="277"/>
      <c r="KMS155" s="277"/>
      <c r="KMT155" s="277"/>
      <c r="KMU155" s="277"/>
      <c r="KMV155" s="277"/>
      <c r="KMW155" s="277"/>
      <c r="KMX155" s="277"/>
      <c r="KMY155" s="277"/>
      <c r="KMZ155" s="277"/>
      <c r="KNA155" s="277"/>
      <c r="KNB155" s="277"/>
      <c r="KNC155" s="277"/>
      <c r="KND155" s="277"/>
      <c r="KNE155" s="277"/>
      <c r="KNF155" s="277"/>
      <c r="KNG155" s="277"/>
      <c r="KNH155" s="277"/>
      <c r="KNI155" s="277"/>
      <c r="KNJ155" s="277"/>
      <c r="KNK155" s="277"/>
      <c r="KNL155" s="277"/>
      <c r="KNM155" s="277"/>
      <c r="KNN155" s="277"/>
      <c r="KNO155" s="277"/>
      <c r="KNP155" s="277"/>
      <c r="KNQ155" s="277"/>
      <c r="KNR155" s="277"/>
      <c r="KNS155" s="277"/>
      <c r="KNT155" s="277"/>
      <c r="KNU155" s="277"/>
      <c r="KNV155" s="277"/>
      <c r="KNW155" s="277"/>
      <c r="KNX155" s="277"/>
      <c r="KNY155" s="277"/>
      <c r="KNZ155" s="277"/>
      <c r="KOA155" s="277"/>
      <c r="KOB155" s="277"/>
      <c r="KOC155" s="277"/>
      <c r="KOD155" s="277"/>
      <c r="KOE155" s="277"/>
      <c r="KOF155" s="277"/>
      <c r="KOG155" s="277"/>
      <c r="KOH155" s="277"/>
      <c r="KOI155" s="277"/>
      <c r="KOJ155" s="277"/>
      <c r="KOK155" s="277"/>
      <c r="KOL155" s="277"/>
      <c r="KOM155" s="277"/>
      <c r="KON155" s="277"/>
      <c r="KOO155" s="277"/>
      <c r="KOP155" s="277"/>
      <c r="KOQ155" s="277"/>
      <c r="KOR155" s="277"/>
      <c r="KOS155" s="277"/>
      <c r="KOT155" s="277"/>
      <c r="KOU155" s="277"/>
      <c r="KOV155" s="277"/>
      <c r="KOW155" s="277"/>
      <c r="KOX155" s="277"/>
      <c r="KOY155" s="277"/>
      <c r="KOZ155" s="277"/>
      <c r="KPA155" s="277"/>
      <c r="KPB155" s="277"/>
      <c r="KPC155" s="277"/>
      <c r="KPD155" s="277"/>
      <c r="KPE155" s="277"/>
      <c r="KPF155" s="277"/>
      <c r="KPG155" s="277"/>
      <c r="KPH155" s="277"/>
      <c r="KPI155" s="277"/>
      <c r="KPJ155" s="277"/>
      <c r="KPK155" s="277"/>
      <c r="KPL155" s="277"/>
      <c r="KPM155" s="277"/>
      <c r="KPN155" s="277"/>
      <c r="KPO155" s="277"/>
      <c r="KPP155" s="277"/>
      <c r="KPQ155" s="277"/>
      <c r="KPR155" s="277"/>
      <c r="KPS155" s="277"/>
      <c r="KPT155" s="277"/>
      <c r="KPU155" s="277"/>
      <c r="KPV155" s="277"/>
      <c r="KPW155" s="277"/>
      <c r="KPX155" s="277"/>
      <c r="KPY155" s="277"/>
      <c r="KPZ155" s="277"/>
      <c r="KQA155" s="277"/>
      <c r="KQB155" s="277"/>
      <c r="KQC155" s="277"/>
      <c r="KQD155" s="277"/>
      <c r="KQE155" s="277"/>
      <c r="KQF155" s="277"/>
      <c r="KQG155" s="277"/>
      <c r="KQH155" s="277"/>
      <c r="KQI155" s="277"/>
      <c r="KQJ155" s="277"/>
      <c r="KQK155" s="277"/>
      <c r="KQL155" s="277"/>
      <c r="KQM155" s="277"/>
      <c r="KQN155" s="277"/>
      <c r="KQO155" s="277"/>
      <c r="KQP155" s="277"/>
      <c r="KQQ155" s="277"/>
      <c r="KQR155" s="277"/>
      <c r="KQS155" s="277"/>
      <c r="KQT155" s="277"/>
      <c r="KQU155" s="277"/>
      <c r="KQV155" s="277"/>
      <c r="KQW155" s="277"/>
      <c r="KQX155" s="277"/>
      <c r="KQY155" s="277"/>
      <c r="KQZ155" s="277"/>
      <c r="KRA155" s="277"/>
      <c r="KRB155" s="277"/>
      <c r="KRC155" s="277"/>
      <c r="KRD155" s="277"/>
      <c r="KRE155" s="277"/>
      <c r="KRF155" s="277"/>
      <c r="KRG155" s="277"/>
      <c r="KRH155" s="277"/>
      <c r="KRI155" s="277"/>
      <c r="KRJ155" s="277"/>
      <c r="KRK155" s="277"/>
      <c r="KRL155" s="277"/>
      <c r="KRM155" s="277"/>
      <c r="KRN155" s="277"/>
      <c r="KRO155" s="277"/>
      <c r="KRP155" s="277"/>
      <c r="KRQ155" s="277"/>
      <c r="KRR155" s="277"/>
      <c r="KRS155" s="277"/>
      <c r="KRT155" s="277"/>
      <c r="KRU155" s="277"/>
      <c r="KRV155" s="277"/>
      <c r="KRW155" s="277"/>
      <c r="KRX155" s="277"/>
      <c r="KRY155" s="277"/>
      <c r="KRZ155" s="277"/>
      <c r="KSA155" s="277"/>
      <c r="KSB155" s="277"/>
      <c r="KSC155" s="277"/>
      <c r="KSD155" s="277"/>
      <c r="KSE155" s="277"/>
      <c r="KSF155" s="277"/>
      <c r="KSG155" s="277"/>
      <c r="KSH155" s="277"/>
      <c r="KSI155" s="277"/>
      <c r="KSJ155" s="277"/>
      <c r="KSK155" s="277"/>
      <c r="KSL155" s="277"/>
      <c r="KSM155" s="277"/>
      <c r="KSN155" s="277"/>
      <c r="KSO155" s="277"/>
      <c r="KSP155" s="277"/>
      <c r="KSQ155" s="277"/>
      <c r="KSR155" s="277"/>
      <c r="KSS155" s="277"/>
      <c r="KST155" s="277"/>
      <c r="KSU155" s="277"/>
      <c r="KSV155" s="277"/>
      <c r="KSW155" s="277"/>
      <c r="KSX155" s="277"/>
      <c r="KSY155" s="277"/>
      <c r="KSZ155" s="277"/>
      <c r="KTA155" s="277"/>
      <c r="KTB155" s="277"/>
      <c r="KTC155" s="277"/>
      <c r="KTD155" s="277"/>
      <c r="KTE155" s="277"/>
      <c r="KTF155" s="277"/>
      <c r="KTG155" s="277"/>
      <c r="KTH155" s="277"/>
      <c r="KTI155" s="277"/>
      <c r="KTJ155" s="277"/>
      <c r="KTK155" s="277"/>
      <c r="KTL155" s="277"/>
      <c r="KTM155" s="277"/>
      <c r="KTN155" s="277"/>
      <c r="KTO155" s="277"/>
      <c r="KTP155" s="277"/>
      <c r="KTQ155" s="277"/>
      <c r="KTR155" s="277"/>
      <c r="KTS155" s="277"/>
      <c r="KTT155" s="277"/>
      <c r="KTU155" s="277"/>
      <c r="KTV155" s="277"/>
      <c r="KTW155" s="277"/>
      <c r="KTX155" s="277"/>
      <c r="KTY155" s="277"/>
      <c r="KTZ155" s="277"/>
      <c r="KUA155" s="277"/>
      <c r="KUB155" s="277"/>
      <c r="KUC155" s="277"/>
      <c r="KUD155" s="277"/>
      <c r="KUE155" s="277"/>
      <c r="KUF155" s="277"/>
      <c r="KUG155" s="277"/>
      <c r="KUH155" s="277"/>
      <c r="KUI155" s="277"/>
      <c r="KUJ155" s="277"/>
      <c r="KUK155" s="277"/>
      <c r="KUL155" s="277"/>
      <c r="KUM155" s="277"/>
      <c r="KUN155" s="277"/>
      <c r="KUO155" s="277"/>
      <c r="KUP155" s="277"/>
      <c r="KUQ155" s="277"/>
      <c r="KUR155" s="277"/>
      <c r="KUS155" s="277"/>
      <c r="KUT155" s="277"/>
      <c r="KUU155" s="277"/>
      <c r="KUV155" s="277"/>
      <c r="KUW155" s="277"/>
      <c r="KUX155" s="277"/>
      <c r="KUY155" s="277"/>
      <c r="KUZ155" s="277"/>
      <c r="KVA155" s="277"/>
      <c r="KVB155" s="277"/>
      <c r="KVC155" s="277"/>
      <c r="KVD155" s="277"/>
      <c r="KVE155" s="277"/>
      <c r="KVF155" s="277"/>
      <c r="KVG155" s="277"/>
      <c r="KVH155" s="277"/>
      <c r="KVI155" s="277"/>
      <c r="KVJ155" s="277"/>
      <c r="KVK155" s="277"/>
      <c r="KVL155" s="277"/>
      <c r="KVM155" s="277"/>
      <c r="KVN155" s="277"/>
      <c r="KVO155" s="277"/>
      <c r="KVP155" s="277"/>
      <c r="KVQ155" s="277"/>
      <c r="KVR155" s="277"/>
      <c r="KVS155" s="277"/>
      <c r="KVT155" s="277"/>
      <c r="KVU155" s="277"/>
      <c r="KVV155" s="277"/>
      <c r="KVW155" s="277"/>
      <c r="KVX155" s="277"/>
      <c r="KVY155" s="277"/>
      <c r="KVZ155" s="277"/>
      <c r="KWA155" s="277"/>
      <c r="KWB155" s="277"/>
      <c r="KWC155" s="277"/>
      <c r="KWD155" s="277"/>
      <c r="KWE155" s="277"/>
      <c r="KWF155" s="277"/>
      <c r="KWG155" s="277"/>
      <c r="KWH155" s="277"/>
      <c r="KWI155" s="277"/>
      <c r="KWJ155" s="277"/>
      <c r="KWK155" s="277"/>
      <c r="KWL155" s="277"/>
      <c r="KWM155" s="277"/>
      <c r="KWN155" s="277"/>
      <c r="KWO155" s="277"/>
      <c r="KWP155" s="277"/>
      <c r="KWQ155" s="277"/>
      <c r="KWR155" s="277"/>
      <c r="KWS155" s="277"/>
      <c r="KWT155" s="277"/>
      <c r="KWU155" s="277"/>
      <c r="KWV155" s="277"/>
      <c r="KWW155" s="277"/>
      <c r="KWX155" s="277"/>
      <c r="KWY155" s="277"/>
      <c r="KWZ155" s="277"/>
      <c r="KXA155" s="277"/>
      <c r="KXB155" s="277"/>
      <c r="KXC155" s="277"/>
      <c r="KXD155" s="277"/>
      <c r="KXE155" s="277"/>
      <c r="KXF155" s="277"/>
      <c r="KXG155" s="277"/>
      <c r="KXH155" s="277"/>
      <c r="KXI155" s="277"/>
      <c r="KXJ155" s="277"/>
      <c r="KXK155" s="277"/>
      <c r="KXL155" s="277"/>
      <c r="KXM155" s="277"/>
      <c r="KXN155" s="277"/>
      <c r="KXO155" s="277"/>
      <c r="KXP155" s="277"/>
      <c r="KXQ155" s="277"/>
      <c r="KXR155" s="277"/>
      <c r="KXS155" s="277"/>
      <c r="KXT155" s="277"/>
      <c r="KXU155" s="277"/>
      <c r="KXV155" s="277"/>
      <c r="KXW155" s="277"/>
      <c r="KXX155" s="277"/>
      <c r="KXY155" s="277"/>
      <c r="KXZ155" s="277"/>
      <c r="KYA155" s="277"/>
      <c r="KYB155" s="277"/>
      <c r="KYC155" s="277"/>
      <c r="KYD155" s="277"/>
      <c r="KYE155" s="277"/>
      <c r="KYF155" s="277"/>
      <c r="KYG155" s="277"/>
      <c r="KYH155" s="277"/>
      <c r="KYI155" s="277"/>
      <c r="KYJ155" s="277"/>
      <c r="KYK155" s="277"/>
      <c r="KYL155" s="277"/>
      <c r="KYM155" s="277"/>
      <c r="KYN155" s="277"/>
      <c r="KYO155" s="277"/>
      <c r="KYP155" s="277"/>
      <c r="KYQ155" s="277"/>
      <c r="KYR155" s="277"/>
      <c r="KYS155" s="277"/>
      <c r="KYT155" s="277"/>
      <c r="KYU155" s="277"/>
      <c r="KYV155" s="277"/>
      <c r="KYW155" s="277"/>
      <c r="KYX155" s="277"/>
      <c r="KYY155" s="277"/>
      <c r="KYZ155" s="277"/>
      <c r="KZA155" s="277"/>
      <c r="KZB155" s="277"/>
      <c r="KZC155" s="277"/>
      <c r="KZD155" s="277"/>
      <c r="KZE155" s="277"/>
      <c r="KZF155" s="277"/>
      <c r="KZG155" s="277"/>
      <c r="KZH155" s="277"/>
      <c r="KZI155" s="277"/>
      <c r="KZJ155" s="277"/>
      <c r="KZK155" s="277"/>
      <c r="KZL155" s="277"/>
      <c r="KZM155" s="277"/>
      <c r="KZN155" s="277"/>
      <c r="KZO155" s="277"/>
      <c r="KZP155" s="277"/>
      <c r="KZQ155" s="277"/>
      <c r="KZR155" s="277"/>
      <c r="KZS155" s="277"/>
      <c r="KZT155" s="277"/>
      <c r="KZU155" s="277"/>
      <c r="KZV155" s="277"/>
      <c r="KZW155" s="277"/>
      <c r="KZX155" s="277"/>
      <c r="KZY155" s="277"/>
      <c r="KZZ155" s="277"/>
      <c r="LAA155" s="277"/>
      <c r="LAB155" s="277"/>
      <c r="LAC155" s="277"/>
      <c r="LAD155" s="277"/>
      <c r="LAE155" s="277"/>
      <c r="LAF155" s="277"/>
      <c r="LAG155" s="277"/>
      <c r="LAH155" s="277"/>
      <c r="LAI155" s="277"/>
      <c r="LAJ155" s="277"/>
      <c r="LAK155" s="277"/>
      <c r="LAL155" s="277"/>
      <c r="LAM155" s="277"/>
      <c r="LAN155" s="277"/>
      <c r="LAO155" s="277"/>
      <c r="LAP155" s="277"/>
      <c r="LAQ155" s="277"/>
      <c r="LAR155" s="277"/>
      <c r="LAS155" s="277"/>
      <c r="LAT155" s="277"/>
      <c r="LAU155" s="277"/>
      <c r="LAV155" s="277"/>
      <c r="LAW155" s="277"/>
      <c r="LAX155" s="277"/>
      <c r="LAY155" s="277"/>
      <c r="LAZ155" s="277"/>
      <c r="LBA155" s="277"/>
      <c r="LBB155" s="277"/>
      <c r="LBC155" s="277"/>
      <c r="LBD155" s="277"/>
      <c r="LBE155" s="277"/>
      <c r="LBF155" s="277"/>
      <c r="LBG155" s="277"/>
      <c r="LBH155" s="277"/>
      <c r="LBI155" s="277"/>
      <c r="LBJ155" s="277"/>
      <c r="LBK155" s="277"/>
      <c r="LBL155" s="277"/>
      <c r="LBM155" s="277"/>
      <c r="LBN155" s="277"/>
      <c r="LBO155" s="277"/>
      <c r="LBP155" s="277"/>
      <c r="LBQ155" s="277"/>
      <c r="LBR155" s="277"/>
      <c r="LBS155" s="277"/>
      <c r="LBT155" s="277"/>
      <c r="LBU155" s="277"/>
      <c r="LBV155" s="277"/>
      <c r="LBW155" s="277"/>
      <c r="LBX155" s="277"/>
      <c r="LBY155" s="277"/>
      <c r="LBZ155" s="277"/>
      <c r="LCA155" s="277"/>
      <c r="LCB155" s="277"/>
      <c r="LCC155" s="277"/>
      <c r="LCD155" s="277"/>
      <c r="LCE155" s="277"/>
      <c r="LCF155" s="277"/>
      <c r="LCG155" s="277"/>
      <c r="LCH155" s="277"/>
      <c r="LCI155" s="277"/>
      <c r="LCJ155" s="277"/>
      <c r="LCK155" s="277"/>
      <c r="LCL155" s="277"/>
      <c r="LCM155" s="277"/>
      <c r="LCN155" s="277"/>
      <c r="LCO155" s="277"/>
      <c r="LCP155" s="277"/>
      <c r="LCQ155" s="277"/>
      <c r="LCR155" s="277"/>
      <c r="LCS155" s="277"/>
      <c r="LCT155" s="277"/>
      <c r="LCU155" s="277"/>
      <c r="LCV155" s="277"/>
      <c r="LCW155" s="277"/>
      <c r="LCX155" s="277"/>
      <c r="LCY155" s="277"/>
      <c r="LCZ155" s="277"/>
      <c r="LDA155" s="277"/>
      <c r="LDB155" s="277"/>
      <c r="LDC155" s="277"/>
      <c r="LDD155" s="277"/>
      <c r="LDE155" s="277"/>
      <c r="LDF155" s="277"/>
      <c r="LDG155" s="277"/>
      <c r="LDH155" s="277"/>
      <c r="LDI155" s="277"/>
      <c r="LDJ155" s="277"/>
      <c r="LDK155" s="277"/>
      <c r="LDL155" s="277"/>
      <c r="LDM155" s="277"/>
      <c r="LDN155" s="277"/>
      <c r="LDO155" s="277"/>
      <c r="LDP155" s="277"/>
      <c r="LDQ155" s="277"/>
      <c r="LDR155" s="277"/>
      <c r="LDS155" s="277"/>
      <c r="LDT155" s="277"/>
      <c r="LDU155" s="277"/>
      <c r="LDV155" s="277"/>
      <c r="LDW155" s="277"/>
      <c r="LDX155" s="277"/>
      <c r="LDY155" s="277"/>
      <c r="LDZ155" s="277"/>
      <c r="LEA155" s="277"/>
      <c r="LEB155" s="277"/>
      <c r="LEC155" s="277"/>
      <c r="LED155" s="277"/>
      <c r="LEE155" s="277"/>
      <c r="LEF155" s="277"/>
      <c r="LEG155" s="277"/>
      <c r="LEH155" s="277"/>
      <c r="LEI155" s="277"/>
      <c r="LEJ155" s="277"/>
      <c r="LEK155" s="277"/>
      <c r="LEL155" s="277"/>
      <c r="LEM155" s="277"/>
      <c r="LEN155" s="277"/>
      <c r="LEO155" s="277"/>
      <c r="LEP155" s="277"/>
      <c r="LEQ155" s="277"/>
      <c r="LER155" s="277"/>
      <c r="LES155" s="277"/>
      <c r="LET155" s="277"/>
      <c r="LEU155" s="277"/>
      <c r="LEV155" s="277"/>
      <c r="LEW155" s="277"/>
      <c r="LEX155" s="277"/>
      <c r="LEY155" s="277"/>
      <c r="LEZ155" s="277"/>
      <c r="LFA155" s="277"/>
      <c r="LFB155" s="277"/>
      <c r="LFC155" s="277"/>
      <c r="LFD155" s="277"/>
      <c r="LFE155" s="277"/>
      <c r="LFF155" s="277"/>
      <c r="LFG155" s="277"/>
      <c r="LFH155" s="277"/>
      <c r="LFI155" s="277"/>
      <c r="LFJ155" s="277"/>
      <c r="LFK155" s="277"/>
      <c r="LFL155" s="277"/>
      <c r="LFM155" s="277"/>
      <c r="LFN155" s="277"/>
      <c r="LFO155" s="277"/>
      <c r="LFP155" s="277"/>
      <c r="LFQ155" s="277"/>
      <c r="LFR155" s="277"/>
      <c r="LFS155" s="277"/>
      <c r="LFT155" s="277"/>
      <c r="LFU155" s="277"/>
      <c r="LFV155" s="277"/>
      <c r="LFW155" s="277"/>
      <c r="LFX155" s="277"/>
      <c r="LFY155" s="277"/>
      <c r="LFZ155" s="277"/>
      <c r="LGA155" s="277"/>
      <c r="LGB155" s="277"/>
      <c r="LGC155" s="277"/>
      <c r="LGD155" s="277"/>
      <c r="LGE155" s="277"/>
      <c r="LGF155" s="277"/>
      <c r="LGG155" s="277"/>
      <c r="LGH155" s="277"/>
      <c r="LGI155" s="277"/>
      <c r="LGJ155" s="277"/>
      <c r="LGK155" s="277"/>
      <c r="LGL155" s="277"/>
      <c r="LGM155" s="277"/>
      <c r="LGN155" s="277"/>
      <c r="LGO155" s="277"/>
      <c r="LGP155" s="277"/>
      <c r="LGQ155" s="277"/>
      <c r="LGR155" s="277"/>
      <c r="LGS155" s="277"/>
      <c r="LGT155" s="277"/>
      <c r="LGU155" s="277"/>
      <c r="LGV155" s="277"/>
      <c r="LGW155" s="277"/>
      <c r="LGX155" s="277"/>
      <c r="LGY155" s="277"/>
      <c r="LGZ155" s="277"/>
      <c r="LHA155" s="277"/>
      <c r="LHB155" s="277"/>
      <c r="LHC155" s="277"/>
      <c r="LHD155" s="277"/>
      <c r="LHE155" s="277"/>
      <c r="LHF155" s="277"/>
      <c r="LHG155" s="277"/>
      <c r="LHH155" s="277"/>
      <c r="LHI155" s="277"/>
      <c r="LHJ155" s="277"/>
      <c r="LHK155" s="277"/>
      <c r="LHL155" s="277"/>
      <c r="LHM155" s="277"/>
      <c r="LHN155" s="277"/>
      <c r="LHO155" s="277"/>
      <c r="LHP155" s="277"/>
      <c r="LHQ155" s="277"/>
      <c r="LHR155" s="277"/>
      <c r="LHS155" s="277"/>
      <c r="LHT155" s="277"/>
      <c r="LHU155" s="277"/>
      <c r="LHV155" s="277"/>
      <c r="LHW155" s="277"/>
      <c r="LHX155" s="277"/>
      <c r="LHY155" s="277"/>
      <c r="LHZ155" s="277"/>
      <c r="LIA155" s="277"/>
      <c r="LIB155" s="277"/>
      <c r="LIC155" s="277"/>
      <c r="LID155" s="277"/>
      <c r="LIE155" s="277"/>
      <c r="LIF155" s="277"/>
      <c r="LIG155" s="277"/>
      <c r="LIH155" s="277"/>
      <c r="LII155" s="277"/>
      <c r="LIJ155" s="277"/>
      <c r="LIK155" s="277"/>
      <c r="LIL155" s="277"/>
      <c r="LIM155" s="277"/>
      <c r="LIN155" s="277"/>
      <c r="LIO155" s="277"/>
      <c r="LIP155" s="277"/>
      <c r="LIQ155" s="277"/>
      <c r="LIR155" s="277"/>
      <c r="LIS155" s="277"/>
      <c r="LIT155" s="277"/>
      <c r="LIU155" s="277"/>
      <c r="LIV155" s="277"/>
      <c r="LIW155" s="277"/>
      <c r="LIX155" s="277"/>
      <c r="LIY155" s="277"/>
      <c r="LIZ155" s="277"/>
      <c r="LJA155" s="277"/>
      <c r="LJB155" s="277"/>
      <c r="LJC155" s="277"/>
      <c r="LJD155" s="277"/>
      <c r="LJE155" s="277"/>
      <c r="LJF155" s="277"/>
      <c r="LJG155" s="277"/>
      <c r="LJH155" s="277"/>
      <c r="LJI155" s="277"/>
      <c r="LJJ155" s="277"/>
      <c r="LJK155" s="277"/>
      <c r="LJL155" s="277"/>
      <c r="LJM155" s="277"/>
      <c r="LJN155" s="277"/>
      <c r="LJO155" s="277"/>
      <c r="LJP155" s="277"/>
      <c r="LJQ155" s="277"/>
      <c r="LJR155" s="277"/>
      <c r="LJS155" s="277"/>
      <c r="LJT155" s="277"/>
      <c r="LJU155" s="277"/>
      <c r="LJV155" s="277"/>
      <c r="LJW155" s="277"/>
      <c r="LJX155" s="277"/>
      <c r="LJY155" s="277"/>
      <c r="LJZ155" s="277"/>
      <c r="LKA155" s="277"/>
      <c r="LKB155" s="277"/>
      <c r="LKC155" s="277"/>
      <c r="LKD155" s="277"/>
      <c r="LKE155" s="277"/>
      <c r="LKF155" s="277"/>
      <c r="LKG155" s="277"/>
      <c r="LKH155" s="277"/>
      <c r="LKI155" s="277"/>
      <c r="LKJ155" s="277"/>
      <c r="LKK155" s="277"/>
      <c r="LKL155" s="277"/>
      <c r="LKM155" s="277"/>
      <c r="LKN155" s="277"/>
      <c r="LKO155" s="277"/>
      <c r="LKP155" s="277"/>
      <c r="LKQ155" s="277"/>
      <c r="LKR155" s="277"/>
      <c r="LKS155" s="277"/>
      <c r="LKT155" s="277"/>
      <c r="LKU155" s="277"/>
      <c r="LKV155" s="277"/>
      <c r="LKW155" s="277"/>
      <c r="LKX155" s="277"/>
      <c r="LKY155" s="277"/>
      <c r="LKZ155" s="277"/>
      <c r="LLA155" s="277"/>
      <c r="LLB155" s="277"/>
      <c r="LLC155" s="277"/>
      <c r="LLD155" s="277"/>
      <c r="LLE155" s="277"/>
      <c r="LLF155" s="277"/>
      <c r="LLG155" s="277"/>
      <c r="LLH155" s="277"/>
      <c r="LLI155" s="277"/>
      <c r="LLJ155" s="277"/>
      <c r="LLK155" s="277"/>
      <c r="LLL155" s="277"/>
      <c r="LLM155" s="277"/>
      <c r="LLN155" s="277"/>
      <c r="LLO155" s="277"/>
      <c r="LLP155" s="277"/>
      <c r="LLQ155" s="277"/>
      <c r="LLR155" s="277"/>
      <c r="LLS155" s="277"/>
      <c r="LLT155" s="277"/>
      <c r="LLU155" s="277"/>
      <c r="LLV155" s="277"/>
      <c r="LLW155" s="277"/>
      <c r="LLX155" s="277"/>
      <c r="LLY155" s="277"/>
      <c r="LLZ155" s="277"/>
      <c r="LMA155" s="277"/>
      <c r="LMB155" s="277"/>
      <c r="LMC155" s="277"/>
      <c r="LMD155" s="277"/>
      <c r="LME155" s="277"/>
      <c r="LMF155" s="277"/>
      <c r="LMG155" s="277"/>
      <c r="LMH155" s="277"/>
      <c r="LMI155" s="277"/>
      <c r="LMJ155" s="277"/>
      <c r="LMK155" s="277"/>
      <c r="LML155" s="277"/>
      <c r="LMM155" s="277"/>
      <c r="LMN155" s="277"/>
      <c r="LMO155" s="277"/>
      <c r="LMP155" s="277"/>
      <c r="LMQ155" s="277"/>
      <c r="LMR155" s="277"/>
      <c r="LMS155" s="277"/>
      <c r="LMT155" s="277"/>
      <c r="LMU155" s="277"/>
      <c r="LMV155" s="277"/>
      <c r="LMW155" s="277"/>
      <c r="LMX155" s="277"/>
      <c r="LMY155" s="277"/>
      <c r="LMZ155" s="277"/>
      <c r="LNA155" s="277"/>
      <c r="LNB155" s="277"/>
      <c r="LNC155" s="277"/>
      <c r="LND155" s="277"/>
      <c r="LNE155" s="277"/>
      <c r="LNF155" s="277"/>
      <c r="LNG155" s="277"/>
      <c r="LNH155" s="277"/>
      <c r="LNI155" s="277"/>
      <c r="LNJ155" s="277"/>
      <c r="LNK155" s="277"/>
      <c r="LNL155" s="277"/>
      <c r="LNM155" s="277"/>
      <c r="LNN155" s="277"/>
      <c r="LNO155" s="277"/>
      <c r="LNP155" s="277"/>
      <c r="LNQ155" s="277"/>
      <c r="LNR155" s="277"/>
      <c r="LNS155" s="277"/>
      <c r="LNT155" s="277"/>
      <c r="LNU155" s="277"/>
      <c r="LNV155" s="277"/>
      <c r="LNW155" s="277"/>
      <c r="LNX155" s="277"/>
      <c r="LNY155" s="277"/>
      <c r="LNZ155" s="277"/>
      <c r="LOA155" s="277"/>
      <c r="LOB155" s="277"/>
      <c r="LOC155" s="277"/>
      <c r="LOD155" s="277"/>
      <c r="LOE155" s="277"/>
      <c r="LOF155" s="277"/>
      <c r="LOG155" s="277"/>
      <c r="LOH155" s="277"/>
      <c r="LOI155" s="277"/>
      <c r="LOJ155" s="277"/>
      <c r="LOK155" s="277"/>
      <c r="LOL155" s="277"/>
      <c r="LOM155" s="277"/>
      <c r="LON155" s="277"/>
      <c r="LOO155" s="277"/>
      <c r="LOP155" s="277"/>
      <c r="LOQ155" s="277"/>
      <c r="LOR155" s="277"/>
      <c r="LOS155" s="277"/>
      <c r="LOT155" s="277"/>
      <c r="LOU155" s="277"/>
      <c r="LOV155" s="277"/>
      <c r="LOW155" s="277"/>
      <c r="LOX155" s="277"/>
      <c r="LOY155" s="277"/>
      <c r="LOZ155" s="277"/>
      <c r="LPA155" s="277"/>
      <c r="LPB155" s="277"/>
      <c r="LPC155" s="277"/>
      <c r="LPD155" s="277"/>
      <c r="LPE155" s="277"/>
      <c r="LPF155" s="277"/>
      <c r="LPG155" s="277"/>
      <c r="LPH155" s="277"/>
      <c r="LPI155" s="277"/>
      <c r="LPJ155" s="277"/>
      <c r="LPK155" s="277"/>
      <c r="LPL155" s="277"/>
      <c r="LPM155" s="277"/>
      <c r="LPN155" s="277"/>
      <c r="LPO155" s="277"/>
      <c r="LPP155" s="277"/>
      <c r="LPQ155" s="277"/>
      <c r="LPR155" s="277"/>
      <c r="LPS155" s="277"/>
      <c r="LPT155" s="277"/>
      <c r="LPU155" s="277"/>
      <c r="LPV155" s="277"/>
      <c r="LPW155" s="277"/>
      <c r="LPX155" s="277"/>
      <c r="LPY155" s="277"/>
      <c r="LPZ155" s="277"/>
      <c r="LQA155" s="277"/>
      <c r="LQB155" s="277"/>
      <c r="LQC155" s="277"/>
      <c r="LQD155" s="277"/>
      <c r="LQE155" s="277"/>
      <c r="LQF155" s="277"/>
      <c r="LQG155" s="277"/>
      <c r="LQH155" s="277"/>
      <c r="LQI155" s="277"/>
      <c r="LQJ155" s="277"/>
      <c r="LQK155" s="277"/>
      <c r="LQL155" s="277"/>
      <c r="LQM155" s="277"/>
      <c r="LQN155" s="277"/>
      <c r="LQO155" s="277"/>
      <c r="LQP155" s="277"/>
      <c r="LQQ155" s="277"/>
      <c r="LQR155" s="277"/>
      <c r="LQS155" s="277"/>
      <c r="LQT155" s="277"/>
      <c r="LQU155" s="277"/>
      <c r="LQV155" s="277"/>
      <c r="LQW155" s="277"/>
      <c r="LQX155" s="277"/>
      <c r="LQY155" s="277"/>
      <c r="LQZ155" s="277"/>
      <c r="LRA155" s="277"/>
      <c r="LRB155" s="277"/>
      <c r="LRC155" s="277"/>
      <c r="LRD155" s="277"/>
      <c r="LRE155" s="277"/>
      <c r="LRF155" s="277"/>
      <c r="LRG155" s="277"/>
      <c r="LRH155" s="277"/>
      <c r="LRI155" s="277"/>
      <c r="LRJ155" s="277"/>
      <c r="LRK155" s="277"/>
      <c r="LRL155" s="277"/>
      <c r="LRM155" s="277"/>
      <c r="LRN155" s="277"/>
      <c r="LRO155" s="277"/>
      <c r="LRP155" s="277"/>
      <c r="LRQ155" s="277"/>
      <c r="LRR155" s="277"/>
      <c r="LRS155" s="277"/>
      <c r="LRT155" s="277"/>
      <c r="LRU155" s="277"/>
      <c r="LRV155" s="277"/>
      <c r="LRW155" s="277"/>
      <c r="LRX155" s="277"/>
      <c r="LRY155" s="277"/>
      <c r="LRZ155" s="277"/>
      <c r="LSA155" s="277"/>
      <c r="LSB155" s="277"/>
      <c r="LSC155" s="277"/>
      <c r="LSD155" s="277"/>
      <c r="LSE155" s="277"/>
      <c r="LSF155" s="277"/>
      <c r="LSG155" s="277"/>
      <c r="LSH155" s="277"/>
      <c r="LSI155" s="277"/>
      <c r="LSJ155" s="277"/>
      <c r="LSK155" s="277"/>
      <c r="LSL155" s="277"/>
      <c r="LSM155" s="277"/>
      <c r="LSN155" s="277"/>
      <c r="LSO155" s="277"/>
      <c r="LSP155" s="277"/>
      <c r="LSQ155" s="277"/>
      <c r="LSR155" s="277"/>
      <c r="LSS155" s="277"/>
      <c r="LST155" s="277"/>
      <c r="LSU155" s="277"/>
      <c r="LSV155" s="277"/>
      <c r="LSW155" s="277"/>
      <c r="LSX155" s="277"/>
      <c r="LSY155" s="277"/>
      <c r="LSZ155" s="277"/>
      <c r="LTA155" s="277"/>
      <c r="LTB155" s="277"/>
      <c r="LTC155" s="277"/>
      <c r="LTD155" s="277"/>
      <c r="LTE155" s="277"/>
      <c r="LTF155" s="277"/>
      <c r="LTG155" s="277"/>
      <c r="LTH155" s="277"/>
      <c r="LTI155" s="277"/>
      <c r="LTJ155" s="277"/>
      <c r="LTK155" s="277"/>
      <c r="LTL155" s="277"/>
      <c r="LTM155" s="277"/>
      <c r="LTN155" s="277"/>
      <c r="LTO155" s="277"/>
      <c r="LTP155" s="277"/>
      <c r="LTQ155" s="277"/>
      <c r="LTR155" s="277"/>
      <c r="LTS155" s="277"/>
      <c r="LTT155" s="277"/>
      <c r="LTU155" s="277"/>
      <c r="LTV155" s="277"/>
      <c r="LTW155" s="277"/>
      <c r="LTX155" s="277"/>
      <c r="LTY155" s="277"/>
      <c r="LTZ155" s="277"/>
      <c r="LUA155" s="277"/>
      <c r="LUB155" s="277"/>
      <c r="LUC155" s="277"/>
      <c r="LUD155" s="277"/>
      <c r="LUE155" s="277"/>
      <c r="LUF155" s="277"/>
      <c r="LUG155" s="277"/>
      <c r="LUH155" s="277"/>
      <c r="LUI155" s="277"/>
      <c r="LUJ155" s="277"/>
      <c r="LUK155" s="277"/>
      <c r="LUL155" s="277"/>
      <c r="LUM155" s="277"/>
      <c r="LUN155" s="277"/>
      <c r="LUO155" s="277"/>
      <c r="LUP155" s="277"/>
      <c r="LUQ155" s="277"/>
      <c r="LUR155" s="277"/>
      <c r="LUS155" s="277"/>
      <c r="LUT155" s="277"/>
      <c r="LUU155" s="277"/>
      <c r="LUV155" s="277"/>
      <c r="LUW155" s="277"/>
      <c r="LUX155" s="277"/>
      <c r="LUY155" s="277"/>
      <c r="LUZ155" s="277"/>
      <c r="LVA155" s="277"/>
      <c r="LVB155" s="277"/>
      <c r="LVC155" s="277"/>
      <c r="LVD155" s="277"/>
      <c r="LVE155" s="277"/>
      <c r="LVF155" s="277"/>
      <c r="LVG155" s="277"/>
      <c r="LVH155" s="277"/>
      <c r="LVI155" s="277"/>
      <c r="LVJ155" s="277"/>
      <c r="LVK155" s="277"/>
      <c r="LVL155" s="277"/>
      <c r="LVM155" s="277"/>
      <c r="LVN155" s="277"/>
      <c r="LVO155" s="277"/>
      <c r="LVP155" s="277"/>
      <c r="LVQ155" s="277"/>
      <c r="LVR155" s="277"/>
      <c r="LVS155" s="277"/>
      <c r="LVT155" s="277"/>
      <c r="LVU155" s="277"/>
      <c r="LVV155" s="277"/>
      <c r="LVW155" s="277"/>
      <c r="LVX155" s="277"/>
      <c r="LVY155" s="277"/>
      <c r="LVZ155" s="277"/>
      <c r="LWA155" s="277"/>
      <c r="LWB155" s="277"/>
      <c r="LWC155" s="277"/>
      <c r="LWD155" s="277"/>
      <c r="LWE155" s="277"/>
      <c r="LWF155" s="277"/>
      <c r="LWG155" s="277"/>
      <c r="LWH155" s="277"/>
      <c r="LWI155" s="277"/>
      <c r="LWJ155" s="277"/>
      <c r="LWK155" s="277"/>
      <c r="LWL155" s="277"/>
      <c r="LWM155" s="277"/>
      <c r="LWN155" s="277"/>
      <c r="LWO155" s="277"/>
      <c r="LWP155" s="277"/>
      <c r="LWQ155" s="277"/>
      <c r="LWR155" s="277"/>
      <c r="LWS155" s="277"/>
      <c r="LWT155" s="277"/>
      <c r="LWU155" s="277"/>
      <c r="LWV155" s="277"/>
      <c r="LWW155" s="277"/>
      <c r="LWX155" s="277"/>
      <c r="LWY155" s="277"/>
      <c r="LWZ155" s="277"/>
      <c r="LXA155" s="277"/>
      <c r="LXB155" s="277"/>
      <c r="LXC155" s="277"/>
      <c r="LXD155" s="277"/>
      <c r="LXE155" s="277"/>
      <c r="LXF155" s="277"/>
      <c r="LXG155" s="277"/>
      <c r="LXH155" s="277"/>
      <c r="LXI155" s="277"/>
      <c r="LXJ155" s="277"/>
      <c r="LXK155" s="277"/>
      <c r="LXL155" s="277"/>
      <c r="LXM155" s="277"/>
      <c r="LXN155" s="277"/>
      <c r="LXO155" s="277"/>
      <c r="LXP155" s="277"/>
      <c r="LXQ155" s="277"/>
      <c r="LXR155" s="277"/>
      <c r="LXS155" s="277"/>
      <c r="LXT155" s="277"/>
      <c r="LXU155" s="277"/>
      <c r="LXV155" s="277"/>
      <c r="LXW155" s="277"/>
      <c r="LXX155" s="277"/>
      <c r="LXY155" s="277"/>
      <c r="LXZ155" s="277"/>
      <c r="LYA155" s="277"/>
      <c r="LYB155" s="277"/>
      <c r="LYC155" s="277"/>
      <c r="LYD155" s="277"/>
      <c r="LYE155" s="277"/>
      <c r="LYF155" s="277"/>
      <c r="LYG155" s="277"/>
      <c r="LYH155" s="277"/>
      <c r="LYI155" s="277"/>
      <c r="LYJ155" s="277"/>
      <c r="LYK155" s="277"/>
      <c r="LYL155" s="277"/>
      <c r="LYM155" s="277"/>
      <c r="LYN155" s="277"/>
      <c r="LYO155" s="277"/>
      <c r="LYP155" s="277"/>
      <c r="LYQ155" s="277"/>
      <c r="LYR155" s="277"/>
      <c r="LYS155" s="277"/>
      <c r="LYT155" s="277"/>
      <c r="LYU155" s="277"/>
      <c r="LYV155" s="277"/>
      <c r="LYW155" s="277"/>
      <c r="LYX155" s="277"/>
      <c r="LYY155" s="277"/>
      <c r="LYZ155" s="277"/>
      <c r="LZA155" s="277"/>
      <c r="LZB155" s="277"/>
      <c r="LZC155" s="277"/>
      <c r="LZD155" s="277"/>
      <c r="LZE155" s="277"/>
      <c r="LZF155" s="277"/>
      <c r="LZG155" s="277"/>
      <c r="LZH155" s="277"/>
      <c r="LZI155" s="277"/>
      <c r="LZJ155" s="277"/>
      <c r="LZK155" s="277"/>
      <c r="LZL155" s="277"/>
      <c r="LZM155" s="277"/>
      <c r="LZN155" s="277"/>
      <c r="LZO155" s="277"/>
      <c r="LZP155" s="277"/>
      <c r="LZQ155" s="277"/>
      <c r="LZR155" s="277"/>
      <c r="LZS155" s="277"/>
      <c r="LZT155" s="277"/>
      <c r="LZU155" s="277"/>
      <c r="LZV155" s="277"/>
      <c r="LZW155" s="277"/>
      <c r="LZX155" s="277"/>
      <c r="LZY155" s="277"/>
      <c r="LZZ155" s="277"/>
      <c r="MAA155" s="277"/>
      <c r="MAB155" s="277"/>
      <c r="MAC155" s="277"/>
      <c r="MAD155" s="277"/>
      <c r="MAE155" s="277"/>
      <c r="MAF155" s="277"/>
      <c r="MAG155" s="277"/>
      <c r="MAH155" s="277"/>
      <c r="MAI155" s="277"/>
      <c r="MAJ155" s="277"/>
      <c r="MAK155" s="277"/>
      <c r="MAL155" s="277"/>
      <c r="MAM155" s="277"/>
      <c r="MAN155" s="277"/>
      <c r="MAO155" s="277"/>
      <c r="MAP155" s="277"/>
      <c r="MAQ155" s="277"/>
      <c r="MAR155" s="277"/>
      <c r="MAS155" s="277"/>
      <c r="MAT155" s="277"/>
      <c r="MAU155" s="277"/>
      <c r="MAV155" s="277"/>
      <c r="MAW155" s="277"/>
      <c r="MAX155" s="277"/>
      <c r="MAY155" s="277"/>
      <c r="MAZ155" s="277"/>
      <c r="MBA155" s="277"/>
      <c r="MBB155" s="277"/>
      <c r="MBC155" s="277"/>
      <c r="MBD155" s="277"/>
      <c r="MBE155" s="277"/>
      <c r="MBF155" s="277"/>
      <c r="MBG155" s="277"/>
      <c r="MBH155" s="277"/>
      <c r="MBI155" s="277"/>
      <c r="MBJ155" s="277"/>
      <c r="MBK155" s="277"/>
      <c r="MBL155" s="277"/>
      <c r="MBM155" s="277"/>
      <c r="MBN155" s="277"/>
      <c r="MBO155" s="277"/>
      <c r="MBP155" s="277"/>
      <c r="MBQ155" s="277"/>
      <c r="MBR155" s="277"/>
      <c r="MBS155" s="277"/>
      <c r="MBT155" s="277"/>
      <c r="MBU155" s="277"/>
      <c r="MBV155" s="277"/>
      <c r="MBW155" s="277"/>
      <c r="MBX155" s="277"/>
      <c r="MBY155" s="277"/>
      <c r="MBZ155" s="277"/>
      <c r="MCA155" s="277"/>
      <c r="MCB155" s="277"/>
      <c r="MCC155" s="277"/>
      <c r="MCD155" s="277"/>
      <c r="MCE155" s="277"/>
      <c r="MCF155" s="277"/>
      <c r="MCG155" s="277"/>
      <c r="MCH155" s="277"/>
      <c r="MCI155" s="277"/>
      <c r="MCJ155" s="277"/>
      <c r="MCK155" s="277"/>
      <c r="MCL155" s="277"/>
      <c r="MCM155" s="277"/>
      <c r="MCN155" s="277"/>
      <c r="MCO155" s="277"/>
      <c r="MCP155" s="277"/>
      <c r="MCQ155" s="277"/>
      <c r="MCR155" s="277"/>
      <c r="MCS155" s="277"/>
      <c r="MCT155" s="277"/>
      <c r="MCU155" s="277"/>
      <c r="MCV155" s="277"/>
      <c r="MCW155" s="277"/>
      <c r="MCX155" s="277"/>
      <c r="MCY155" s="277"/>
      <c r="MCZ155" s="277"/>
      <c r="MDA155" s="277"/>
      <c r="MDB155" s="277"/>
      <c r="MDC155" s="277"/>
      <c r="MDD155" s="277"/>
      <c r="MDE155" s="277"/>
      <c r="MDF155" s="277"/>
      <c r="MDG155" s="277"/>
      <c r="MDH155" s="277"/>
      <c r="MDI155" s="277"/>
      <c r="MDJ155" s="277"/>
      <c r="MDK155" s="277"/>
      <c r="MDL155" s="277"/>
      <c r="MDM155" s="277"/>
      <c r="MDN155" s="277"/>
      <c r="MDO155" s="277"/>
      <c r="MDP155" s="277"/>
      <c r="MDQ155" s="277"/>
      <c r="MDR155" s="277"/>
      <c r="MDS155" s="277"/>
      <c r="MDT155" s="277"/>
      <c r="MDU155" s="277"/>
      <c r="MDV155" s="277"/>
      <c r="MDW155" s="277"/>
      <c r="MDX155" s="277"/>
      <c r="MDY155" s="277"/>
      <c r="MDZ155" s="277"/>
      <c r="MEA155" s="277"/>
      <c r="MEB155" s="277"/>
      <c r="MEC155" s="277"/>
      <c r="MED155" s="277"/>
      <c r="MEE155" s="277"/>
      <c r="MEF155" s="277"/>
      <c r="MEG155" s="277"/>
      <c r="MEH155" s="277"/>
      <c r="MEI155" s="277"/>
      <c r="MEJ155" s="277"/>
      <c r="MEK155" s="277"/>
      <c r="MEL155" s="277"/>
      <c r="MEM155" s="277"/>
      <c r="MEN155" s="277"/>
      <c r="MEO155" s="277"/>
      <c r="MEP155" s="277"/>
      <c r="MEQ155" s="277"/>
      <c r="MER155" s="277"/>
      <c r="MES155" s="277"/>
      <c r="MET155" s="277"/>
      <c r="MEU155" s="277"/>
      <c r="MEV155" s="277"/>
      <c r="MEW155" s="277"/>
      <c r="MEX155" s="277"/>
      <c r="MEY155" s="277"/>
      <c r="MEZ155" s="277"/>
      <c r="MFA155" s="277"/>
      <c r="MFB155" s="277"/>
      <c r="MFC155" s="277"/>
      <c r="MFD155" s="277"/>
      <c r="MFE155" s="277"/>
      <c r="MFF155" s="277"/>
      <c r="MFG155" s="277"/>
      <c r="MFH155" s="277"/>
      <c r="MFI155" s="277"/>
      <c r="MFJ155" s="277"/>
      <c r="MFK155" s="277"/>
      <c r="MFL155" s="277"/>
      <c r="MFM155" s="277"/>
      <c r="MFN155" s="277"/>
      <c r="MFO155" s="277"/>
      <c r="MFP155" s="277"/>
      <c r="MFQ155" s="277"/>
      <c r="MFR155" s="277"/>
      <c r="MFS155" s="277"/>
      <c r="MFT155" s="277"/>
      <c r="MFU155" s="277"/>
      <c r="MFV155" s="277"/>
      <c r="MFW155" s="277"/>
      <c r="MFX155" s="277"/>
      <c r="MFY155" s="277"/>
      <c r="MFZ155" s="277"/>
      <c r="MGA155" s="277"/>
      <c r="MGB155" s="277"/>
      <c r="MGC155" s="277"/>
      <c r="MGD155" s="277"/>
      <c r="MGE155" s="277"/>
      <c r="MGF155" s="277"/>
      <c r="MGG155" s="277"/>
      <c r="MGH155" s="277"/>
      <c r="MGI155" s="277"/>
      <c r="MGJ155" s="277"/>
      <c r="MGK155" s="277"/>
      <c r="MGL155" s="277"/>
      <c r="MGM155" s="277"/>
      <c r="MGN155" s="277"/>
      <c r="MGO155" s="277"/>
      <c r="MGP155" s="277"/>
      <c r="MGQ155" s="277"/>
      <c r="MGR155" s="277"/>
      <c r="MGS155" s="277"/>
      <c r="MGT155" s="277"/>
      <c r="MGU155" s="277"/>
      <c r="MGV155" s="277"/>
      <c r="MGW155" s="277"/>
      <c r="MGX155" s="277"/>
      <c r="MGY155" s="277"/>
      <c r="MGZ155" s="277"/>
      <c r="MHA155" s="277"/>
      <c r="MHB155" s="277"/>
      <c r="MHC155" s="277"/>
      <c r="MHD155" s="277"/>
      <c r="MHE155" s="277"/>
      <c r="MHF155" s="277"/>
      <c r="MHG155" s="277"/>
      <c r="MHH155" s="277"/>
      <c r="MHI155" s="277"/>
      <c r="MHJ155" s="277"/>
      <c r="MHK155" s="277"/>
      <c r="MHL155" s="277"/>
      <c r="MHM155" s="277"/>
      <c r="MHN155" s="277"/>
      <c r="MHO155" s="277"/>
      <c r="MHP155" s="277"/>
      <c r="MHQ155" s="277"/>
      <c r="MHR155" s="277"/>
      <c r="MHS155" s="277"/>
      <c r="MHT155" s="277"/>
      <c r="MHU155" s="277"/>
      <c r="MHV155" s="277"/>
      <c r="MHW155" s="277"/>
      <c r="MHX155" s="277"/>
      <c r="MHY155" s="277"/>
      <c r="MHZ155" s="277"/>
      <c r="MIA155" s="277"/>
      <c r="MIB155" s="277"/>
      <c r="MIC155" s="277"/>
      <c r="MID155" s="277"/>
      <c r="MIE155" s="277"/>
      <c r="MIF155" s="277"/>
      <c r="MIG155" s="277"/>
      <c r="MIH155" s="277"/>
      <c r="MII155" s="277"/>
      <c r="MIJ155" s="277"/>
      <c r="MIK155" s="277"/>
      <c r="MIL155" s="277"/>
      <c r="MIM155" s="277"/>
      <c r="MIN155" s="277"/>
      <c r="MIO155" s="277"/>
      <c r="MIP155" s="277"/>
      <c r="MIQ155" s="277"/>
      <c r="MIR155" s="277"/>
      <c r="MIS155" s="277"/>
      <c r="MIT155" s="277"/>
      <c r="MIU155" s="277"/>
      <c r="MIV155" s="277"/>
      <c r="MIW155" s="277"/>
      <c r="MIX155" s="277"/>
      <c r="MIY155" s="277"/>
      <c r="MIZ155" s="277"/>
      <c r="MJA155" s="277"/>
      <c r="MJB155" s="277"/>
      <c r="MJC155" s="277"/>
      <c r="MJD155" s="277"/>
      <c r="MJE155" s="277"/>
      <c r="MJF155" s="277"/>
      <c r="MJG155" s="277"/>
      <c r="MJH155" s="277"/>
      <c r="MJI155" s="277"/>
      <c r="MJJ155" s="277"/>
      <c r="MJK155" s="277"/>
      <c r="MJL155" s="277"/>
      <c r="MJM155" s="277"/>
      <c r="MJN155" s="277"/>
      <c r="MJO155" s="277"/>
      <c r="MJP155" s="277"/>
      <c r="MJQ155" s="277"/>
      <c r="MJR155" s="277"/>
      <c r="MJS155" s="277"/>
      <c r="MJT155" s="277"/>
      <c r="MJU155" s="277"/>
      <c r="MJV155" s="277"/>
      <c r="MJW155" s="277"/>
      <c r="MJX155" s="277"/>
      <c r="MJY155" s="277"/>
      <c r="MJZ155" s="277"/>
      <c r="MKA155" s="277"/>
      <c r="MKB155" s="277"/>
      <c r="MKC155" s="277"/>
      <c r="MKD155" s="277"/>
      <c r="MKE155" s="277"/>
      <c r="MKF155" s="277"/>
      <c r="MKG155" s="277"/>
      <c r="MKH155" s="277"/>
      <c r="MKI155" s="277"/>
      <c r="MKJ155" s="277"/>
      <c r="MKK155" s="277"/>
      <c r="MKL155" s="277"/>
      <c r="MKM155" s="277"/>
      <c r="MKN155" s="277"/>
      <c r="MKO155" s="277"/>
      <c r="MKP155" s="277"/>
      <c r="MKQ155" s="277"/>
      <c r="MKR155" s="277"/>
      <c r="MKS155" s="277"/>
      <c r="MKT155" s="277"/>
      <c r="MKU155" s="277"/>
      <c r="MKV155" s="277"/>
      <c r="MKW155" s="277"/>
      <c r="MKX155" s="277"/>
      <c r="MKY155" s="277"/>
      <c r="MKZ155" s="277"/>
      <c r="MLA155" s="277"/>
      <c r="MLB155" s="277"/>
      <c r="MLC155" s="277"/>
      <c r="MLD155" s="277"/>
      <c r="MLE155" s="277"/>
      <c r="MLF155" s="277"/>
      <c r="MLG155" s="277"/>
      <c r="MLH155" s="277"/>
      <c r="MLI155" s="277"/>
      <c r="MLJ155" s="277"/>
      <c r="MLK155" s="277"/>
      <c r="MLL155" s="277"/>
      <c r="MLM155" s="277"/>
      <c r="MLN155" s="277"/>
      <c r="MLO155" s="277"/>
      <c r="MLP155" s="277"/>
      <c r="MLQ155" s="277"/>
      <c r="MLR155" s="277"/>
      <c r="MLS155" s="277"/>
      <c r="MLT155" s="277"/>
      <c r="MLU155" s="277"/>
      <c r="MLV155" s="277"/>
      <c r="MLW155" s="277"/>
      <c r="MLX155" s="277"/>
      <c r="MLY155" s="277"/>
      <c r="MLZ155" s="277"/>
      <c r="MMA155" s="277"/>
      <c r="MMB155" s="277"/>
      <c r="MMC155" s="277"/>
      <c r="MMD155" s="277"/>
      <c r="MME155" s="277"/>
      <c r="MMF155" s="277"/>
      <c r="MMG155" s="277"/>
      <c r="MMH155" s="277"/>
      <c r="MMI155" s="277"/>
      <c r="MMJ155" s="277"/>
      <c r="MMK155" s="277"/>
      <c r="MML155" s="277"/>
      <c r="MMM155" s="277"/>
      <c r="MMN155" s="277"/>
      <c r="MMO155" s="277"/>
      <c r="MMP155" s="277"/>
      <c r="MMQ155" s="277"/>
      <c r="MMR155" s="277"/>
      <c r="MMS155" s="277"/>
      <c r="MMT155" s="277"/>
      <c r="MMU155" s="277"/>
      <c r="MMV155" s="277"/>
      <c r="MMW155" s="277"/>
      <c r="MMX155" s="277"/>
      <c r="MMY155" s="277"/>
      <c r="MMZ155" s="277"/>
      <c r="MNA155" s="277"/>
      <c r="MNB155" s="277"/>
      <c r="MNC155" s="277"/>
      <c r="MND155" s="277"/>
      <c r="MNE155" s="277"/>
      <c r="MNF155" s="277"/>
      <c r="MNG155" s="277"/>
      <c r="MNH155" s="277"/>
      <c r="MNI155" s="277"/>
      <c r="MNJ155" s="277"/>
      <c r="MNK155" s="277"/>
      <c r="MNL155" s="277"/>
      <c r="MNM155" s="277"/>
      <c r="MNN155" s="277"/>
      <c r="MNO155" s="277"/>
      <c r="MNP155" s="277"/>
      <c r="MNQ155" s="277"/>
      <c r="MNR155" s="277"/>
      <c r="MNS155" s="277"/>
      <c r="MNT155" s="277"/>
      <c r="MNU155" s="277"/>
      <c r="MNV155" s="277"/>
      <c r="MNW155" s="277"/>
      <c r="MNX155" s="277"/>
      <c r="MNY155" s="277"/>
      <c r="MNZ155" s="277"/>
      <c r="MOA155" s="277"/>
      <c r="MOB155" s="277"/>
      <c r="MOC155" s="277"/>
      <c r="MOD155" s="277"/>
      <c r="MOE155" s="277"/>
      <c r="MOF155" s="277"/>
      <c r="MOG155" s="277"/>
      <c r="MOH155" s="277"/>
      <c r="MOI155" s="277"/>
      <c r="MOJ155" s="277"/>
      <c r="MOK155" s="277"/>
      <c r="MOL155" s="277"/>
      <c r="MOM155" s="277"/>
      <c r="MON155" s="277"/>
      <c r="MOO155" s="277"/>
      <c r="MOP155" s="277"/>
      <c r="MOQ155" s="277"/>
      <c r="MOR155" s="277"/>
      <c r="MOS155" s="277"/>
      <c r="MOT155" s="277"/>
      <c r="MOU155" s="277"/>
      <c r="MOV155" s="277"/>
      <c r="MOW155" s="277"/>
      <c r="MOX155" s="277"/>
      <c r="MOY155" s="277"/>
      <c r="MOZ155" s="277"/>
      <c r="MPA155" s="277"/>
      <c r="MPB155" s="277"/>
      <c r="MPC155" s="277"/>
      <c r="MPD155" s="277"/>
      <c r="MPE155" s="277"/>
      <c r="MPF155" s="277"/>
      <c r="MPG155" s="277"/>
      <c r="MPH155" s="277"/>
      <c r="MPI155" s="277"/>
      <c r="MPJ155" s="277"/>
      <c r="MPK155" s="277"/>
      <c r="MPL155" s="277"/>
      <c r="MPM155" s="277"/>
      <c r="MPN155" s="277"/>
      <c r="MPO155" s="277"/>
      <c r="MPP155" s="277"/>
      <c r="MPQ155" s="277"/>
      <c r="MPR155" s="277"/>
      <c r="MPS155" s="277"/>
      <c r="MPT155" s="277"/>
      <c r="MPU155" s="277"/>
      <c r="MPV155" s="277"/>
      <c r="MPW155" s="277"/>
      <c r="MPX155" s="277"/>
      <c r="MPY155" s="277"/>
      <c r="MPZ155" s="277"/>
      <c r="MQA155" s="277"/>
      <c r="MQB155" s="277"/>
      <c r="MQC155" s="277"/>
      <c r="MQD155" s="277"/>
      <c r="MQE155" s="277"/>
      <c r="MQF155" s="277"/>
      <c r="MQG155" s="277"/>
      <c r="MQH155" s="277"/>
      <c r="MQI155" s="277"/>
      <c r="MQJ155" s="277"/>
      <c r="MQK155" s="277"/>
      <c r="MQL155" s="277"/>
      <c r="MQM155" s="277"/>
      <c r="MQN155" s="277"/>
      <c r="MQO155" s="277"/>
      <c r="MQP155" s="277"/>
      <c r="MQQ155" s="277"/>
      <c r="MQR155" s="277"/>
      <c r="MQS155" s="277"/>
      <c r="MQT155" s="277"/>
      <c r="MQU155" s="277"/>
      <c r="MQV155" s="277"/>
      <c r="MQW155" s="277"/>
      <c r="MQX155" s="277"/>
      <c r="MQY155" s="277"/>
      <c r="MQZ155" s="277"/>
      <c r="MRA155" s="277"/>
      <c r="MRB155" s="277"/>
      <c r="MRC155" s="277"/>
      <c r="MRD155" s="277"/>
      <c r="MRE155" s="277"/>
      <c r="MRF155" s="277"/>
      <c r="MRG155" s="277"/>
      <c r="MRH155" s="277"/>
      <c r="MRI155" s="277"/>
      <c r="MRJ155" s="277"/>
      <c r="MRK155" s="277"/>
      <c r="MRL155" s="277"/>
      <c r="MRM155" s="277"/>
      <c r="MRN155" s="277"/>
      <c r="MRO155" s="277"/>
      <c r="MRP155" s="277"/>
      <c r="MRQ155" s="277"/>
      <c r="MRR155" s="277"/>
      <c r="MRS155" s="277"/>
      <c r="MRT155" s="277"/>
      <c r="MRU155" s="277"/>
      <c r="MRV155" s="277"/>
      <c r="MRW155" s="277"/>
      <c r="MRX155" s="277"/>
      <c r="MRY155" s="277"/>
      <c r="MRZ155" s="277"/>
      <c r="MSA155" s="277"/>
      <c r="MSB155" s="277"/>
      <c r="MSC155" s="277"/>
      <c r="MSD155" s="277"/>
      <c r="MSE155" s="277"/>
      <c r="MSF155" s="277"/>
      <c r="MSG155" s="277"/>
      <c r="MSH155" s="277"/>
      <c r="MSI155" s="277"/>
      <c r="MSJ155" s="277"/>
      <c r="MSK155" s="277"/>
      <c r="MSL155" s="277"/>
      <c r="MSM155" s="277"/>
      <c r="MSN155" s="277"/>
      <c r="MSO155" s="277"/>
      <c r="MSP155" s="277"/>
      <c r="MSQ155" s="277"/>
      <c r="MSR155" s="277"/>
      <c r="MSS155" s="277"/>
      <c r="MST155" s="277"/>
      <c r="MSU155" s="277"/>
      <c r="MSV155" s="277"/>
      <c r="MSW155" s="277"/>
      <c r="MSX155" s="277"/>
      <c r="MSY155" s="277"/>
      <c r="MSZ155" s="277"/>
      <c r="MTA155" s="277"/>
      <c r="MTB155" s="277"/>
      <c r="MTC155" s="277"/>
      <c r="MTD155" s="277"/>
      <c r="MTE155" s="277"/>
      <c r="MTF155" s="277"/>
      <c r="MTG155" s="277"/>
      <c r="MTH155" s="277"/>
      <c r="MTI155" s="277"/>
      <c r="MTJ155" s="277"/>
      <c r="MTK155" s="277"/>
      <c r="MTL155" s="277"/>
      <c r="MTM155" s="277"/>
      <c r="MTN155" s="277"/>
      <c r="MTO155" s="277"/>
      <c r="MTP155" s="277"/>
      <c r="MTQ155" s="277"/>
      <c r="MTR155" s="277"/>
      <c r="MTS155" s="277"/>
      <c r="MTT155" s="277"/>
      <c r="MTU155" s="277"/>
      <c r="MTV155" s="277"/>
      <c r="MTW155" s="277"/>
      <c r="MTX155" s="277"/>
      <c r="MTY155" s="277"/>
      <c r="MTZ155" s="277"/>
      <c r="MUA155" s="277"/>
      <c r="MUB155" s="277"/>
      <c r="MUC155" s="277"/>
      <c r="MUD155" s="277"/>
      <c r="MUE155" s="277"/>
      <c r="MUF155" s="277"/>
      <c r="MUG155" s="277"/>
      <c r="MUH155" s="277"/>
      <c r="MUI155" s="277"/>
      <c r="MUJ155" s="277"/>
      <c r="MUK155" s="277"/>
      <c r="MUL155" s="277"/>
      <c r="MUM155" s="277"/>
      <c r="MUN155" s="277"/>
      <c r="MUO155" s="277"/>
      <c r="MUP155" s="277"/>
      <c r="MUQ155" s="277"/>
      <c r="MUR155" s="277"/>
      <c r="MUS155" s="277"/>
      <c r="MUT155" s="277"/>
      <c r="MUU155" s="277"/>
      <c r="MUV155" s="277"/>
      <c r="MUW155" s="277"/>
      <c r="MUX155" s="277"/>
      <c r="MUY155" s="277"/>
      <c r="MUZ155" s="277"/>
      <c r="MVA155" s="277"/>
      <c r="MVB155" s="277"/>
      <c r="MVC155" s="277"/>
      <c r="MVD155" s="277"/>
      <c r="MVE155" s="277"/>
      <c r="MVF155" s="277"/>
      <c r="MVG155" s="277"/>
      <c r="MVH155" s="277"/>
      <c r="MVI155" s="277"/>
      <c r="MVJ155" s="277"/>
      <c r="MVK155" s="277"/>
      <c r="MVL155" s="277"/>
      <c r="MVM155" s="277"/>
      <c r="MVN155" s="277"/>
      <c r="MVO155" s="277"/>
      <c r="MVP155" s="277"/>
      <c r="MVQ155" s="277"/>
      <c r="MVR155" s="277"/>
      <c r="MVS155" s="277"/>
      <c r="MVT155" s="277"/>
      <c r="MVU155" s="277"/>
      <c r="MVV155" s="277"/>
      <c r="MVW155" s="277"/>
      <c r="MVX155" s="277"/>
      <c r="MVY155" s="277"/>
      <c r="MVZ155" s="277"/>
      <c r="MWA155" s="277"/>
      <c r="MWB155" s="277"/>
      <c r="MWC155" s="277"/>
      <c r="MWD155" s="277"/>
      <c r="MWE155" s="277"/>
      <c r="MWF155" s="277"/>
      <c r="MWG155" s="277"/>
      <c r="MWH155" s="277"/>
      <c r="MWI155" s="277"/>
      <c r="MWJ155" s="277"/>
      <c r="MWK155" s="277"/>
      <c r="MWL155" s="277"/>
      <c r="MWM155" s="277"/>
      <c r="MWN155" s="277"/>
      <c r="MWO155" s="277"/>
      <c r="MWP155" s="277"/>
      <c r="MWQ155" s="277"/>
      <c r="MWR155" s="277"/>
      <c r="MWS155" s="277"/>
      <c r="MWT155" s="277"/>
      <c r="MWU155" s="277"/>
      <c r="MWV155" s="277"/>
      <c r="MWW155" s="277"/>
      <c r="MWX155" s="277"/>
      <c r="MWY155" s="277"/>
      <c r="MWZ155" s="277"/>
      <c r="MXA155" s="277"/>
      <c r="MXB155" s="277"/>
      <c r="MXC155" s="277"/>
      <c r="MXD155" s="277"/>
      <c r="MXE155" s="277"/>
      <c r="MXF155" s="277"/>
      <c r="MXG155" s="277"/>
      <c r="MXH155" s="277"/>
      <c r="MXI155" s="277"/>
      <c r="MXJ155" s="277"/>
      <c r="MXK155" s="277"/>
      <c r="MXL155" s="277"/>
      <c r="MXM155" s="277"/>
      <c r="MXN155" s="277"/>
      <c r="MXO155" s="277"/>
      <c r="MXP155" s="277"/>
      <c r="MXQ155" s="277"/>
      <c r="MXR155" s="277"/>
      <c r="MXS155" s="277"/>
      <c r="MXT155" s="277"/>
      <c r="MXU155" s="277"/>
      <c r="MXV155" s="277"/>
      <c r="MXW155" s="277"/>
      <c r="MXX155" s="277"/>
      <c r="MXY155" s="277"/>
      <c r="MXZ155" s="277"/>
      <c r="MYA155" s="277"/>
      <c r="MYB155" s="277"/>
      <c r="MYC155" s="277"/>
      <c r="MYD155" s="277"/>
      <c r="MYE155" s="277"/>
      <c r="MYF155" s="277"/>
      <c r="MYG155" s="277"/>
      <c r="MYH155" s="277"/>
      <c r="MYI155" s="277"/>
      <c r="MYJ155" s="277"/>
      <c r="MYK155" s="277"/>
      <c r="MYL155" s="277"/>
      <c r="MYM155" s="277"/>
      <c r="MYN155" s="277"/>
      <c r="MYO155" s="277"/>
      <c r="MYP155" s="277"/>
      <c r="MYQ155" s="277"/>
      <c r="MYR155" s="277"/>
      <c r="MYS155" s="277"/>
      <c r="MYT155" s="277"/>
      <c r="MYU155" s="277"/>
      <c r="MYV155" s="277"/>
      <c r="MYW155" s="277"/>
      <c r="MYX155" s="277"/>
      <c r="MYY155" s="277"/>
      <c r="MYZ155" s="277"/>
      <c r="MZA155" s="277"/>
      <c r="MZB155" s="277"/>
      <c r="MZC155" s="277"/>
      <c r="MZD155" s="277"/>
      <c r="MZE155" s="277"/>
      <c r="MZF155" s="277"/>
      <c r="MZG155" s="277"/>
      <c r="MZH155" s="277"/>
      <c r="MZI155" s="277"/>
      <c r="MZJ155" s="277"/>
      <c r="MZK155" s="277"/>
      <c r="MZL155" s="277"/>
      <c r="MZM155" s="277"/>
      <c r="MZN155" s="277"/>
      <c r="MZO155" s="277"/>
      <c r="MZP155" s="277"/>
      <c r="MZQ155" s="277"/>
      <c r="MZR155" s="277"/>
      <c r="MZS155" s="277"/>
      <c r="MZT155" s="277"/>
      <c r="MZU155" s="277"/>
      <c r="MZV155" s="277"/>
      <c r="MZW155" s="277"/>
      <c r="MZX155" s="277"/>
      <c r="MZY155" s="277"/>
      <c r="MZZ155" s="277"/>
      <c r="NAA155" s="277"/>
      <c r="NAB155" s="277"/>
      <c r="NAC155" s="277"/>
      <c r="NAD155" s="277"/>
      <c r="NAE155" s="277"/>
      <c r="NAF155" s="277"/>
      <c r="NAG155" s="277"/>
      <c r="NAH155" s="277"/>
      <c r="NAI155" s="277"/>
      <c r="NAJ155" s="277"/>
      <c r="NAK155" s="277"/>
      <c r="NAL155" s="277"/>
      <c r="NAM155" s="277"/>
      <c r="NAN155" s="277"/>
      <c r="NAO155" s="277"/>
      <c r="NAP155" s="277"/>
      <c r="NAQ155" s="277"/>
      <c r="NAR155" s="277"/>
      <c r="NAS155" s="277"/>
      <c r="NAT155" s="277"/>
      <c r="NAU155" s="277"/>
      <c r="NAV155" s="277"/>
      <c r="NAW155" s="277"/>
      <c r="NAX155" s="277"/>
      <c r="NAY155" s="277"/>
      <c r="NAZ155" s="277"/>
      <c r="NBA155" s="277"/>
      <c r="NBB155" s="277"/>
      <c r="NBC155" s="277"/>
      <c r="NBD155" s="277"/>
      <c r="NBE155" s="277"/>
      <c r="NBF155" s="277"/>
      <c r="NBG155" s="277"/>
      <c r="NBH155" s="277"/>
      <c r="NBI155" s="277"/>
      <c r="NBJ155" s="277"/>
      <c r="NBK155" s="277"/>
      <c r="NBL155" s="277"/>
      <c r="NBM155" s="277"/>
      <c r="NBN155" s="277"/>
      <c r="NBO155" s="277"/>
      <c r="NBP155" s="277"/>
      <c r="NBQ155" s="277"/>
      <c r="NBR155" s="277"/>
      <c r="NBS155" s="277"/>
      <c r="NBT155" s="277"/>
      <c r="NBU155" s="277"/>
      <c r="NBV155" s="277"/>
      <c r="NBW155" s="277"/>
      <c r="NBX155" s="277"/>
      <c r="NBY155" s="277"/>
      <c r="NBZ155" s="277"/>
      <c r="NCA155" s="277"/>
      <c r="NCB155" s="277"/>
      <c r="NCC155" s="277"/>
      <c r="NCD155" s="277"/>
      <c r="NCE155" s="277"/>
      <c r="NCF155" s="277"/>
      <c r="NCG155" s="277"/>
      <c r="NCH155" s="277"/>
      <c r="NCI155" s="277"/>
      <c r="NCJ155" s="277"/>
      <c r="NCK155" s="277"/>
      <c r="NCL155" s="277"/>
      <c r="NCM155" s="277"/>
      <c r="NCN155" s="277"/>
      <c r="NCO155" s="277"/>
      <c r="NCP155" s="277"/>
      <c r="NCQ155" s="277"/>
      <c r="NCR155" s="277"/>
      <c r="NCS155" s="277"/>
      <c r="NCT155" s="277"/>
      <c r="NCU155" s="277"/>
      <c r="NCV155" s="277"/>
      <c r="NCW155" s="277"/>
      <c r="NCX155" s="277"/>
      <c r="NCY155" s="277"/>
      <c r="NCZ155" s="277"/>
      <c r="NDA155" s="277"/>
      <c r="NDB155" s="277"/>
      <c r="NDC155" s="277"/>
      <c r="NDD155" s="277"/>
      <c r="NDE155" s="277"/>
      <c r="NDF155" s="277"/>
      <c r="NDG155" s="277"/>
      <c r="NDH155" s="277"/>
      <c r="NDI155" s="277"/>
      <c r="NDJ155" s="277"/>
      <c r="NDK155" s="277"/>
      <c r="NDL155" s="277"/>
      <c r="NDM155" s="277"/>
      <c r="NDN155" s="277"/>
      <c r="NDO155" s="277"/>
      <c r="NDP155" s="277"/>
      <c r="NDQ155" s="277"/>
      <c r="NDR155" s="277"/>
      <c r="NDS155" s="277"/>
      <c r="NDT155" s="277"/>
      <c r="NDU155" s="277"/>
      <c r="NDV155" s="277"/>
      <c r="NDW155" s="277"/>
      <c r="NDX155" s="277"/>
      <c r="NDY155" s="277"/>
      <c r="NDZ155" s="277"/>
      <c r="NEA155" s="277"/>
      <c r="NEB155" s="277"/>
      <c r="NEC155" s="277"/>
      <c r="NED155" s="277"/>
      <c r="NEE155" s="277"/>
      <c r="NEF155" s="277"/>
      <c r="NEG155" s="277"/>
      <c r="NEH155" s="277"/>
      <c r="NEI155" s="277"/>
      <c r="NEJ155" s="277"/>
      <c r="NEK155" s="277"/>
      <c r="NEL155" s="277"/>
      <c r="NEM155" s="277"/>
      <c r="NEN155" s="277"/>
      <c r="NEO155" s="277"/>
      <c r="NEP155" s="277"/>
      <c r="NEQ155" s="277"/>
      <c r="NER155" s="277"/>
      <c r="NES155" s="277"/>
      <c r="NET155" s="277"/>
      <c r="NEU155" s="277"/>
      <c r="NEV155" s="277"/>
      <c r="NEW155" s="277"/>
      <c r="NEX155" s="277"/>
      <c r="NEY155" s="277"/>
      <c r="NEZ155" s="277"/>
      <c r="NFA155" s="277"/>
      <c r="NFB155" s="277"/>
      <c r="NFC155" s="277"/>
      <c r="NFD155" s="277"/>
      <c r="NFE155" s="277"/>
      <c r="NFF155" s="277"/>
      <c r="NFG155" s="277"/>
      <c r="NFH155" s="277"/>
      <c r="NFI155" s="277"/>
      <c r="NFJ155" s="277"/>
      <c r="NFK155" s="277"/>
      <c r="NFL155" s="277"/>
      <c r="NFM155" s="277"/>
      <c r="NFN155" s="277"/>
      <c r="NFO155" s="277"/>
      <c r="NFP155" s="277"/>
      <c r="NFQ155" s="277"/>
      <c r="NFR155" s="277"/>
      <c r="NFS155" s="277"/>
      <c r="NFT155" s="277"/>
      <c r="NFU155" s="277"/>
      <c r="NFV155" s="277"/>
      <c r="NFW155" s="277"/>
      <c r="NFX155" s="277"/>
      <c r="NFY155" s="277"/>
      <c r="NFZ155" s="277"/>
      <c r="NGA155" s="277"/>
      <c r="NGB155" s="277"/>
      <c r="NGC155" s="277"/>
      <c r="NGD155" s="277"/>
      <c r="NGE155" s="277"/>
      <c r="NGF155" s="277"/>
      <c r="NGG155" s="277"/>
      <c r="NGH155" s="277"/>
      <c r="NGI155" s="277"/>
      <c r="NGJ155" s="277"/>
      <c r="NGK155" s="277"/>
      <c r="NGL155" s="277"/>
      <c r="NGM155" s="277"/>
      <c r="NGN155" s="277"/>
      <c r="NGO155" s="277"/>
      <c r="NGP155" s="277"/>
      <c r="NGQ155" s="277"/>
      <c r="NGR155" s="277"/>
      <c r="NGS155" s="277"/>
      <c r="NGT155" s="277"/>
      <c r="NGU155" s="277"/>
      <c r="NGV155" s="277"/>
      <c r="NGW155" s="277"/>
      <c r="NGX155" s="277"/>
      <c r="NGY155" s="277"/>
      <c r="NGZ155" s="277"/>
      <c r="NHA155" s="277"/>
      <c r="NHB155" s="277"/>
      <c r="NHC155" s="277"/>
      <c r="NHD155" s="277"/>
      <c r="NHE155" s="277"/>
      <c r="NHF155" s="277"/>
      <c r="NHG155" s="277"/>
      <c r="NHH155" s="277"/>
      <c r="NHI155" s="277"/>
      <c r="NHJ155" s="277"/>
      <c r="NHK155" s="277"/>
      <c r="NHL155" s="277"/>
      <c r="NHM155" s="277"/>
      <c r="NHN155" s="277"/>
      <c r="NHO155" s="277"/>
      <c r="NHP155" s="277"/>
      <c r="NHQ155" s="277"/>
      <c r="NHR155" s="277"/>
      <c r="NHS155" s="277"/>
      <c r="NHT155" s="277"/>
      <c r="NHU155" s="277"/>
      <c r="NHV155" s="277"/>
      <c r="NHW155" s="277"/>
      <c r="NHX155" s="277"/>
      <c r="NHY155" s="277"/>
      <c r="NHZ155" s="277"/>
      <c r="NIA155" s="277"/>
      <c r="NIB155" s="277"/>
      <c r="NIC155" s="277"/>
      <c r="NID155" s="277"/>
      <c r="NIE155" s="277"/>
      <c r="NIF155" s="277"/>
      <c r="NIG155" s="277"/>
      <c r="NIH155" s="277"/>
      <c r="NII155" s="277"/>
      <c r="NIJ155" s="277"/>
      <c r="NIK155" s="277"/>
      <c r="NIL155" s="277"/>
      <c r="NIM155" s="277"/>
      <c r="NIN155" s="277"/>
      <c r="NIO155" s="277"/>
      <c r="NIP155" s="277"/>
      <c r="NIQ155" s="277"/>
      <c r="NIR155" s="277"/>
      <c r="NIS155" s="277"/>
      <c r="NIT155" s="277"/>
      <c r="NIU155" s="277"/>
      <c r="NIV155" s="277"/>
      <c r="NIW155" s="277"/>
      <c r="NIX155" s="277"/>
      <c r="NIY155" s="277"/>
      <c r="NIZ155" s="277"/>
      <c r="NJA155" s="277"/>
      <c r="NJB155" s="277"/>
      <c r="NJC155" s="277"/>
      <c r="NJD155" s="277"/>
      <c r="NJE155" s="277"/>
      <c r="NJF155" s="277"/>
      <c r="NJG155" s="277"/>
      <c r="NJH155" s="277"/>
      <c r="NJI155" s="277"/>
      <c r="NJJ155" s="277"/>
      <c r="NJK155" s="277"/>
      <c r="NJL155" s="277"/>
      <c r="NJM155" s="277"/>
      <c r="NJN155" s="277"/>
      <c r="NJO155" s="277"/>
      <c r="NJP155" s="277"/>
      <c r="NJQ155" s="277"/>
      <c r="NJR155" s="277"/>
      <c r="NJS155" s="277"/>
      <c r="NJT155" s="277"/>
      <c r="NJU155" s="277"/>
      <c r="NJV155" s="277"/>
      <c r="NJW155" s="277"/>
      <c r="NJX155" s="277"/>
      <c r="NJY155" s="277"/>
      <c r="NJZ155" s="277"/>
      <c r="NKA155" s="277"/>
      <c r="NKB155" s="277"/>
      <c r="NKC155" s="277"/>
      <c r="NKD155" s="277"/>
      <c r="NKE155" s="277"/>
      <c r="NKF155" s="277"/>
      <c r="NKG155" s="277"/>
      <c r="NKH155" s="277"/>
      <c r="NKI155" s="277"/>
      <c r="NKJ155" s="277"/>
      <c r="NKK155" s="277"/>
      <c r="NKL155" s="277"/>
      <c r="NKM155" s="277"/>
      <c r="NKN155" s="277"/>
      <c r="NKO155" s="277"/>
      <c r="NKP155" s="277"/>
      <c r="NKQ155" s="277"/>
      <c r="NKR155" s="277"/>
      <c r="NKS155" s="277"/>
      <c r="NKT155" s="277"/>
      <c r="NKU155" s="277"/>
      <c r="NKV155" s="277"/>
      <c r="NKW155" s="277"/>
      <c r="NKX155" s="277"/>
      <c r="NKY155" s="277"/>
      <c r="NKZ155" s="277"/>
      <c r="NLA155" s="277"/>
      <c r="NLB155" s="277"/>
      <c r="NLC155" s="277"/>
      <c r="NLD155" s="277"/>
      <c r="NLE155" s="277"/>
      <c r="NLF155" s="277"/>
      <c r="NLG155" s="277"/>
      <c r="NLH155" s="277"/>
      <c r="NLI155" s="277"/>
      <c r="NLJ155" s="277"/>
      <c r="NLK155" s="277"/>
      <c r="NLL155" s="277"/>
      <c r="NLM155" s="277"/>
      <c r="NLN155" s="277"/>
      <c r="NLO155" s="277"/>
      <c r="NLP155" s="277"/>
      <c r="NLQ155" s="277"/>
      <c r="NLR155" s="277"/>
      <c r="NLS155" s="277"/>
      <c r="NLT155" s="277"/>
      <c r="NLU155" s="277"/>
      <c r="NLV155" s="277"/>
      <c r="NLW155" s="277"/>
      <c r="NLX155" s="277"/>
      <c r="NLY155" s="277"/>
      <c r="NLZ155" s="277"/>
      <c r="NMA155" s="277"/>
      <c r="NMB155" s="277"/>
      <c r="NMC155" s="277"/>
      <c r="NMD155" s="277"/>
      <c r="NME155" s="277"/>
      <c r="NMF155" s="277"/>
      <c r="NMG155" s="277"/>
      <c r="NMH155" s="277"/>
      <c r="NMI155" s="277"/>
      <c r="NMJ155" s="277"/>
      <c r="NMK155" s="277"/>
      <c r="NML155" s="277"/>
      <c r="NMM155" s="277"/>
      <c r="NMN155" s="277"/>
      <c r="NMO155" s="277"/>
      <c r="NMP155" s="277"/>
      <c r="NMQ155" s="277"/>
      <c r="NMR155" s="277"/>
      <c r="NMS155" s="277"/>
      <c r="NMT155" s="277"/>
      <c r="NMU155" s="277"/>
      <c r="NMV155" s="277"/>
      <c r="NMW155" s="277"/>
      <c r="NMX155" s="277"/>
      <c r="NMY155" s="277"/>
      <c r="NMZ155" s="277"/>
      <c r="NNA155" s="277"/>
      <c r="NNB155" s="277"/>
      <c r="NNC155" s="277"/>
      <c r="NND155" s="277"/>
      <c r="NNE155" s="277"/>
      <c r="NNF155" s="277"/>
      <c r="NNG155" s="277"/>
      <c r="NNH155" s="277"/>
      <c r="NNI155" s="277"/>
      <c r="NNJ155" s="277"/>
      <c r="NNK155" s="277"/>
      <c r="NNL155" s="277"/>
      <c r="NNM155" s="277"/>
      <c r="NNN155" s="277"/>
      <c r="NNO155" s="277"/>
      <c r="NNP155" s="277"/>
      <c r="NNQ155" s="277"/>
      <c r="NNR155" s="277"/>
      <c r="NNS155" s="277"/>
      <c r="NNT155" s="277"/>
      <c r="NNU155" s="277"/>
      <c r="NNV155" s="277"/>
      <c r="NNW155" s="277"/>
      <c r="NNX155" s="277"/>
      <c r="NNY155" s="277"/>
      <c r="NNZ155" s="277"/>
      <c r="NOA155" s="277"/>
      <c r="NOB155" s="277"/>
      <c r="NOC155" s="277"/>
      <c r="NOD155" s="277"/>
      <c r="NOE155" s="277"/>
      <c r="NOF155" s="277"/>
      <c r="NOG155" s="277"/>
      <c r="NOH155" s="277"/>
      <c r="NOI155" s="277"/>
      <c r="NOJ155" s="277"/>
      <c r="NOK155" s="277"/>
      <c r="NOL155" s="277"/>
      <c r="NOM155" s="277"/>
      <c r="NON155" s="277"/>
      <c r="NOO155" s="277"/>
      <c r="NOP155" s="277"/>
      <c r="NOQ155" s="277"/>
      <c r="NOR155" s="277"/>
      <c r="NOS155" s="277"/>
      <c r="NOT155" s="277"/>
      <c r="NOU155" s="277"/>
      <c r="NOV155" s="277"/>
      <c r="NOW155" s="277"/>
      <c r="NOX155" s="277"/>
      <c r="NOY155" s="277"/>
      <c r="NOZ155" s="277"/>
      <c r="NPA155" s="277"/>
      <c r="NPB155" s="277"/>
      <c r="NPC155" s="277"/>
      <c r="NPD155" s="277"/>
      <c r="NPE155" s="277"/>
      <c r="NPF155" s="277"/>
      <c r="NPG155" s="277"/>
      <c r="NPH155" s="277"/>
      <c r="NPI155" s="277"/>
      <c r="NPJ155" s="277"/>
      <c r="NPK155" s="277"/>
      <c r="NPL155" s="277"/>
      <c r="NPM155" s="277"/>
      <c r="NPN155" s="277"/>
      <c r="NPO155" s="277"/>
      <c r="NPP155" s="277"/>
      <c r="NPQ155" s="277"/>
      <c r="NPR155" s="277"/>
      <c r="NPS155" s="277"/>
      <c r="NPT155" s="277"/>
      <c r="NPU155" s="277"/>
      <c r="NPV155" s="277"/>
      <c r="NPW155" s="277"/>
      <c r="NPX155" s="277"/>
      <c r="NPY155" s="277"/>
      <c r="NPZ155" s="277"/>
      <c r="NQA155" s="277"/>
      <c r="NQB155" s="277"/>
      <c r="NQC155" s="277"/>
      <c r="NQD155" s="277"/>
      <c r="NQE155" s="277"/>
      <c r="NQF155" s="277"/>
      <c r="NQG155" s="277"/>
      <c r="NQH155" s="277"/>
      <c r="NQI155" s="277"/>
      <c r="NQJ155" s="277"/>
      <c r="NQK155" s="277"/>
      <c r="NQL155" s="277"/>
      <c r="NQM155" s="277"/>
      <c r="NQN155" s="277"/>
      <c r="NQO155" s="277"/>
      <c r="NQP155" s="277"/>
      <c r="NQQ155" s="277"/>
      <c r="NQR155" s="277"/>
      <c r="NQS155" s="277"/>
      <c r="NQT155" s="277"/>
      <c r="NQU155" s="277"/>
      <c r="NQV155" s="277"/>
      <c r="NQW155" s="277"/>
      <c r="NQX155" s="277"/>
      <c r="NQY155" s="277"/>
      <c r="NQZ155" s="277"/>
      <c r="NRA155" s="277"/>
      <c r="NRB155" s="277"/>
      <c r="NRC155" s="277"/>
      <c r="NRD155" s="277"/>
      <c r="NRE155" s="277"/>
      <c r="NRF155" s="277"/>
      <c r="NRG155" s="277"/>
      <c r="NRH155" s="277"/>
      <c r="NRI155" s="277"/>
      <c r="NRJ155" s="277"/>
      <c r="NRK155" s="277"/>
      <c r="NRL155" s="277"/>
      <c r="NRM155" s="277"/>
      <c r="NRN155" s="277"/>
      <c r="NRO155" s="277"/>
      <c r="NRP155" s="277"/>
      <c r="NRQ155" s="277"/>
      <c r="NRR155" s="277"/>
      <c r="NRS155" s="277"/>
      <c r="NRT155" s="277"/>
      <c r="NRU155" s="277"/>
      <c r="NRV155" s="277"/>
      <c r="NRW155" s="277"/>
      <c r="NRX155" s="277"/>
      <c r="NRY155" s="277"/>
      <c r="NRZ155" s="277"/>
      <c r="NSA155" s="277"/>
      <c r="NSB155" s="277"/>
      <c r="NSC155" s="277"/>
      <c r="NSD155" s="277"/>
      <c r="NSE155" s="277"/>
      <c r="NSF155" s="277"/>
      <c r="NSG155" s="277"/>
      <c r="NSH155" s="277"/>
      <c r="NSI155" s="277"/>
      <c r="NSJ155" s="277"/>
      <c r="NSK155" s="277"/>
      <c r="NSL155" s="277"/>
      <c r="NSM155" s="277"/>
      <c r="NSN155" s="277"/>
      <c r="NSO155" s="277"/>
      <c r="NSP155" s="277"/>
      <c r="NSQ155" s="277"/>
      <c r="NSR155" s="277"/>
      <c r="NSS155" s="277"/>
      <c r="NST155" s="277"/>
      <c r="NSU155" s="277"/>
      <c r="NSV155" s="277"/>
      <c r="NSW155" s="277"/>
      <c r="NSX155" s="277"/>
      <c r="NSY155" s="277"/>
      <c r="NSZ155" s="277"/>
      <c r="NTA155" s="277"/>
      <c r="NTB155" s="277"/>
      <c r="NTC155" s="277"/>
      <c r="NTD155" s="277"/>
      <c r="NTE155" s="277"/>
      <c r="NTF155" s="277"/>
      <c r="NTG155" s="277"/>
      <c r="NTH155" s="277"/>
      <c r="NTI155" s="277"/>
      <c r="NTJ155" s="277"/>
      <c r="NTK155" s="277"/>
      <c r="NTL155" s="277"/>
      <c r="NTM155" s="277"/>
      <c r="NTN155" s="277"/>
      <c r="NTO155" s="277"/>
      <c r="NTP155" s="277"/>
      <c r="NTQ155" s="277"/>
      <c r="NTR155" s="277"/>
      <c r="NTS155" s="277"/>
      <c r="NTT155" s="277"/>
      <c r="NTU155" s="277"/>
      <c r="NTV155" s="277"/>
      <c r="NTW155" s="277"/>
      <c r="NTX155" s="277"/>
      <c r="NTY155" s="277"/>
      <c r="NTZ155" s="277"/>
      <c r="NUA155" s="277"/>
      <c r="NUB155" s="277"/>
      <c r="NUC155" s="277"/>
      <c r="NUD155" s="277"/>
      <c r="NUE155" s="277"/>
      <c r="NUF155" s="277"/>
      <c r="NUG155" s="277"/>
      <c r="NUH155" s="277"/>
      <c r="NUI155" s="277"/>
      <c r="NUJ155" s="277"/>
      <c r="NUK155" s="277"/>
      <c r="NUL155" s="277"/>
      <c r="NUM155" s="277"/>
      <c r="NUN155" s="277"/>
      <c r="NUO155" s="277"/>
      <c r="NUP155" s="277"/>
      <c r="NUQ155" s="277"/>
      <c r="NUR155" s="277"/>
      <c r="NUS155" s="277"/>
      <c r="NUT155" s="277"/>
      <c r="NUU155" s="277"/>
      <c r="NUV155" s="277"/>
      <c r="NUW155" s="277"/>
      <c r="NUX155" s="277"/>
      <c r="NUY155" s="277"/>
      <c r="NUZ155" s="277"/>
      <c r="NVA155" s="277"/>
      <c r="NVB155" s="277"/>
      <c r="NVC155" s="277"/>
      <c r="NVD155" s="277"/>
      <c r="NVE155" s="277"/>
      <c r="NVF155" s="277"/>
      <c r="NVG155" s="277"/>
      <c r="NVH155" s="277"/>
      <c r="NVI155" s="277"/>
      <c r="NVJ155" s="277"/>
      <c r="NVK155" s="277"/>
      <c r="NVL155" s="277"/>
      <c r="NVM155" s="277"/>
      <c r="NVN155" s="277"/>
      <c r="NVO155" s="277"/>
      <c r="NVP155" s="277"/>
      <c r="NVQ155" s="277"/>
      <c r="NVR155" s="277"/>
      <c r="NVS155" s="277"/>
      <c r="NVT155" s="277"/>
      <c r="NVU155" s="277"/>
      <c r="NVV155" s="277"/>
      <c r="NVW155" s="277"/>
      <c r="NVX155" s="277"/>
      <c r="NVY155" s="277"/>
      <c r="NVZ155" s="277"/>
      <c r="NWA155" s="277"/>
      <c r="NWB155" s="277"/>
      <c r="NWC155" s="277"/>
      <c r="NWD155" s="277"/>
      <c r="NWE155" s="277"/>
      <c r="NWF155" s="277"/>
      <c r="NWG155" s="277"/>
      <c r="NWH155" s="277"/>
      <c r="NWI155" s="277"/>
      <c r="NWJ155" s="277"/>
      <c r="NWK155" s="277"/>
      <c r="NWL155" s="277"/>
      <c r="NWM155" s="277"/>
      <c r="NWN155" s="277"/>
      <c r="NWO155" s="277"/>
      <c r="NWP155" s="277"/>
      <c r="NWQ155" s="277"/>
      <c r="NWR155" s="277"/>
      <c r="NWS155" s="277"/>
      <c r="NWT155" s="277"/>
      <c r="NWU155" s="277"/>
      <c r="NWV155" s="277"/>
      <c r="NWW155" s="277"/>
      <c r="NWX155" s="277"/>
      <c r="NWY155" s="277"/>
      <c r="NWZ155" s="277"/>
      <c r="NXA155" s="277"/>
      <c r="NXB155" s="277"/>
      <c r="NXC155" s="277"/>
      <c r="NXD155" s="277"/>
      <c r="NXE155" s="277"/>
      <c r="NXF155" s="277"/>
      <c r="NXG155" s="277"/>
      <c r="NXH155" s="277"/>
      <c r="NXI155" s="277"/>
      <c r="NXJ155" s="277"/>
      <c r="NXK155" s="277"/>
      <c r="NXL155" s="277"/>
      <c r="NXM155" s="277"/>
      <c r="NXN155" s="277"/>
      <c r="NXO155" s="277"/>
      <c r="NXP155" s="277"/>
      <c r="NXQ155" s="277"/>
      <c r="NXR155" s="277"/>
      <c r="NXS155" s="277"/>
      <c r="NXT155" s="277"/>
      <c r="NXU155" s="277"/>
      <c r="NXV155" s="277"/>
      <c r="NXW155" s="277"/>
      <c r="NXX155" s="277"/>
      <c r="NXY155" s="277"/>
      <c r="NXZ155" s="277"/>
      <c r="NYA155" s="277"/>
      <c r="NYB155" s="277"/>
      <c r="NYC155" s="277"/>
      <c r="NYD155" s="277"/>
      <c r="NYE155" s="277"/>
      <c r="NYF155" s="277"/>
      <c r="NYG155" s="277"/>
      <c r="NYH155" s="277"/>
      <c r="NYI155" s="277"/>
      <c r="NYJ155" s="277"/>
      <c r="NYK155" s="277"/>
      <c r="NYL155" s="277"/>
      <c r="NYM155" s="277"/>
      <c r="NYN155" s="277"/>
      <c r="NYO155" s="277"/>
      <c r="NYP155" s="277"/>
      <c r="NYQ155" s="277"/>
      <c r="NYR155" s="277"/>
      <c r="NYS155" s="277"/>
      <c r="NYT155" s="277"/>
      <c r="NYU155" s="277"/>
      <c r="NYV155" s="277"/>
      <c r="NYW155" s="277"/>
      <c r="NYX155" s="277"/>
      <c r="NYY155" s="277"/>
      <c r="NYZ155" s="277"/>
      <c r="NZA155" s="277"/>
      <c r="NZB155" s="277"/>
      <c r="NZC155" s="277"/>
      <c r="NZD155" s="277"/>
      <c r="NZE155" s="277"/>
      <c r="NZF155" s="277"/>
      <c r="NZG155" s="277"/>
      <c r="NZH155" s="277"/>
      <c r="NZI155" s="277"/>
      <c r="NZJ155" s="277"/>
      <c r="NZK155" s="277"/>
      <c r="NZL155" s="277"/>
      <c r="NZM155" s="277"/>
      <c r="NZN155" s="277"/>
      <c r="NZO155" s="277"/>
      <c r="NZP155" s="277"/>
      <c r="NZQ155" s="277"/>
      <c r="NZR155" s="277"/>
      <c r="NZS155" s="277"/>
      <c r="NZT155" s="277"/>
      <c r="NZU155" s="277"/>
      <c r="NZV155" s="277"/>
      <c r="NZW155" s="277"/>
      <c r="NZX155" s="277"/>
      <c r="NZY155" s="277"/>
      <c r="NZZ155" s="277"/>
      <c r="OAA155" s="277"/>
      <c r="OAB155" s="277"/>
      <c r="OAC155" s="277"/>
      <c r="OAD155" s="277"/>
      <c r="OAE155" s="277"/>
      <c r="OAF155" s="277"/>
      <c r="OAG155" s="277"/>
      <c r="OAH155" s="277"/>
      <c r="OAI155" s="277"/>
      <c r="OAJ155" s="277"/>
      <c r="OAK155" s="277"/>
      <c r="OAL155" s="277"/>
      <c r="OAM155" s="277"/>
      <c r="OAN155" s="277"/>
      <c r="OAO155" s="277"/>
      <c r="OAP155" s="277"/>
      <c r="OAQ155" s="277"/>
      <c r="OAR155" s="277"/>
      <c r="OAS155" s="277"/>
      <c r="OAT155" s="277"/>
      <c r="OAU155" s="277"/>
      <c r="OAV155" s="277"/>
      <c r="OAW155" s="277"/>
      <c r="OAX155" s="277"/>
      <c r="OAY155" s="277"/>
      <c r="OAZ155" s="277"/>
      <c r="OBA155" s="277"/>
      <c r="OBB155" s="277"/>
      <c r="OBC155" s="277"/>
      <c r="OBD155" s="277"/>
      <c r="OBE155" s="277"/>
      <c r="OBF155" s="277"/>
      <c r="OBG155" s="277"/>
      <c r="OBH155" s="277"/>
      <c r="OBI155" s="277"/>
      <c r="OBJ155" s="277"/>
      <c r="OBK155" s="277"/>
      <c r="OBL155" s="277"/>
      <c r="OBM155" s="277"/>
      <c r="OBN155" s="277"/>
      <c r="OBO155" s="277"/>
      <c r="OBP155" s="277"/>
      <c r="OBQ155" s="277"/>
      <c r="OBR155" s="277"/>
      <c r="OBS155" s="277"/>
      <c r="OBT155" s="277"/>
      <c r="OBU155" s="277"/>
      <c r="OBV155" s="277"/>
      <c r="OBW155" s="277"/>
      <c r="OBX155" s="277"/>
      <c r="OBY155" s="277"/>
      <c r="OBZ155" s="277"/>
      <c r="OCA155" s="277"/>
      <c r="OCB155" s="277"/>
      <c r="OCC155" s="277"/>
      <c r="OCD155" s="277"/>
      <c r="OCE155" s="277"/>
      <c r="OCF155" s="277"/>
      <c r="OCG155" s="277"/>
      <c r="OCH155" s="277"/>
      <c r="OCI155" s="277"/>
      <c r="OCJ155" s="277"/>
      <c r="OCK155" s="277"/>
      <c r="OCL155" s="277"/>
      <c r="OCM155" s="277"/>
      <c r="OCN155" s="277"/>
      <c r="OCO155" s="277"/>
      <c r="OCP155" s="277"/>
      <c r="OCQ155" s="277"/>
      <c r="OCR155" s="277"/>
      <c r="OCS155" s="277"/>
      <c r="OCT155" s="277"/>
      <c r="OCU155" s="277"/>
      <c r="OCV155" s="277"/>
      <c r="OCW155" s="277"/>
      <c r="OCX155" s="277"/>
      <c r="OCY155" s="277"/>
      <c r="OCZ155" s="277"/>
      <c r="ODA155" s="277"/>
      <c r="ODB155" s="277"/>
      <c r="ODC155" s="277"/>
      <c r="ODD155" s="277"/>
      <c r="ODE155" s="277"/>
      <c r="ODF155" s="277"/>
      <c r="ODG155" s="277"/>
      <c r="ODH155" s="277"/>
      <c r="ODI155" s="277"/>
      <c r="ODJ155" s="277"/>
      <c r="ODK155" s="277"/>
      <c r="ODL155" s="277"/>
      <c r="ODM155" s="277"/>
      <c r="ODN155" s="277"/>
      <c r="ODO155" s="277"/>
      <c r="ODP155" s="277"/>
      <c r="ODQ155" s="277"/>
      <c r="ODR155" s="277"/>
      <c r="ODS155" s="277"/>
      <c r="ODT155" s="277"/>
      <c r="ODU155" s="277"/>
      <c r="ODV155" s="277"/>
      <c r="ODW155" s="277"/>
      <c r="ODX155" s="277"/>
      <c r="ODY155" s="277"/>
      <c r="ODZ155" s="277"/>
      <c r="OEA155" s="277"/>
      <c r="OEB155" s="277"/>
      <c r="OEC155" s="277"/>
      <c r="OED155" s="277"/>
      <c r="OEE155" s="277"/>
      <c r="OEF155" s="277"/>
      <c r="OEG155" s="277"/>
      <c r="OEH155" s="277"/>
      <c r="OEI155" s="277"/>
      <c r="OEJ155" s="277"/>
      <c r="OEK155" s="277"/>
      <c r="OEL155" s="277"/>
      <c r="OEM155" s="277"/>
      <c r="OEN155" s="277"/>
      <c r="OEO155" s="277"/>
      <c r="OEP155" s="277"/>
      <c r="OEQ155" s="277"/>
      <c r="OER155" s="277"/>
      <c r="OES155" s="277"/>
      <c r="OET155" s="277"/>
      <c r="OEU155" s="277"/>
      <c r="OEV155" s="277"/>
      <c r="OEW155" s="277"/>
      <c r="OEX155" s="277"/>
      <c r="OEY155" s="277"/>
      <c r="OEZ155" s="277"/>
      <c r="OFA155" s="277"/>
      <c r="OFB155" s="277"/>
      <c r="OFC155" s="277"/>
      <c r="OFD155" s="277"/>
      <c r="OFE155" s="277"/>
      <c r="OFF155" s="277"/>
      <c r="OFG155" s="277"/>
      <c r="OFH155" s="277"/>
      <c r="OFI155" s="277"/>
      <c r="OFJ155" s="277"/>
      <c r="OFK155" s="277"/>
      <c r="OFL155" s="277"/>
      <c r="OFM155" s="277"/>
      <c r="OFN155" s="277"/>
      <c r="OFO155" s="277"/>
      <c r="OFP155" s="277"/>
      <c r="OFQ155" s="277"/>
      <c r="OFR155" s="277"/>
      <c r="OFS155" s="277"/>
      <c r="OFT155" s="277"/>
      <c r="OFU155" s="277"/>
      <c r="OFV155" s="277"/>
      <c r="OFW155" s="277"/>
      <c r="OFX155" s="277"/>
      <c r="OFY155" s="277"/>
      <c r="OFZ155" s="277"/>
      <c r="OGA155" s="277"/>
      <c r="OGB155" s="277"/>
      <c r="OGC155" s="277"/>
      <c r="OGD155" s="277"/>
      <c r="OGE155" s="277"/>
      <c r="OGF155" s="277"/>
      <c r="OGG155" s="277"/>
      <c r="OGH155" s="277"/>
      <c r="OGI155" s="277"/>
      <c r="OGJ155" s="277"/>
      <c r="OGK155" s="277"/>
      <c r="OGL155" s="277"/>
      <c r="OGM155" s="277"/>
      <c r="OGN155" s="277"/>
      <c r="OGO155" s="277"/>
      <c r="OGP155" s="277"/>
      <c r="OGQ155" s="277"/>
      <c r="OGR155" s="277"/>
      <c r="OGS155" s="277"/>
      <c r="OGT155" s="277"/>
      <c r="OGU155" s="277"/>
      <c r="OGV155" s="277"/>
      <c r="OGW155" s="277"/>
      <c r="OGX155" s="277"/>
      <c r="OGY155" s="277"/>
      <c r="OGZ155" s="277"/>
      <c r="OHA155" s="277"/>
      <c r="OHB155" s="277"/>
      <c r="OHC155" s="277"/>
      <c r="OHD155" s="277"/>
      <c r="OHE155" s="277"/>
      <c r="OHF155" s="277"/>
      <c r="OHG155" s="277"/>
      <c r="OHH155" s="277"/>
      <c r="OHI155" s="277"/>
      <c r="OHJ155" s="277"/>
      <c r="OHK155" s="277"/>
      <c r="OHL155" s="277"/>
      <c r="OHM155" s="277"/>
      <c r="OHN155" s="277"/>
      <c r="OHO155" s="277"/>
      <c r="OHP155" s="277"/>
      <c r="OHQ155" s="277"/>
      <c r="OHR155" s="277"/>
      <c r="OHS155" s="277"/>
      <c r="OHT155" s="277"/>
      <c r="OHU155" s="277"/>
      <c r="OHV155" s="277"/>
      <c r="OHW155" s="277"/>
      <c r="OHX155" s="277"/>
      <c r="OHY155" s="277"/>
      <c r="OHZ155" s="277"/>
      <c r="OIA155" s="277"/>
      <c r="OIB155" s="277"/>
      <c r="OIC155" s="277"/>
      <c r="OID155" s="277"/>
      <c r="OIE155" s="277"/>
      <c r="OIF155" s="277"/>
      <c r="OIG155" s="277"/>
      <c r="OIH155" s="277"/>
      <c r="OII155" s="277"/>
      <c r="OIJ155" s="277"/>
      <c r="OIK155" s="277"/>
      <c r="OIL155" s="277"/>
      <c r="OIM155" s="277"/>
      <c r="OIN155" s="277"/>
      <c r="OIO155" s="277"/>
      <c r="OIP155" s="277"/>
      <c r="OIQ155" s="277"/>
      <c r="OIR155" s="277"/>
      <c r="OIS155" s="277"/>
      <c r="OIT155" s="277"/>
      <c r="OIU155" s="277"/>
      <c r="OIV155" s="277"/>
      <c r="OIW155" s="277"/>
      <c r="OIX155" s="277"/>
      <c r="OIY155" s="277"/>
      <c r="OIZ155" s="277"/>
      <c r="OJA155" s="277"/>
      <c r="OJB155" s="277"/>
      <c r="OJC155" s="277"/>
      <c r="OJD155" s="277"/>
      <c r="OJE155" s="277"/>
      <c r="OJF155" s="277"/>
      <c r="OJG155" s="277"/>
      <c r="OJH155" s="277"/>
      <c r="OJI155" s="277"/>
      <c r="OJJ155" s="277"/>
      <c r="OJK155" s="277"/>
      <c r="OJL155" s="277"/>
      <c r="OJM155" s="277"/>
      <c r="OJN155" s="277"/>
      <c r="OJO155" s="277"/>
      <c r="OJP155" s="277"/>
      <c r="OJQ155" s="277"/>
      <c r="OJR155" s="277"/>
      <c r="OJS155" s="277"/>
      <c r="OJT155" s="277"/>
      <c r="OJU155" s="277"/>
      <c r="OJV155" s="277"/>
      <c r="OJW155" s="277"/>
      <c r="OJX155" s="277"/>
      <c r="OJY155" s="277"/>
      <c r="OJZ155" s="277"/>
      <c r="OKA155" s="277"/>
      <c r="OKB155" s="277"/>
      <c r="OKC155" s="277"/>
      <c r="OKD155" s="277"/>
      <c r="OKE155" s="277"/>
      <c r="OKF155" s="277"/>
      <c r="OKG155" s="277"/>
      <c r="OKH155" s="277"/>
      <c r="OKI155" s="277"/>
      <c r="OKJ155" s="277"/>
      <c r="OKK155" s="277"/>
      <c r="OKL155" s="277"/>
      <c r="OKM155" s="277"/>
      <c r="OKN155" s="277"/>
      <c r="OKO155" s="277"/>
      <c r="OKP155" s="277"/>
      <c r="OKQ155" s="277"/>
      <c r="OKR155" s="277"/>
      <c r="OKS155" s="277"/>
      <c r="OKT155" s="277"/>
      <c r="OKU155" s="277"/>
      <c r="OKV155" s="277"/>
      <c r="OKW155" s="277"/>
      <c r="OKX155" s="277"/>
      <c r="OKY155" s="277"/>
      <c r="OKZ155" s="277"/>
      <c r="OLA155" s="277"/>
      <c r="OLB155" s="277"/>
      <c r="OLC155" s="277"/>
      <c r="OLD155" s="277"/>
      <c r="OLE155" s="277"/>
      <c r="OLF155" s="277"/>
      <c r="OLG155" s="277"/>
      <c r="OLH155" s="277"/>
      <c r="OLI155" s="277"/>
      <c r="OLJ155" s="277"/>
      <c r="OLK155" s="277"/>
      <c r="OLL155" s="277"/>
      <c r="OLM155" s="277"/>
      <c r="OLN155" s="277"/>
      <c r="OLO155" s="277"/>
      <c r="OLP155" s="277"/>
      <c r="OLQ155" s="277"/>
      <c r="OLR155" s="277"/>
      <c r="OLS155" s="277"/>
      <c r="OLT155" s="277"/>
      <c r="OLU155" s="277"/>
      <c r="OLV155" s="277"/>
      <c r="OLW155" s="277"/>
      <c r="OLX155" s="277"/>
      <c r="OLY155" s="277"/>
      <c r="OLZ155" s="277"/>
      <c r="OMA155" s="277"/>
      <c r="OMB155" s="277"/>
      <c r="OMC155" s="277"/>
      <c r="OMD155" s="277"/>
      <c r="OME155" s="277"/>
      <c r="OMF155" s="277"/>
      <c r="OMG155" s="277"/>
      <c r="OMH155" s="277"/>
      <c r="OMI155" s="277"/>
      <c r="OMJ155" s="277"/>
      <c r="OMK155" s="277"/>
      <c r="OML155" s="277"/>
      <c r="OMM155" s="277"/>
      <c r="OMN155" s="277"/>
      <c r="OMO155" s="277"/>
      <c r="OMP155" s="277"/>
      <c r="OMQ155" s="277"/>
      <c r="OMR155" s="277"/>
      <c r="OMS155" s="277"/>
      <c r="OMT155" s="277"/>
      <c r="OMU155" s="277"/>
      <c r="OMV155" s="277"/>
      <c r="OMW155" s="277"/>
      <c r="OMX155" s="277"/>
      <c r="OMY155" s="277"/>
      <c r="OMZ155" s="277"/>
      <c r="ONA155" s="277"/>
      <c r="ONB155" s="277"/>
      <c r="ONC155" s="277"/>
      <c r="OND155" s="277"/>
      <c r="ONE155" s="277"/>
      <c r="ONF155" s="277"/>
      <c r="ONG155" s="277"/>
      <c r="ONH155" s="277"/>
      <c r="ONI155" s="277"/>
      <c r="ONJ155" s="277"/>
      <c r="ONK155" s="277"/>
      <c r="ONL155" s="277"/>
      <c r="ONM155" s="277"/>
      <c r="ONN155" s="277"/>
      <c r="ONO155" s="277"/>
      <c r="ONP155" s="277"/>
      <c r="ONQ155" s="277"/>
      <c r="ONR155" s="277"/>
      <c r="ONS155" s="277"/>
      <c r="ONT155" s="277"/>
      <c r="ONU155" s="277"/>
      <c r="ONV155" s="277"/>
      <c r="ONW155" s="277"/>
      <c r="ONX155" s="277"/>
      <c r="ONY155" s="277"/>
      <c r="ONZ155" s="277"/>
      <c r="OOA155" s="277"/>
      <c r="OOB155" s="277"/>
      <c r="OOC155" s="277"/>
      <c r="OOD155" s="277"/>
      <c r="OOE155" s="277"/>
      <c r="OOF155" s="277"/>
      <c r="OOG155" s="277"/>
      <c r="OOH155" s="277"/>
      <c r="OOI155" s="277"/>
      <c r="OOJ155" s="277"/>
      <c r="OOK155" s="277"/>
      <c r="OOL155" s="277"/>
      <c r="OOM155" s="277"/>
      <c r="OON155" s="277"/>
      <c r="OOO155" s="277"/>
      <c r="OOP155" s="277"/>
      <c r="OOQ155" s="277"/>
      <c r="OOR155" s="277"/>
      <c r="OOS155" s="277"/>
      <c r="OOT155" s="277"/>
      <c r="OOU155" s="277"/>
      <c r="OOV155" s="277"/>
      <c r="OOW155" s="277"/>
      <c r="OOX155" s="277"/>
      <c r="OOY155" s="277"/>
      <c r="OOZ155" s="277"/>
      <c r="OPA155" s="277"/>
      <c r="OPB155" s="277"/>
      <c r="OPC155" s="277"/>
      <c r="OPD155" s="277"/>
      <c r="OPE155" s="277"/>
      <c r="OPF155" s="277"/>
      <c r="OPG155" s="277"/>
      <c r="OPH155" s="277"/>
      <c r="OPI155" s="277"/>
      <c r="OPJ155" s="277"/>
      <c r="OPK155" s="277"/>
      <c r="OPL155" s="277"/>
      <c r="OPM155" s="277"/>
      <c r="OPN155" s="277"/>
      <c r="OPO155" s="277"/>
      <c r="OPP155" s="277"/>
      <c r="OPQ155" s="277"/>
      <c r="OPR155" s="277"/>
      <c r="OPS155" s="277"/>
      <c r="OPT155" s="277"/>
      <c r="OPU155" s="277"/>
      <c r="OPV155" s="277"/>
      <c r="OPW155" s="277"/>
      <c r="OPX155" s="277"/>
      <c r="OPY155" s="277"/>
      <c r="OPZ155" s="277"/>
      <c r="OQA155" s="277"/>
      <c r="OQB155" s="277"/>
      <c r="OQC155" s="277"/>
      <c r="OQD155" s="277"/>
      <c r="OQE155" s="277"/>
      <c r="OQF155" s="277"/>
      <c r="OQG155" s="277"/>
      <c r="OQH155" s="277"/>
      <c r="OQI155" s="277"/>
      <c r="OQJ155" s="277"/>
      <c r="OQK155" s="277"/>
      <c r="OQL155" s="277"/>
      <c r="OQM155" s="277"/>
      <c r="OQN155" s="277"/>
      <c r="OQO155" s="277"/>
      <c r="OQP155" s="277"/>
      <c r="OQQ155" s="277"/>
      <c r="OQR155" s="277"/>
      <c r="OQS155" s="277"/>
      <c r="OQT155" s="277"/>
      <c r="OQU155" s="277"/>
      <c r="OQV155" s="277"/>
      <c r="OQW155" s="277"/>
      <c r="OQX155" s="277"/>
      <c r="OQY155" s="277"/>
      <c r="OQZ155" s="277"/>
      <c r="ORA155" s="277"/>
      <c r="ORB155" s="277"/>
      <c r="ORC155" s="277"/>
      <c r="ORD155" s="277"/>
      <c r="ORE155" s="277"/>
      <c r="ORF155" s="277"/>
      <c r="ORG155" s="277"/>
      <c r="ORH155" s="277"/>
      <c r="ORI155" s="277"/>
      <c r="ORJ155" s="277"/>
      <c r="ORK155" s="277"/>
      <c r="ORL155" s="277"/>
      <c r="ORM155" s="277"/>
      <c r="ORN155" s="277"/>
      <c r="ORO155" s="277"/>
      <c r="ORP155" s="277"/>
      <c r="ORQ155" s="277"/>
      <c r="ORR155" s="277"/>
      <c r="ORS155" s="277"/>
      <c r="ORT155" s="277"/>
      <c r="ORU155" s="277"/>
      <c r="ORV155" s="277"/>
      <c r="ORW155" s="277"/>
      <c r="ORX155" s="277"/>
      <c r="ORY155" s="277"/>
      <c r="ORZ155" s="277"/>
      <c r="OSA155" s="277"/>
      <c r="OSB155" s="277"/>
      <c r="OSC155" s="277"/>
      <c r="OSD155" s="277"/>
      <c r="OSE155" s="277"/>
      <c r="OSF155" s="277"/>
      <c r="OSG155" s="277"/>
      <c r="OSH155" s="277"/>
      <c r="OSI155" s="277"/>
      <c r="OSJ155" s="277"/>
      <c r="OSK155" s="277"/>
      <c r="OSL155" s="277"/>
      <c r="OSM155" s="277"/>
      <c r="OSN155" s="277"/>
      <c r="OSO155" s="277"/>
      <c r="OSP155" s="277"/>
      <c r="OSQ155" s="277"/>
      <c r="OSR155" s="277"/>
      <c r="OSS155" s="277"/>
      <c r="OST155" s="277"/>
      <c r="OSU155" s="277"/>
      <c r="OSV155" s="277"/>
      <c r="OSW155" s="277"/>
      <c r="OSX155" s="277"/>
      <c r="OSY155" s="277"/>
      <c r="OSZ155" s="277"/>
      <c r="OTA155" s="277"/>
      <c r="OTB155" s="277"/>
      <c r="OTC155" s="277"/>
      <c r="OTD155" s="277"/>
      <c r="OTE155" s="277"/>
      <c r="OTF155" s="277"/>
      <c r="OTG155" s="277"/>
      <c r="OTH155" s="277"/>
      <c r="OTI155" s="277"/>
      <c r="OTJ155" s="277"/>
      <c r="OTK155" s="277"/>
      <c r="OTL155" s="277"/>
      <c r="OTM155" s="277"/>
      <c r="OTN155" s="277"/>
      <c r="OTO155" s="277"/>
      <c r="OTP155" s="277"/>
      <c r="OTQ155" s="277"/>
      <c r="OTR155" s="277"/>
      <c r="OTS155" s="277"/>
      <c r="OTT155" s="277"/>
      <c r="OTU155" s="277"/>
      <c r="OTV155" s="277"/>
      <c r="OTW155" s="277"/>
      <c r="OTX155" s="277"/>
      <c r="OTY155" s="277"/>
      <c r="OTZ155" s="277"/>
      <c r="OUA155" s="277"/>
      <c r="OUB155" s="277"/>
      <c r="OUC155" s="277"/>
      <c r="OUD155" s="277"/>
      <c r="OUE155" s="277"/>
      <c r="OUF155" s="277"/>
      <c r="OUG155" s="277"/>
      <c r="OUH155" s="277"/>
      <c r="OUI155" s="277"/>
      <c r="OUJ155" s="277"/>
      <c r="OUK155" s="277"/>
      <c r="OUL155" s="277"/>
      <c r="OUM155" s="277"/>
      <c r="OUN155" s="277"/>
      <c r="OUO155" s="277"/>
      <c r="OUP155" s="277"/>
      <c r="OUQ155" s="277"/>
      <c r="OUR155" s="277"/>
      <c r="OUS155" s="277"/>
      <c r="OUT155" s="277"/>
      <c r="OUU155" s="277"/>
      <c r="OUV155" s="277"/>
      <c r="OUW155" s="277"/>
      <c r="OUX155" s="277"/>
      <c r="OUY155" s="277"/>
      <c r="OUZ155" s="277"/>
      <c r="OVA155" s="277"/>
      <c r="OVB155" s="277"/>
      <c r="OVC155" s="277"/>
      <c r="OVD155" s="277"/>
      <c r="OVE155" s="277"/>
      <c r="OVF155" s="277"/>
      <c r="OVG155" s="277"/>
      <c r="OVH155" s="277"/>
      <c r="OVI155" s="277"/>
      <c r="OVJ155" s="277"/>
      <c r="OVK155" s="277"/>
      <c r="OVL155" s="277"/>
      <c r="OVM155" s="277"/>
      <c r="OVN155" s="277"/>
      <c r="OVO155" s="277"/>
      <c r="OVP155" s="277"/>
      <c r="OVQ155" s="277"/>
      <c r="OVR155" s="277"/>
      <c r="OVS155" s="277"/>
      <c r="OVT155" s="277"/>
      <c r="OVU155" s="277"/>
      <c r="OVV155" s="277"/>
      <c r="OVW155" s="277"/>
      <c r="OVX155" s="277"/>
      <c r="OVY155" s="277"/>
      <c r="OVZ155" s="277"/>
      <c r="OWA155" s="277"/>
      <c r="OWB155" s="277"/>
      <c r="OWC155" s="277"/>
      <c r="OWD155" s="277"/>
      <c r="OWE155" s="277"/>
      <c r="OWF155" s="277"/>
      <c r="OWG155" s="277"/>
      <c r="OWH155" s="277"/>
      <c r="OWI155" s="277"/>
      <c r="OWJ155" s="277"/>
      <c r="OWK155" s="277"/>
      <c r="OWL155" s="277"/>
      <c r="OWM155" s="277"/>
      <c r="OWN155" s="277"/>
      <c r="OWO155" s="277"/>
      <c r="OWP155" s="277"/>
      <c r="OWQ155" s="277"/>
      <c r="OWR155" s="277"/>
      <c r="OWS155" s="277"/>
      <c r="OWT155" s="277"/>
      <c r="OWU155" s="277"/>
      <c r="OWV155" s="277"/>
      <c r="OWW155" s="277"/>
      <c r="OWX155" s="277"/>
      <c r="OWY155" s="277"/>
      <c r="OWZ155" s="277"/>
      <c r="OXA155" s="277"/>
      <c r="OXB155" s="277"/>
      <c r="OXC155" s="277"/>
      <c r="OXD155" s="277"/>
      <c r="OXE155" s="277"/>
      <c r="OXF155" s="277"/>
      <c r="OXG155" s="277"/>
      <c r="OXH155" s="277"/>
      <c r="OXI155" s="277"/>
      <c r="OXJ155" s="277"/>
      <c r="OXK155" s="277"/>
      <c r="OXL155" s="277"/>
      <c r="OXM155" s="277"/>
      <c r="OXN155" s="277"/>
      <c r="OXO155" s="277"/>
      <c r="OXP155" s="277"/>
      <c r="OXQ155" s="277"/>
      <c r="OXR155" s="277"/>
      <c r="OXS155" s="277"/>
      <c r="OXT155" s="277"/>
      <c r="OXU155" s="277"/>
      <c r="OXV155" s="277"/>
      <c r="OXW155" s="277"/>
      <c r="OXX155" s="277"/>
      <c r="OXY155" s="277"/>
      <c r="OXZ155" s="277"/>
      <c r="OYA155" s="277"/>
      <c r="OYB155" s="277"/>
      <c r="OYC155" s="277"/>
      <c r="OYD155" s="277"/>
      <c r="OYE155" s="277"/>
      <c r="OYF155" s="277"/>
      <c r="OYG155" s="277"/>
      <c r="OYH155" s="277"/>
      <c r="OYI155" s="277"/>
      <c r="OYJ155" s="277"/>
      <c r="OYK155" s="277"/>
      <c r="OYL155" s="277"/>
      <c r="OYM155" s="277"/>
      <c r="OYN155" s="277"/>
      <c r="OYO155" s="277"/>
      <c r="OYP155" s="277"/>
      <c r="OYQ155" s="277"/>
      <c r="OYR155" s="277"/>
      <c r="OYS155" s="277"/>
      <c r="OYT155" s="277"/>
      <c r="OYU155" s="277"/>
      <c r="OYV155" s="277"/>
      <c r="OYW155" s="277"/>
      <c r="OYX155" s="277"/>
      <c r="OYY155" s="277"/>
      <c r="OYZ155" s="277"/>
      <c r="OZA155" s="277"/>
      <c r="OZB155" s="277"/>
      <c r="OZC155" s="277"/>
      <c r="OZD155" s="277"/>
      <c r="OZE155" s="277"/>
      <c r="OZF155" s="277"/>
      <c r="OZG155" s="277"/>
      <c r="OZH155" s="277"/>
      <c r="OZI155" s="277"/>
      <c r="OZJ155" s="277"/>
      <c r="OZK155" s="277"/>
      <c r="OZL155" s="277"/>
      <c r="OZM155" s="277"/>
      <c r="OZN155" s="277"/>
      <c r="OZO155" s="277"/>
      <c r="OZP155" s="277"/>
      <c r="OZQ155" s="277"/>
      <c r="OZR155" s="277"/>
      <c r="OZS155" s="277"/>
      <c r="OZT155" s="277"/>
      <c r="OZU155" s="277"/>
      <c r="OZV155" s="277"/>
      <c r="OZW155" s="277"/>
      <c r="OZX155" s="277"/>
      <c r="OZY155" s="277"/>
      <c r="OZZ155" s="277"/>
      <c r="PAA155" s="277"/>
      <c r="PAB155" s="277"/>
      <c r="PAC155" s="277"/>
      <c r="PAD155" s="277"/>
      <c r="PAE155" s="277"/>
      <c r="PAF155" s="277"/>
      <c r="PAG155" s="277"/>
      <c r="PAH155" s="277"/>
      <c r="PAI155" s="277"/>
      <c r="PAJ155" s="277"/>
      <c r="PAK155" s="277"/>
      <c r="PAL155" s="277"/>
      <c r="PAM155" s="277"/>
      <c r="PAN155" s="277"/>
      <c r="PAO155" s="277"/>
      <c r="PAP155" s="277"/>
      <c r="PAQ155" s="277"/>
      <c r="PAR155" s="277"/>
      <c r="PAS155" s="277"/>
      <c r="PAT155" s="277"/>
      <c r="PAU155" s="277"/>
      <c r="PAV155" s="277"/>
      <c r="PAW155" s="277"/>
      <c r="PAX155" s="277"/>
      <c r="PAY155" s="277"/>
      <c r="PAZ155" s="277"/>
      <c r="PBA155" s="277"/>
      <c r="PBB155" s="277"/>
      <c r="PBC155" s="277"/>
      <c r="PBD155" s="277"/>
      <c r="PBE155" s="277"/>
      <c r="PBF155" s="277"/>
      <c r="PBG155" s="277"/>
      <c r="PBH155" s="277"/>
      <c r="PBI155" s="277"/>
      <c r="PBJ155" s="277"/>
      <c r="PBK155" s="277"/>
      <c r="PBL155" s="277"/>
      <c r="PBM155" s="277"/>
      <c r="PBN155" s="277"/>
      <c r="PBO155" s="277"/>
      <c r="PBP155" s="277"/>
      <c r="PBQ155" s="277"/>
      <c r="PBR155" s="277"/>
      <c r="PBS155" s="277"/>
      <c r="PBT155" s="277"/>
      <c r="PBU155" s="277"/>
      <c r="PBV155" s="277"/>
      <c r="PBW155" s="277"/>
      <c r="PBX155" s="277"/>
      <c r="PBY155" s="277"/>
      <c r="PBZ155" s="277"/>
      <c r="PCA155" s="277"/>
      <c r="PCB155" s="277"/>
      <c r="PCC155" s="277"/>
      <c r="PCD155" s="277"/>
      <c r="PCE155" s="277"/>
      <c r="PCF155" s="277"/>
      <c r="PCG155" s="277"/>
      <c r="PCH155" s="277"/>
      <c r="PCI155" s="277"/>
      <c r="PCJ155" s="277"/>
      <c r="PCK155" s="277"/>
      <c r="PCL155" s="277"/>
      <c r="PCM155" s="277"/>
      <c r="PCN155" s="277"/>
      <c r="PCO155" s="277"/>
      <c r="PCP155" s="277"/>
      <c r="PCQ155" s="277"/>
      <c r="PCR155" s="277"/>
      <c r="PCS155" s="277"/>
      <c r="PCT155" s="277"/>
      <c r="PCU155" s="277"/>
      <c r="PCV155" s="277"/>
      <c r="PCW155" s="277"/>
      <c r="PCX155" s="277"/>
      <c r="PCY155" s="277"/>
      <c r="PCZ155" s="277"/>
      <c r="PDA155" s="277"/>
      <c r="PDB155" s="277"/>
      <c r="PDC155" s="277"/>
      <c r="PDD155" s="277"/>
      <c r="PDE155" s="277"/>
      <c r="PDF155" s="277"/>
      <c r="PDG155" s="277"/>
      <c r="PDH155" s="277"/>
      <c r="PDI155" s="277"/>
      <c r="PDJ155" s="277"/>
      <c r="PDK155" s="277"/>
      <c r="PDL155" s="277"/>
      <c r="PDM155" s="277"/>
      <c r="PDN155" s="277"/>
      <c r="PDO155" s="277"/>
      <c r="PDP155" s="277"/>
      <c r="PDQ155" s="277"/>
      <c r="PDR155" s="277"/>
      <c r="PDS155" s="277"/>
      <c r="PDT155" s="277"/>
      <c r="PDU155" s="277"/>
      <c r="PDV155" s="277"/>
      <c r="PDW155" s="277"/>
      <c r="PDX155" s="277"/>
      <c r="PDY155" s="277"/>
      <c r="PDZ155" s="277"/>
      <c r="PEA155" s="277"/>
      <c r="PEB155" s="277"/>
      <c r="PEC155" s="277"/>
      <c r="PED155" s="277"/>
      <c r="PEE155" s="277"/>
      <c r="PEF155" s="277"/>
      <c r="PEG155" s="277"/>
      <c r="PEH155" s="277"/>
      <c r="PEI155" s="277"/>
      <c r="PEJ155" s="277"/>
      <c r="PEK155" s="277"/>
      <c r="PEL155" s="277"/>
      <c r="PEM155" s="277"/>
      <c r="PEN155" s="277"/>
      <c r="PEO155" s="277"/>
      <c r="PEP155" s="277"/>
      <c r="PEQ155" s="277"/>
      <c r="PER155" s="277"/>
      <c r="PES155" s="277"/>
      <c r="PET155" s="277"/>
      <c r="PEU155" s="277"/>
      <c r="PEV155" s="277"/>
      <c r="PEW155" s="277"/>
      <c r="PEX155" s="277"/>
      <c r="PEY155" s="277"/>
      <c r="PEZ155" s="277"/>
      <c r="PFA155" s="277"/>
      <c r="PFB155" s="277"/>
      <c r="PFC155" s="277"/>
      <c r="PFD155" s="277"/>
      <c r="PFE155" s="277"/>
      <c r="PFF155" s="277"/>
      <c r="PFG155" s="277"/>
      <c r="PFH155" s="277"/>
      <c r="PFI155" s="277"/>
      <c r="PFJ155" s="277"/>
      <c r="PFK155" s="277"/>
      <c r="PFL155" s="277"/>
      <c r="PFM155" s="277"/>
      <c r="PFN155" s="277"/>
      <c r="PFO155" s="277"/>
      <c r="PFP155" s="277"/>
      <c r="PFQ155" s="277"/>
      <c r="PFR155" s="277"/>
      <c r="PFS155" s="277"/>
      <c r="PFT155" s="277"/>
      <c r="PFU155" s="277"/>
      <c r="PFV155" s="277"/>
      <c r="PFW155" s="277"/>
      <c r="PFX155" s="277"/>
      <c r="PFY155" s="277"/>
      <c r="PFZ155" s="277"/>
      <c r="PGA155" s="277"/>
      <c r="PGB155" s="277"/>
      <c r="PGC155" s="277"/>
      <c r="PGD155" s="277"/>
      <c r="PGE155" s="277"/>
      <c r="PGF155" s="277"/>
      <c r="PGG155" s="277"/>
      <c r="PGH155" s="277"/>
      <c r="PGI155" s="277"/>
      <c r="PGJ155" s="277"/>
      <c r="PGK155" s="277"/>
      <c r="PGL155" s="277"/>
      <c r="PGM155" s="277"/>
      <c r="PGN155" s="277"/>
      <c r="PGO155" s="277"/>
      <c r="PGP155" s="277"/>
      <c r="PGQ155" s="277"/>
      <c r="PGR155" s="277"/>
      <c r="PGS155" s="277"/>
      <c r="PGT155" s="277"/>
      <c r="PGU155" s="277"/>
      <c r="PGV155" s="277"/>
      <c r="PGW155" s="277"/>
      <c r="PGX155" s="277"/>
      <c r="PGY155" s="277"/>
      <c r="PGZ155" s="277"/>
      <c r="PHA155" s="277"/>
      <c r="PHB155" s="277"/>
      <c r="PHC155" s="277"/>
      <c r="PHD155" s="277"/>
      <c r="PHE155" s="277"/>
      <c r="PHF155" s="277"/>
      <c r="PHG155" s="277"/>
      <c r="PHH155" s="277"/>
      <c r="PHI155" s="277"/>
      <c r="PHJ155" s="277"/>
      <c r="PHK155" s="277"/>
      <c r="PHL155" s="277"/>
      <c r="PHM155" s="277"/>
      <c r="PHN155" s="277"/>
      <c r="PHO155" s="277"/>
      <c r="PHP155" s="277"/>
      <c r="PHQ155" s="277"/>
      <c r="PHR155" s="277"/>
      <c r="PHS155" s="277"/>
      <c r="PHT155" s="277"/>
      <c r="PHU155" s="277"/>
      <c r="PHV155" s="277"/>
      <c r="PHW155" s="277"/>
      <c r="PHX155" s="277"/>
      <c r="PHY155" s="277"/>
      <c r="PHZ155" s="277"/>
      <c r="PIA155" s="277"/>
      <c r="PIB155" s="277"/>
      <c r="PIC155" s="277"/>
      <c r="PID155" s="277"/>
      <c r="PIE155" s="277"/>
      <c r="PIF155" s="277"/>
      <c r="PIG155" s="277"/>
      <c r="PIH155" s="277"/>
      <c r="PII155" s="277"/>
      <c r="PIJ155" s="277"/>
      <c r="PIK155" s="277"/>
      <c r="PIL155" s="277"/>
      <c r="PIM155" s="277"/>
      <c r="PIN155" s="277"/>
      <c r="PIO155" s="277"/>
      <c r="PIP155" s="277"/>
      <c r="PIQ155" s="277"/>
      <c r="PIR155" s="277"/>
      <c r="PIS155" s="277"/>
      <c r="PIT155" s="277"/>
      <c r="PIU155" s="277"/>
      <c r="PIV155" s="277"/>
      <c r="PIW155" s="277"/>
      <c r="PIX155" s="277"/>
      <c r="PIY155" s="277"/>
      <c r="PIZ155" s="277"/>
      <c r="PJA155" s="277"/>
      <c r="PJB155" s="277"/>
      <c r="PJC155" s="277"/>
      <c r="PJD155" s="277"/>
      <c r="PJE155" s="277"/>
      <c r="PJF155" s="277"/>
      <c r="PJG155" s="277"/>
      <c r="PJH155" s="277"/>
      <c r="PJI155" s="277"/>
      <c r="PJJ155" s="277"/>
      <c r="PJK155" s="277"/>
      <c r="PJL155" s="277"/>
      <c r="PJM155" s="277"/>
      <c r="PJN155" s="277"/>
      <c r="PJO155" s="277"/>
      <c r="PJP155" s="277"/>
      <c r="PJQ155" s="277"/>
      <c r="PJR155" s="277"/>
      <c r="PJS155" s="277"/>
      <c r="PJT155" s="277"/>
      <c r="PJU155" s="277"/>
      <c r="PJV155" s="277"/>
      <c r="PJW155" s="277"/>
      <c r="PJX155" s="277"/>
      <c r="PJY155" s="277"/>
      <c r="PJZ155" s="277"/>
      <c r="PKA155" s="277"/>
      <c r="PKB155" s="277"/>
      <c r="PKC155" s="277"/>
      <c r="PKD155" s="277"/>
      <c r="PKE155" s="277"/>
      <c r="PKF155" s="277"/>
      <c r="PKG155" s="277"/>
      <c r="PKH155" s="277"/>
      <c r="PKI155" s="277"/>
      <c r="PKJ155" s="277"/>
      <c r="PKK155" s="277"/>
      <c r="PKL155" s="277"/>
      <c r="PKM155" s="277"/>
      <c r="PKN155" s="277"/>
      <c r="PKO155" s="277"/>
      <c r="PKP155" s="277"/>
      <c r="PKQ155" s="277"/>
      <c r="PKR155" s="277"/>
      <c r="PKS155" s="277"/>
      <c r="PKT155" s="277"/>
      <c r="PKU155" s="277"/>
      <c r="PKV155" s="277"/>
      <c r="PKW155" s="277"/>
      <c r="PKX155" s="277"/>
      <c r="PKY155" s="277"/>
      <c r="PKZ155" s="277"/>
      <c r="PLA155" s="277"/>
      <c r="PLB155" s="277"/>
      <c r="PLC155" s="277"/>
      <c r="PLD155" s="277"/>
      <c r="PLE155" s="277"/>
      <c r="PLF155" s="277"/>
      <c r="PLG155" s="277"/>
      <c r="PLH155" s="277"/>
      <c r="PLI155" s="277"/>
      <c r="PLJ155" s="277"/>
      <c r="PLK155" s="277"/>
      <c r="PLL155" s="277"/>
      <c r="PLM155" s="277"/>
      <c r="PLN155" s="277"/>
      <c r="PLO155" s="277"/>
      <c r="PLP155" s="277"/>
      <c r="PLQ155" s="277"/>
      <c r="PLR155" s="277"/>
      <c r="PLS155" s="277"/>
      <c r="PLT155" s="277"/>
      <c r="PLU155" s="277"/>
      <c r="PLV155" s="277"/>
      <c r="PLW155" s="277"/>
      <c r="PLX155" s="277"/>
      <c r="PLY155" s="277"/>
      <c r="PLZ155" s="277"/>
      <c r="PMA155" s="277"/>
      <c r="PMB155" s="277"/>
      <c r="PMC155" s="277"/>
      <c r="PMD155" s="277"/>
      <c r="PME155" s="277"/>
      <c r="PMF155" s="277"/>
      <c r="PMG155" s="277"/>
      <c r="PMH155" s="277"/>
      <c r="PMI155" s="277"/>
      <c r="PMJ155" s="277"/>
      <c r="PMK155" s="277"/>
      <c r="PML155" s="277"/>
      <c r="PMM155" s="277"/>
      <c r="PMN155" s="277"/>
      <c r="PMO155" s="277"/>
      <c r="PMP155" s="277"/>
      <c r="PMQ155" s="277"/>
      <c r="PMR155" s="277"/>
      <c r="PMS155" s="277"/>
      <c r="PMT155" s="277"/>
      <c r="PMU155" s="277"/>
      <c r="PMV155" s="277"/>
      <c r="PMW155" s="277"/>
      <c r="PMX155" s="277"/>
      <c r="PMY155" s="277"/>
      <c r="PMZ155" s="277"/>
      <c r="PNA155" s="277"/>
      <c r="PNB155" s="277"/>
      <c r="PNC155" s="277"/>
      <c r="PND155" s="277"/>
      <c r="PNE155" s="277"/>
      <c r="PNF155" s="277"/>
      <c r="PNG155" s="277"/>
      <c r="PNH155" s="277"/>
      <c r="PNI155" s="277"/>
      <c r="PNJ155" s="277"/>
      <c r="PNK155" s="277"/>
      <c r="PNL155" s="277"/>
      <c r="PNM155" s="277"/>
      <c r="PNN155" s="277"/>
      <c r="PNO155" s="277"/>
      <c r="PNP155" s="277"/>
      <c r="PNQ155" s="277"/>
      <c r="PNR155" s="277"/>
      <c r="PNS155" s="277"/>
      <c r="PNT155" s="277"/>
      <c r="PNU155" s="277"/>
      <c r="PNV155" s="277"/>
      <c r="PNW155" s="277"/>
      <c r="PNX155" s="277"/>
      <c r="PNY155" s="277"/>
      <c r="PNZ155" s="277"/>
      <c r="POA155" s="277"/>
      <c r="POB155" s="277"/>
      <c r="POC155" s="277"/>
      <c r="POD155" s="277"/>
      <c r="POE155" s="277"/>
      <c r="POF155" s="277"/>
      <c r="POG155" s="277"/>
      <c r="POH155" s="277"/>
      <c r="POI155" s="277"/>
      <c r="POJ155" s="277"/>
      <c r="POK155" s="277"/>
      <c r="POL155" s="277"/>
      <c r="POM155" s="277"/>
      <c r="PON155" s="277"/>
      <c r="POO155" s="277"/>
      <c r="POP155" s="277"/>
      <c r="POQ155" s="277"/>
      <c r="POR155" s="277"/>
      <c r="POS155" s="277"/>
      <c r="POT155" s="277"/>
      <c r="POU155" s="277"/>
      <c r="POV155" s="277"/>
      <c r="POW155" s="277"/>
      <c r="POX155" s="277"/>
      <c r="POY155" s="277"/>
      <c r="POZ155" s="277"/>
      <c r="PPA155" s="277"/>
      <c r="PPB155" s="277"/>
      <c r="PPC155" s="277"/>
      <c r="PPD155" s="277"/>
      <c r="PPE155" s="277"/>
      <c r="PPF155" s="277"/>
      <c r="PPG155" s="277"/>
      <c r="PPH155" s="277"/>
      <c r="PPI155" s="277"/>
      <c r="PPJ155" s="277"/>
      <c r="PPK155" s="277"/>
      <c r="PPL155" s="277"/>
      <c r="PPM155" s="277"/>
      <c r="PPN155" s="277"/>
      <c r="PPO155" s="277"/>
      <c r="PPP155" s="277"/>
      <c r="PPQ155" s="277"/>
      <c r="PPR155" s="277"/>
      <c r="PPS155" s="277"/>
      <c r="PPT155" s="277"/>
      <c r="PPU155" s="277"/>
      <c r="PPV155" s="277"/>
      <c r="PPW155" s="277"/>
      <c r="PPX155" s="277"/>
      <c r="PPY155" s="277"/>
      <c r="PPZ155" s="277"/>
      <c r="PQA155" s="277"/>
      <c r="PQB155" s="277"/>
      <c r="PQC155" s="277"/>
      <c r="PQD155" s="277"/>
      <c r="PQE155" s="277"/>
      <c r="PQF155" s="277"/>
      <c r="PQG155" s="277"/>
      <c r="PQH155" s="277"/>
      <c r="PQI155" s="277"/>
      <c r="PQJ155" s="277"/>
      <c r="PQK155" s="277"/>
      <c r="PQL155" s="277"/>
      <c r="PQM155" s="277"/>
      <c r="PQN155" s="277"/>
      <c r="PQO155" s="277"/>
      <c r="PQP155" s="277"/>
      <c r="PQQ155" s="277"/>
      <c r="PQR155" s="277"/>
      <c r="PQS155" s="277"/>
      <c r="PQT155" s="277"/>
      <c r="PQU155" s="277"/>
      <c r="PQV155" s="277"/>
      <c r="PQW155" s="277"/>
      <c r="PQX155" s="277"/>
      <c r="PQY155" s="277"/>
      <c r="PQZ155" s="277"/>
      <c r="PRA155" s="277"/>
      <c r="PRB155" s="277"/>
      <c r="PRC155" s="277"/>
      <c r="PRD155" s="277"/>
      <c r="PRE155" s="277"/>
      <c r="PRF155" s="277"/>
      <c r="PRG155" s="277"/>
      <c r="PRH155" s="277"/>
      <c r="PRI155" s="277"/>
      <c r="PRJ155" s="277"/>
      <c r="PRK155" s="277"/>
      <c r="PRL155" s="277"/>
      <c r="PRM155" s="277"/>
      <c r="PRN155" s="277"/>
      <c r="PRO155" s="277"/>
      <c r="PRP155" s="277"/>
      <c r="PRQ155" s="277"/>
      <c r="PRR155" s="277"/>
      <c r="PRS155" s="277"/>
      <c r="PRT155" s="277"/>
      <c r="PRU155" s="277"/>
      <c r="PRV155" s="277"/>
      <c r="PRW155" s="277"/>
      <c r="PRX155" s="277"/>
      <c r="PRY155" s="277"/>
      <c r="PRZ155" s="277"/>
      <c r="PSA155" s="277"/>
      <c r="PSB155" s="277"/>
      <c r="PSC155" s="277"/>
      <c r="PSD155" s="277"/>
      <c r="PSE155" s="277"/>
      <c r="PSF155" s="277"/>
      <c r="PSG155" s="277"/>
      <c r="PSH155" s="277"/>
      <c r="PSI155" s="277"/>
      <c r="PSJ155" s="277"/>
      <c r="PSK155" s="277"/>
      <c r="PSL155" s="277"/>
      <c r="PSM155" s="277"/>
      <c r="PSN155" s="277"/>
      <c r="PSO155" s="277"/>
      <c r="PSP155" s="277"/>
      <c r="PSQ155" s="277"/>
      <c r="PSR155" s="277"/>
      <c r="PSS155" s="277"/>
      <c r="PST155" s="277"/>
      <c r="PSU155" s="277"/>
      <c r="PSV155" s="277"/>
      <c r="PSW155" s="277"/>
      <c r="PSX155" s="277"/>
      <c r="PSY155" s="277"/>
      <c r="PSZ155" s="277"/>
      <c r="PTA155" s="277"/>
      <c r="PTB155" s="277"/>
      <c r="PTC155" s="277"/>
      <c r="PTD155" s="277"/>
      <c r="PTE155" s="277"/>
      <c r="PTF155" s="277"/>
      <c r="PTG155" s="277"/>
      <c r="PTH155" s="277"/>
      <c r="PTI155" s="277"/>
      <c r="PTJ155" s="277"/>
      <c r="PTK155" s="277"/>
      <c r="PTL155" s="277"/>
      <c r="PTM155" s="277"/>
      <c r="PTN155" s="277"/>
      <c r="PTO155" s="277"/>
      <c r="PTP155" s="277"/>
      <c r="PTQ155" s="277"/>
      <c r="PTR155" s="277"/>
      <c r="PTS155" s="277"/>
      <c r="PTT155" s="277"/>
      <c r="PTU155" s="277"/>
      <c r="PTV155" s="277"/>
      <c r="PTW155" s="277"/>
      <c r="PTX155" s="277"/>
      <c r="PTY155" s="277"/>
      <c r="PTZ155" s="277"/>
      <c r="PUA155" s="277"/>
      <c r="PUB155" s="277"/>
      <c r="PUC155" s="277"/>
      <c r="PUD155" s="277"/>
      <c r="PUE155" s="277"/>
      <c r="PUF155" s="277"/>
      <c r="PUG155" s="277"/>
      <c r="PUH155" s="277"/>
      <c r="PUI155" s="277"/>
      <c r="PUJ155" s="277"/>
      <c r="PUK155" s="277"/>
      <c r="PUL155" s="277"/>
      <c r="PUM155" s="277"/>
      <c r="PUN155" s="277"/>
      <c r="PUO155" s="277"/>
      <c r="PUP155" s="277"/>
      <c r="PUQ155" s="277"/>
      <c r="PUR155" s="277"/>
      <c r="PUS155" s="277"/>
      <c r="PUT155" s="277"/>
      <c r="PUU155" s="277"/>
      <c r="PUV155" s="277"/>
      <c r="PUW155" s="277"/>
      <c r="PUX155" s="277"/>
      <c r="PUY155" s="277"/>
      <c r="PUZ155" s="277"/>
      <c r="PVA155" s="277"/>
      <c r="PVB155" s="277"/>
      <c r="PVC155" s="277"/>
      <c r="PVD155" s="277"/>
      <c r="PVE155" s="277"/>
      <c r="PVF155" s="277"/>
      <c r="PVG155" s="277"/>
      <c r="PVH155" s="277"/>
      <c r="PVI155" s="277"/>
      <c r="PVJ155" s="277"/>
      <c r="PVK155" s="277"/>
      <c r="PVL155" s="277"/>
      <c r="PVM155" s="277"/>
      <c r="PVN155" s="277"/>
      <c r="PVO155" s="277"/>
      <c r="PVP155" s="277"/>
      <c r="PVQ155" s="277"/>
      <c r="PVR155" s="277"/>
      <c r="PVS155" s="277"/>
      <c r="PVT155" s="277"/>
      <c r="PVU155" s="277"/>
      <c r="PVV155" s="277"/>
      <c r="PVW155" s="277"/>
      <c r="PVX155" s="277"/>
      <c r="PVY155" s="277"/>
      <c r="PVZ155" s="277"/>
      <c r="PWA155" s="277"/>
      <c r="PWB155" s="277"/>
      <c r="PWC155" s="277"/>
      <c r="PWD155" s="277"/>
      <c r="PWE155" s="277"/>
      <c r="PWF155" s="277"/>
      <c r="PWG155" s="277"/>
      <c r="PWH155" s="277"/>
      <c r="PWI155" s="277"/>
      <c r="PWJ155" s="277"/>
      <c r="PWK155" s="277"/>
      <c r="PWL155" s="277"/>
      <c r="PWM155" s="277"/>
      <c r="PWN155" s="277"/>
      <c r="PWO155" s="277"/>
      <c r="PWP155" s="277"/>
      <c r="PWQ155" s="277"/>
      <c r="PWR155" s="277"/>
      <c r="PWS155" s="277"/>
      <c r="PWT155" s="277"/>
      <c r="PWU155" s="277"/>
      <c r="PWV155" s="277"/>
      <c r="PWW155" s="277"/>
      <c r="PWX155" s="277"/>
      <c r="PWY155" s="277"/>
      <c r="PWZ155" s="277"/>
      <c r="PXA155" s="277"/>
      <c r="PXB155" s="277"/>
      <c r="PXC155" s="277"/>
      <c r="PXD155" s="277"/>
      <c r="PXE155" s="277"/>
      <c r="PXF155" s="277"/>
      <c r="PXG155" s="277"/>
      <c r="PXH155" s="277"/>
      <c r="PXI155" s="277"/>
      <c r="PXJ155" s="277"/>
      <c r="PXK155" s="277"/>
      <c r="PXL155" s="277"/>
      <c r="PXM155" s="277"/>
      <c r="PXN155" s="277"/>
      <c r="PXO155" s="277"/>
      <c r="PXP155" s="277"/>
      <c r="PXQ155" s="277"/>
      <c r="PXR155" s="277"/>
      <c r="PXS155" s="277"/>
      <c r="PXT155" s="277"/>
      <c r="PXU155" s="277"/>
      <c r="PXV155" s="277"/>
      <c r="PXW155" s="277"/>
      <c r="PXX155" s="277"/>
      <c r="PXY155" s="277"/>
      <c r="PXZ155" s="277"/>
      <c r="PYA155" s="277"/>
      <c r="PYB155" s="277"/>
      <c r="PYC155" s="277"/>
      <c r="PYD155" s="277"/>
      <c r="PYE155" s="277"/>
      <c r="PYF155" s="277"/>
      <c r="PYG155" s="277"/>
      <c r="PYH155" s="277"/>
      <c r="PYI155" s="277"/>
      <c r="PYJ155" s="277"/>
      <c r="PYK155" s="277"/>
      <c r="PYL155" s="277"/>
      <c r="PYM155" s="277"/>
      <c r="PYN155" s="277"/>
      <c r="PYO155" s="277"/>
      <c r="PYP155" s="277"/>
      <c r="PYQ155" s="277"/>
      <c r="PYR155" s="277"/>
      <c r="PYS155" s="277"/>
      <c r="PYT155" s="277"/>
      <c r="PYU155" s="277"/>
      <c r="PYV155" s="277"/>
      <c r="PYW155" s="277"/>
      <c r="PYX155" s="277"/>
      <c r="PYY155" s="277"/>
      <c r="PYZ155" s="277"/>
      <c r="PZA155" s="277"/>
      <c r="PZB155" s="277"/>
      <c r="PZC155" s="277"/>
      <c r="PZD155" s="277"/>
      <c r="PZE155" s="277"/>
      <c r="PZF155" s="277"/>
      <c r="PZG155" s="277"/>
      <c r="PZH155" s="277"/>
      <c r="PZI155" s="277"/>
      <c r="PZJ155" s="277"/>
      <c r="PZK155" s="277"/>
      <c r="PZL155" s="277"/>
      <c r="PZM155" s="277"/>
      <c r="PZN155" s="277"/>
      <c r="PZO155" s="277"/>
      <c r="PZP155" s="277"/>
      <c r="PZQ155" s="277"/>
      <c r="PZR155" s="277"/>
      <c r="PZS155" s="277"/>
      <c r="PZT155" s="277"/>
      <c r="PZU155" s="277"/>
      <c r="PZV155" s="277"/>
      <c r="PZW155" s="277"/>
      <c r="PZX155" s="277"/>
      <c r="PZY155" s="277"/>
      <c r="PZZ155" s="277"/>
      <c r="QAA155" s="277"/>
      <c r="QAB155" s="277"/>
      <c r="QAC155" s="277"/>
      <c r="QAD155" s="277"/>
      <c r="QAE155" s="277"/>
      <c r="QAF155" s="277"/>
      <c r="QAG155" s="277"/>
      <c r="QAH155" s="277"/>
      <c r="QAI155" s="277"/>
      <c r="QAJ155" s="277"/>
      <c r="QAK155" s="277"/>
      <c r="QAL155" s="277"/>
      <c r="QAM155" s="277"/>
      <c r="QAN155" s="277"/>
      <c r="QAO155" s="277"/>
      <c r="QAP155" s="277"/>
      <c r="QAQ155" s="277"/>
      <c r="QAR155" s="277"/>
      <c r="QAS155" s="277"/>
      <c r="QAT155" s="277"/>
      <c r="QAU155" s="277"/>
      <c r="QAV155" s="277"/>
      <c r="QAW155" s="277"/>
      <c r="QAX155" s="277"/>
      <c r="QAY155" s="277"/>
      <c r="QAZ155" s="277"/>
      <c r="QBA155" s="277"/>
      <c r="QBB155" s="277"/>
      <c r="QBC155" s="277"/>
      <c r="QBD155" s="277"/>
      <c r="QBE155" s="277"/>
      <c r="QBF155" s="277"/>
      <c r="QBG155" s="277"/>
      <c r="QBH155" s="277"/>
      <c r="QBI155" s="277"/>
      <c r="QBJ155" s="277"/>
      <c r="QBK155" s="277"/>
      <c r="QBL155" s="277"/>
      <c r="QBM155" s="277"/>
      <c r="QBN155" s="277"/>
      <c r="QBO155" s="277"/>
      <c r="QBP155" s="277"/>
      <c r="QBQ155" s="277"/>
      <c r="QBR155" s="277"/>
      <c r="QBS155" s="277"/>
      <c r="QBT155" s="277"/>
      <c r="QBU155" s="277"/>
      <c r="QBV155" s="277"/>
      <c r="QBW155" s="277"/>
      <c r="QBX155" s="277"/>
      <c r="QBY155" s="277"/>
      <c r="QBZ155" s="277"/>
      <c r="QCA155" s="277"/>
      <c r="QCB155" s="277"/>
      <c r="QCC155" s="277"/>
      <c r="QCD155" s="277"/>
      <c r="QCE155" s="277"/>
      <c r="QCF155" s="277"/>
      <c r="QCG155" s="277"/>
      <c r="QCH155" s="277"/>
      <c r="QCI155" s="277"/>
      <c r="QCJ155" s="277"/>
      <c r="QCK155" s="277"/>
      <c r="QCL155" s="277"/>
      <c r="QCM155" s="277"/>
      <c r="QCN155" s="277"/>
      <c r="QCO155" s="277"/>
      <c r="QCP155" s="277"/>
      <c r="QCQ155" s="277"/>
      <c r="QCR155" s="277"/>
      <c r="QCS155" s="277"/>
      <c r="QCT155" s="277"/>
      <c r="QCU155" s="277"/>
      <c r="QCV155" s="277"/>
      <c r="QCW155" s="277"/>
      <c r="QCX155" s="277"/>
      <c r="QCY155" s="277"/>
      <c r="QCZ155" s="277"/>
      <c r="QDA155" s="277"/>
      <c r="QDB155" s="277"/>
      <c r="QDC155" s="277"/>
      <c r="QDD155" s="277"/>
      <c r="QDE155" s="277"/>
      <c r="QDF155" s="277"/>
      <c r="QDG155" s="277"/>
      <c r="QDH155" s="277"/>
      <c r="QDI155" s="277"/>
      <c r="QDJ155" s="277"/>
      <c r="QDK155" s="277"/>
      <c r="QDL155" s="277"/>
      <c r="QDM155" s="277"/>
      <c r="QDN155" s="277"/>
      <c r="QDO155" s="277"/>
      <c r="QDP155" s="277"/>
      <c r="QDQ155" s="277"/>
      <c r="QDR155" s="277"/>
      <c r="QDS155" s="277"/>
      <c r="QDT155" s="277"/>
      <c r="QDU155" s="277"/>
      <c r="QDV155" s="277"/>
      <c r="QDW155" s="277"/>
      <c r="QDX155" s="277"/>
      <c r="QDY155" s="277"/>
      <c r="QDZ155" s="277"/>
      <c r="QEA155" s="277"/>
      <c r="QEB155" s="277"/>
      <c r="QEC155" s="277"/>
      <c r="QED155" s="277"/>
      <c r="QEE155" s="277"/>
      <c r="QEF155" s="277"/>
      <c r="QEG155" s="277"/>
      <c r="QEH155" s="277"/>
      <c r="QEI155" s="277"/>
      <c r="QEJ155" s="277"/>
      <c r="QEK155" s="277"/>
      <c r="QEL155" s="277"/>
      <c r="QEM155" s="277"/>
      <c r="QEN155" s="277"/>
      <c r="QEO155" s="277"/>
      <c r="QEP155" s="277"/>
      <c r="QEQ155" s="277"/>
      <c r="QER155" s="277"/>
      <c r="QES155" s="277"/>
      <c r="QET155" s="277"/>
      <c r="QEU155" s="277"/>
      <c r="QEV155" s="277"/>
      <c r="QEW155" s="277"/>
      <c r="QEX155" s="277"/>
      <c r="QEY155" s="277"/>
      <c r="QEZ155" s="277"/>
      <c r="QFA155" s="277"/>
      <c r="QFB155" s="277"/>
      <c r="QFC155" s="277"/>
      <c r="QFD155" s="277"/>
      <c r="QFE155" s="277"/>
      <c r="QFF155" s="277"/>
      <c r="QFG155" s="277"/>
      <c r="QFH155" s="277"/>
      <c r="QFI155" s="277"/>
      <c r="QFJ155" s="277"/>
      <c r="QFK155" s="277"/>
      <c r="QFL155" s="277"/>
      <c r="QFM155" s="277"/>
      <c r="QFN155" s="277"/>
      <c r="QFO155" s="277"/>
      <c r="QFP155" s="277"/>
      <c r="QFQ155" s="277"/>
      <c r="QFR155" s="277"/>
      <c r="QFS155" s="277"/>
      <c r="QFT155" s="277"/>
      <c r="QFU155" s="277"/>
      <c r="QFV155" s="277"/>
      <c r="QFW155" s="277"/>
      <c r="QFX155" s="277"/>
      <c r="QFY155" s="277"/>
      <c r="QFZ155" s="277"/>
      <c r="QGA155" s="277"/>
      <c r="QGB155" s="277"/>
      <c r="QGC155" s="277"/>
      <c r="QGD155" s="277"/>
      <c r="QGE155" s="277"/>
      <c r="QGF155" s="277"/>
      <c r="QGG155" s="277"/>
      <c r="QGH155" s="277"/>
      <c r="QGI155" s="277"/>
      <c r="QGJ155" s="277"/>
      <c r="QGK155" s="277"/>
      <c r="QGL155" s="277"/>
      <c r="QGM155" s="277"/>
      <c r="QGN155" s="277"/>
      <c r="QGO155" s="277"/>
      <c r="QGP155" s="277"/>
      <c r="QGQ155" s="277"/>
      <c r="QGR155" s="277"/>
      <c r="QGS155" s="277"/>
      <c r="QGT155" s="277"/>
      <c r="QGU155" s="277"/>
      <c r="QGV155" s="277"/>
      <c r="QGW155" s="277"/>
      <c r="QGX155" s="277"/>
      <c r="QGY155" s="277"/>
      <c r="QGZ155" s="277"/>
      <c r="QHA155" s="277"/>
      <c r="QHB155" s="277"/>
      <c r="QHC155" s="277"/>
      <c r="QHD155" s="277"/>
      <c r="QHE155" s="277"/>
      <c r="QHF155" s="277"/>
      <c r="QHG155" s="277"/>
      <c r="QHH155" s="277"/>
      <c r="QHI155" s="277"/>
      <c r="QHJ155" s="277"/>
      <c r="QHK155" s="277"/>
      <c r="QHL155" s="277"/>
      <c r="QHM155" s="277"/>
      <c r="QHN155" s="277"/>
      <c r="QHO155" s="277"/>
      <c r="QHP155" s="277"/>
      <c r="QHQ155" s="277"/>
      <c r="QHR155" s="277"/>
      <c r="QHS155" s="277"/>
      <c r="QHT155" s="277"/>
      <c r="QHU155" s="277"/>
      <c r="QHV155" s="277"/>
      <c r="QHW155" s="277"/>
      <c r="QHX155" s="277"/>
      <c r="QHY155" s="277"/>
      <c r="QHZ155" s="277"/>
      <c r="QIA155" s="277"/>
      <c r="QIB155" s="277"/>
      <c r="QIC155" s="277"/>
      <c r="QID155" s="277"/>
      <c r="QIE155" s="277"/>
      <c r="QIF155" s="277"/>
      <c r="QIG155" s="277"/>
      <c r="QIH155" s="277"/>
      <c r="QII155" s="277"/>
      <c r="QIJ155" s="277"/>
      <c r="QIK155" s="277"/>
      <c r="QIL155" s="277"/>
      <c r="QIM155" s="277"/>
      <c r="QIN155" s="277"/>
      <c r="QIO155" s="277"/>
      <c r="QIP155" s="277"/>
      <c r="QIQ155" s="277"/>
      <c r="QIR155" s="277"/>
      <c r="QIS155" s="277"/>
      <c r="QIT155" s="277"/>
      <c r="QIU155" s="277"/>
      <c r="QIV155" s="277"/>
      <c r="QIW155" s="277"/>
      <c r="QIX155" s="277"/>
      <c r="QIY155" s="277"/>
      <c r="QIZ155" s="277"/>
      <c r="QJA155" s="277"/>
      <c r="QJB155" s="277"/>
      <c r="QJC155" s="277"/>
      <c r="QJD155" s="277"/>
      <c r="QJE155" s="277"/>
      <c r="QJF155" s="277"/>
      <c r="QJG155" s="277"/>
      <c r="QJH155" s="277"/>
      <c r="QJI155" s="277"/>
      <c r="QJJ155" s="277"/>
      <c r="QJK155" s="277"/>
      <c r="QJL155" s="277"/>
      <c r="QJM155" s="277"/>
      <c r="QJN155" s="277"/>
      <c r="QJO155" s="277"/>
      <c r="QJP155" s="277"/>
      <c r="QJQ155" s="277"/>
      <c r="QJR155" s="277"/>
      <c r="QJS155" s="277"/>
      <c r="QJT155" s="277"/>
      <c r="QJU155" s="277"/>
      <c r="QJV155" s="277"/>
      <c r="QJW155" s="277"/>
      <c r="QJX155" s="277"/>
      <c r="QJY155" s="277"/>
      <c r="QJZ155" s="277"/>
      <c r="QKA155" s="277"/>
      <c r="QKB155" s="277"/>
      <c r="QKC155" s="277"/>
      <c r="QKD155" s="277"/>
      <c r="QKE155" s="277"/>
      <c r="QKF155" s="277"/>
      <c r="QKG155" s="277"/>
      <c r="QKH155" s="277"/>
      <c r="QKI155" s="277"/>
      <c r="QKJ155" s="277"/>
      <c r="QKK155" s="277"/>
      <c r="QKL155" s="277"/>
      <c r="QKM155" s="277"/>
      <c r="QKN155" s="277"/>
      <c r="QKO155" s="277"/>
      <c r="QKP155" s="277"/>
      <c r="QKQ155" s="277"/>
      <c r="QKR155" s="277"/>
      <c r="QKS155" s="277"/>
      <c r="QKT155" s="277"/>
      <c r="QKU155" s="277"/>
      <c r="QKV155" s="277"/>
      <c r="QKW155" s="277"/>
      <c r="QKX155" s="277"/>
      <c r="QKY155" s="277"/>
      <c r="QKZ155" s="277"/>
      <c r="QLA155" s="277"/>
      <c r="QLB155" s="277"/>
      <c r="QLC155" s="277"/>
      <c r="QLD155" s="277"/>
      <c r="QLE155" s="277"/>
      <c r="QLF155" s="277"/>
      <c r="QLG155" s="277"/>
      <c r="QLH155" s="277"/>
      <c r="QLI155" s="277"/>
      <c r="QLJ155" s="277"/>
      <c r="QLK155" s="277"/>
      <c r="QLL155" s="277"/>
      <c r="QLM155" s="277"/>
      <c r="QLN155" s="277"/>
      <c r="QLO155" s="277"/>
      <c r="QLP155" s="277"/>
      <c r="QLQ155" s="277"/>
      <c r="QLR155" s="277"/>
      <c r="QLS155" s="277"/>
      <c r="QLT155" s="277"/>
      <c r="QLU155" s="277"/>
      <c r="QLV155" s="277"/>
      <c r="QLW155" s="277"/>
      <c r="QLX155" s="277"/>
      <c r="QLY155" s="277"/>
      <c r="QLZ155" s="277"/>
      <c r="QMA155" s="277"/>
      <c r="QMB155" s="277"/>
      <c r="QMC155" s="277"/>
      <c r="QMD155" s="277"/>
      <c r="QME155" s="277"/>
      <c r="QMF155" s="277"/>
      <c r="QMG155" s="277"/>
      <c r="QMH155" s="277"/>
      <c r="QMI155" s="277"/>
      <c r="QMJ155" s="277"/>
      <c r="QMK155" s="277"/>
      <c r="QML155" s="277"/>
      <c r="QMM155" s="277"/>
      <c r="QMN155" s="277"/>
      <c r="QMO155" s="277"/>
      <c r="QMP155" s="277"/>
      <c r="QMQ155" s="277"/>
      <c r="QMR155" s="277"/>
      <c r="QMS155" s="277"/>
      <c r="QMT155" s="277"/>
      <c r="QMU155" s="277"/>
      <c r="QMV155" s="277"/>
      <c r="QMW155" s="277"/>
      <c r="QMX155" s="277"/>
      <c r="QMY155" s="277"/>
      <c r="QMZ155" s="277"/>
      <c r="QNA155" s="277"/>
      <c r="QNB155" s="277"/>
      <c r="QNC155" s="277"/>
      <c r="QND155" s="277"/>
      <c r="QNE155" s="277"/>
      <c r="QNF155" s="277"/>
      <c r="QNG155" s="277"/>
      <c r="QNH155" s="277"/>
      <c r="QNI155" s="277"/>
      <c r="QNJ155" s="277"/>
      <c r="QNK155" s="277"/>
      <c r="QNL155" s="277"/>
      <c r="QNM155" s="277"/>
      <c r="QNN155" s="277"/>
      <c r="QNO155" s="277"/>
      <c r="QNP155" s="277"/>
      <c r="QNQ155" s="277"/>
      <c r="QNR155" s="277"/>
      <c r="QNS155" s="277"/>
      <c r="QNT155" s="277"/>
      <c r="QNU155" s="277"/>
      <c r="QNV155" s="277"/>
      <c r="QNW155" s="277"/>
      <c r="QNX155" s="277"/>
      <c r="QNY155" s="277"/>
      <c r="QNZ155" s="277"/>
      <c r="QOA155" s="277"/>
      <c r="QOB155" s="277"/>
      <c r="QOC155" s="277"/>
      <c r="QOD155" s="277"/>
      <c r="QOE155" s="277"/>
      <c r="QOF155" s="277"/>
      <c r="QOG155" s="277"/>
      <c r="QOH155" s="277"/>
      <c r="QOI155" s="277"/>
      <c r="QOJ155" s="277"/>
      <c r="QOK155" s="277"/>
      <c r="QOL155" s="277"/>
      <c r="QOM155" s="277"/>
      <c r="QON155" s="277"/>
      <c r="QOO155" s="277"/>
      <c r="QOP155" s="277"/>
      <c r="QOQ155" s="277"/>
      <c r="QOR155" s="277"/>
      <c r="QOS155" s="277"/>
      <c r="QOT155" s="277"/>
      <c r="QOU155" s="277"/>
      <c r="QOV155" s="277"/>
      <c r="QOW155" s="277"/>
      <c r="QOX155" s="277"/>
      <c r="QOY155" s="277"/>
      <c r="QOZ155" s="277"/>
      <c r="QPA155" s="277"/>
      <c r="QPB155" s="277"/>
      <c r="QPC155" s="277"/>
      <c r="QPD155" s="277"/>
      <c r="QPE155" s="277"/>
      <c r="QPF155" s="277"/>
      <c r="QPG155" s="277"/>
      <c r="QPH155" s="277"/>
      <c r="QPI155" s="277"/>
      <c r="QPJ155" s="277"/>
      <c r="QPK155" s="277"/>
      <c r="QPL155" s="277"/>
      <c r="QPM155" s="277"/>
      <c r="QPN155" s="277"/>
      <c r="QPO155" s="277"/>
      <c r="QPP155" s="277"/>
      <c r="QPQ155" s="277"/>
      <c r="QPR155" s="277"/>
      <c r="QPS155" s="277"/>
      <c r="QPT155" s="277"/>
      <c r="QPU155" s="277"/>
      <c r="QPV155" s="277"/>
      <c r="QPW155" s="277"/>
      <c r="QPX155" s="277"/>
      <c r="QPY155" s="277"/>
      <c r="QPZ155" s="277"/>
      <c r="QQA155" s="277"/>
      <c r="QQB155" s="277"/>
      <c r="QQC155" s="277"/>
      <c r="QQD155" s="277"/>
      <c r="QQE155" s="277"/>
      <c r="QQF155" s="277"/>
      <c r="QQG155" s="277"/>
      <c r="QQH155" s="277"/>
      <c r="QQI155" s="277"/>
      <c r="QQJ155" s="277"/>
      <c r="QQK155" s="277"/>
      <c r="QQL155" s="277"/>
      <c r="QQM155" s="277"/>
      <c r="QQN155" s="277"/>
      <c r="QQO155" s="277"/>
      <c r="QQP155" s="277"/>
      <c r="QQQ155" s="277"/>
      <c r="QQR155" s="277"/>
      <c r="QQS155" s="277"/>
      <c r="QQT155" s="277"/>
      <c r="QQU155" s="277"/>
      <c r="QQV155" s="277"/>
      <c r="QQW155" s="277"/>
      <c r="QQX155" s="277"/>
      <c r="QQY155" s="277"/>
      <c r="QQZ155" s="277"/>
      <c r="QRA155" s="277"/>
      <c r="QRB155" s="277"/>
      <c r="QRC155" s="277"/>
      <c r="QRD155" s="277"/>
      <c r="QRE155" s="277"/>
      <c r="QRF155" s="277"/>
      <c r="QRG155" s="277"/>
      <c r="QRH155" s="277"/>
      <c r="QRI155" s="277"/>
      <c r="QRJ155" s="277"/>
      <c r="QRK155" s="277"/>
      <c r="QRL155" s="277"/>
      <c r="QRM155" s="277"/>
      <c r="QRN155" s="277"/>
      <c r="QRO155" s="277"/>
      <c r="QRP155" s="277"/>
      <c r="QRQ155" s="277"/>
      <c r="QRR155" s="277"/>
      <c r="QRS155" s="277"/>
      <c r="QRT155" s="277"/>
      <c r="QRU155" s="277"/>
      <c r="QRV155" s="277"/>
      <c r="QRW155" s="277"/>
      <c r="QRX155" s="277"/>
      <c r="QRY155" s="277"/>
      <c r="QRZ155" s="277"/>
      <c r="QSA155" s="277"/>
      <c r="QSB155" s="277"/>
      <c r="QSC155" s="277"/>
      <c r="QSD155" s="277"/>
      <c r="QSE155" s="277"/>
      <c r="QSF155" s="277"/>
      <c r="QSG155" s="277"/>
      <c r="QSH155" s="277"/>
      <c r="QSI155" s="277"/>
      <c r="QSJ155" s="277"/>
      <c r="QSK155" s="277"/>
      <c r="QSL155" s="277"/>
      <c r="QSM155" s="277"/>
      <c r="QSN155" s="277"/>
      <c r="QSO155" s="277"/>
      <c r="QSP155" s="277"/>
      <c r="QSQ155" s="277"/>
      <c r="QSR155" s="277"/>
      <c r="QSS155" s="277"/>
      <c r="QST155" s="277"/>
      <c r="QSU155" s="277"/>
      <c r="QSV155" s="277"/>
      <c r="QSW155" s="277"/>
      <c r="QSX155" s="277"/>
      <c r="QSY155" s="277"/>
      <c r="QSZ155" s="277"/>
      <c r="QTA155" s="277"/>
      <c r="QTB155" s="277"/>
      <c r="QTC155" s="277"/>
      <c r="QTD155" s="277"/>
      <c r="QTE155" s="277"/>
      <c r="QTF155" s="277"/>
      <c r="QTG155" s="277"/>
      <c r="QTH155" s="277"/>
      <c r="QTI155" s="277"/>
      <c r="QTJ155" s="277"/>
      <c r="QTK155" s="277"/>
      <c r="QTL155" s="277"/>
      <c r="QTM155" s="277"/>
      <c r="QTN155" s="277"/>
      <c r="QTO155" s="277"/>
      <c r="QTP155" s="277"/>
      <c r="QTQ155" s="277"/>
      <c r="QTR155" s="277"/>
      <c r="QTS155" s="277"/>
      <c r="QTT155" s="277"/>
      <c r="QTU155" s="277"/>
      <c r="QTV155" s="277"/>
      <c r="QTW155" s="277"/>
      <c r="QTX155" s="277"/>
      <c r="QTY155" s="277"/>
      <c r="QTZ155" s="277"/>
      <c r="QUA155" s="277"/>
      <c r="QUB155" s="277"/>
      <c r="QUC155" s="277"/>
      <c r="QUD155" s="277"/>
      <c r="QUE155" s="277"/>
      <c r="QUF155" s="277"/>
      <c r="QUG155" s="277"/>
      <c r="QUH155" s="277"/>
      <c r="QUI155" s="277"/>
      <c r="QUJ155" s="277"/>
      <c r="QUK155" s="277"/>
      <c r="QUL155" s="277"/>
      <c r="QUM155" s="277"/>
      <c r="QUN155" s="277"/>
      <c r="QUO155" s="277"/>
      <c r="QUP155" s="277"/>
      <c r="QUQ155" s="277"/>
      <c r="QUR155" s="277"/>
      <c r="QUS155" s="277"/>
      <c r="QUT155" s="277"/>
      <c r="QUU155" s="277"/>
      <c r="QUV155" s="277"/>
      <c r="QUW155" s="277"/>
      <c r="QUX155" s="277"/>
      <c r="QUY155" s="277"/>
      <c r="QUZ155" s="277"/>
      <c r="QVA155" s="277"/>
      <c r="QVB155" s="277"/>
      <c r="QVC155" s="277"/>
      <c r="QVD155" s="277"/>
      <c r="QVE155" s="277"/>
      <c r="QVF155" s="277"/>
      <c r="QVG155" s="277"/>
      <c r="QVH155" s="277"/>
      <c r="QVI155" s="277"/>
      <c r="QVJ155" s="277"/>
      <c r="QVK155" s="277"/>
      <c r="QVL155" s="277"/>
      <c r="QVM155" s="277"/>
      <c r="QVN155" s="277"/>
      <c r="QVO155" s="277"/>
      <c r="QVP155" s="277"/>
      <c r="QVQ155" s="277"/>
      <c r="QVR155" s="277"/>
      <c r="QVS155" s="277"/>
      <c r="QVT155" s="277"/>
      <c r="QVU155" s="277"/>
      <c r="QVV155" s="277"/>
      <c r="QVW155" s="277"/>
      <c r="QVX155" s="277"/>
      <c r="QVY155" s="277"/>
      <c r="QVZ155" s="277"/>
      <c r="QWA155" s="277"/>
      <c r="QWB155" s="277"/>
      <c r="QWC155" s="277"/>
      <c r="QWD155" s="277"/>
      <c r="QWE155" s="277"/>
      <c r="QWF155" s="277"/>
      <c r="QWG155" s="277"/>
      <c r="QWH155" s="277"/>
      <c r="QWI155" s="277"/>
      <c r="QWJ155" s="277"/>
      <c r="QWK155" s="277"/>
      <c r="QWL155" s="277"/>
      <c r="QWM155" s="277"/>
      <c r="QWN155" s="277"/>
      <c r="QWO155" s="277"/>
      <c r="QWP155" s="277"/>
      <c r="QWQ155" s="277"/>
      <c r="QWR155" s="277"/>
      <c r="QWS155" s="277"/>
      <c r="QWT155" s="277"/>
      <c r="QWU155" s="277"/>
      <c r="QWV155" s="277"/>
      <c r="QWW155" s="277"/>
      <c r="QWX155" s="277"/>
      <c r="QWY155" s="277"/>
      <c r="QWZ155" s="277"/>
      <c r="QXA155" s="277"/>
      <c r="QXB155" s="277"/>
      <c r="QXC155" s="277"/>
      <c r="QXD155" s="277"/>
      <c r="QXE155" s="277"/>
      <c r="QXF155" s="277"/>
      <c r="QXG155" s="277"/>
      <c r="QXH155" s="277"/>
      <c r="QXI155" s="277"/>
      <c r="QXJ155" s="277"/>
      <c r="QXK155" s="277"/>
      <c r="QXL155" s="277"/>
      <c r="QXM155" s="277"/>
      <c r="QXN155" s="277"/>
      <c r="QXO155" s="277"/>
      <c r="QXP155" s="277"/>
      <c r="QXQ155" s="277"/>
      <c r="QXR155" s="277"/>
      <c r="QXS155" s="277"/>
      <c r="QXT155" s="277"/>
      <c r="QXU155" s="277"/>
      <c r="QXV155" s="277"/>
      <c r="QXW155" s="277"/>
      <c r="QXX155" s="277"/>
      <c r="QXY155" s="277"/>
      <c r="QXZ155" s="277"/>
      <c r="QYA155" s="277"/>
      <c r="QYB155" s="277"/>
      <c r="QYC155" s="277"/>
      <c r="QYD155" s="277"/>
      <c r="QYE155" s="277"/>
      <c r="QYF155" s="277"/>
      <c r="QYG155" s="277"/>
      <c r="QYH155" s="277"/>
      <c r="QYI155" s="277"/>
      <c r="QYJ155" s="277"/>
      <c r="QYK155" s="277"/>
      <c r="QYL155" s="277"/>
      <c r="QYM155" s="277"/>
      <c r="QYN155" s="277"/>
      <c r="QYO155" s="277"/>
      <c r="QYP155" s="277"/>
      <c r="QYQ155" s="277"/>
      <c r="QYR155" s="277"/>
      <c r="QYS155" s="277"/>
      <c r="QYT155" s="277"/>
      <c r="QYU155" s="277"/>
      <c r="QYV155" s="277"/>
      <c r="QYW155" s="277"/>
      <c r="QYX155" s="277"/>
      <c r="QYY155" s="277"/>
      <c r="QYZ155" s="277"/>
      <c r="QZA155" s="277"/>
      <c r="QZB155" s="277"/>
      <c r="QZC155" s="277"/>
      <c r="QZD155" s="277"/>
      <c r="QZE155" s="277"/>
      <c r="QZF155" s="277"/>
      <c r="QZG155" s="277"/>
      <c r="QZH155" s="277"/>
      <c r="QZI155" s="277"/>
      <c r="QZJ155" s="277"/>
      <c r="QZK155" s="277"/>
      <c r="QZL155" s="277"/>
      <c r="QZM155" s="277"/>
      <c r="QZN155" s="277"/>
      <c r="QZO155" s="277"/>
      <c r="QZP155" s="277"/>
      <c r="QZQ155" s="277"/>
      <c r="QZR155" s="277"/>
      <c r="QZS155" s="277"/>
      <c r="QZT155" s="277"/>
      <c r="QZU155" s="277"/>
      <c r="QZV155" s="277"/>
      <c r="QZW155" s="277"/>
      <c r="QZX155" s="277"/>
      <c r="QZY155" s="277"/>
      <c r="QZZ155" s="277"/>
      <c r="RAA155" s="277"/>
      <c r="RAB155" s="277"/>
      <c r="RAC155" s="277"/>
      <c r="RAD155" s="277"/>
      <c r="RAE155" s="277"/>
      <c r="RAF155" s="277"/>
      <c r="RAG155" s="277"/>
      <c r="RAH155" s="277"/>
      <c r="RAI155" s="277"/>
      <c r="RAJ155" s="277"/>
      <c r="RAK155" s="277"/>
      <c r="RAL155" s="277"/>
      <c r="RAM155" s="277"/>
      <c r="RAN155" s="277"/>
      <c r="RAO155" s="277"/>
      <c r="RAP155" s="277"/>
      <c r="RAQ155" s="277"/>
      <c r="RAR155" s="277"/>
      <c r="RAS155" s="277"/>
      <c r="RAT155" s="277"/>
      <c r="RAU155" s="277"/>
      <c r="RAV155" s="277"/>
      <c r="RAW155" s="277"/>
      <c r="RAX155" s="277"/>
      <c r="RAY155" s="277"/>
      <c r="RAZ155" s="277"/>
      <c r="RBA155" s="277"/>
      <c r="RBB155" s="277"/>
      <c r="RBC155" s="277"/>
      <c r="RBD155" s="277"/>
      <c r="RBE155" s="277"/>
      <c r="RBF155" s="277"/>
      <c r="RBG155" s="277"/>
      <c r="RBH155" s="277"/>
      <c r="RBI155" s="277"/>
      <c r="RBJ155" s="277"/>
      <c r="RBK155" s="277"/>
      <c r="RBL155" s="277"/>
      <c r="RBM155" s="277"/>
      <c r="RBN155" s="277"/>
      <c r="RBO155" s="277"/>
      <c r="RBP155" s="277"/>
      <c r="RBQ155" s="277"/>
      <c r="RBR155" s="277"/>
      <c r="RBS155" s="277"/>
      <c r="RBT155" s="277"/>
      <c r="RBU155" s="277"/>
      <c r="RBV155" s="277"/>
      <c r="RBW155" s="277"/>
      <c r="RBX155" s="277"/>
      <c r="RBY155" s="277"/>
      <c r="RBZ155" s="277"/>
      <c r="RCA155" s="277"/>
      <c r="RCB155" s="277"/>
      <c r="RCC155" s="277"/>
      <c r="RCD155" s="277"/>
      <c r="RCE155" s="277"/>
      <c r="RCF155" s="277"/>
      <c r="RCG155" s="277"/>
      <c r="RCH155" s="277"/>
      <c r="RCI155" s="277"/>
      <c r="RCJ155" s="277"/>
      <c r="RCK155" s="277"/>
      <c r="RCL155" s="277"/>
      <c r="RCM155" s="277"/>
      <c r="RCN155" s="277"/>
      <c r="RCO155" s="277"/>
      <c r="RCP155" s="277"/>
      <c r="RCQ155" s="277"/>
      <c r="RCR155" s="277"/>
      <c r="RCS155" s="277"/>
      <c r="RCT155" s="277"/>
      <c r="RCU155" s="277"/>
      <c r="RCV155" s="277"/>
      <c r="RCW155" s="277"/>
      <c r="RCX155" s="277"/>
      <c r="RCY155" s="277"/>
      <c r="RCZ155" s="277"/>
      <c r="RDA155" s="277"/>
      <c r="RDB155" s="277"/>
      <c r="RDC155" s="277"/>
      <c r="RDD155" s="277"/>
      <c r="RDE155" s="277"/>
      <c r="RDF155" s="277"/>
      <c r="RDG155" s="277"/>
      <c r="RDH155" s="277"/>
      <c r="RDI155" s="277"/>
      <c r="RDJ155" s="277"/>
      <c r="RDK155" s="277"/>
      <c r="RDL155" s="277"/>
      <c r="RDM155" s="277"/>
      <c r="RDN155" s="277"/>
      <c r="RDO155" s="277"/>
      <c r="RDP155" s="277"/>
      <c r="RDQ155" s="277"/>
      <c r="RDR155" s="277"/>
      <c r="RDS155" s="277"/>
      <c r="RDT155" s="277"/>
      <c r="RDU155" s="277"/>
      <c r="RDV155" s="277"/>
      <c r="RDW155" s="277"/>
      <c r="RDX155" s="277"/>
      <c r="RDY155" s="277"/>
      <c r="RDZ155" s="277"/>
      <c r="REA155" s="277"/>
      <c r="REB155" s="277"/>
      <c r="REC155" s="277"/>
      <c r="RED155" s="277"/>
      <c r="REE155" s="277"/>
      <c r="REF155" s="277"/>
      <c r="REG155" s="277"/>
      <c r="REH155" s="277"/>
      <c r="REI155" s="277"/>
      <c r="REJ155" s="277"/>
      <c r="REK155" s="277"/>
      <c r="REL155" s="277"/>
      <c r="REM155" s="277"/>
      <c r="REN155" s="277"/>
      <c r="REO155" s="277"/>
      <c r="REP155" s="277"/>
      <c r="REQ155" s="277"/>
      <c r="RER155" s="277"/>
      <c r="RES155" s="277"/>
      <c r="RET155" s="277"/>
      <c r="REU155" s="277"/>
      <c r="REV155" s="277"/>
      <c r="REW155" s="277"/>
      <c r="REX155" s="277"/>
      <c r="REY155" s="277"/>
      <c r="REZ155" s="277"/>
      <c r="RFA155" s="277"/>
      <c r="RFB155" s="277"/>
      <c r="RFC155" s="277"/>
      <c r="RFD155" s="277"/>
      <c r="RFE155" s="277"/>
      <c r="RFF155" s="277"/>
      <c r="RFG155" s="277"/>
      <c r="RFH155" s="277"/>
      <c r="RFI155" s="277"/>
      <c r="RFJ155" s="277"/>
      <c r="RFK155" s="277"/>
      <c r="RFL155" s="277"/>
      <c r="RFM155" s="277"/>
      <c r="RFN155" s="277"/>
      <c r="RFO155" s="277"/>
      <c r="RFP155" s="277"/>
      <c r="RFQ155" s="277"/>
      <c r="RFR155" s="277"/>
      <c r="RFS155" s="277"/>
      <c r="RFT155" s="277"/>
      <c r="RFU155" s="277"/>
      <c r="RFV155" s="277"/>
      <c r="RFW155" s="277"/>
      <c r="RFX155" s="277"/>
      <c r="RFY155" s="277"/>
      <c r="RFZ155" s="277"/>
      <c r="RGA155" s="277"/>
      <c r="RGB155" s="277"/>
      <c r="RGC155" s="277"/>
      <c r="RGD155" s="277"/>
      <c r="RGE155" s="277"/>
      <c r="RGF155" s="277"/>
      <c r="RGG155" s="277"/>
      <c r="RGH155" s="277"/>
      <c r="RGI155" s="277"/>
      <c r="RGJ155" s="277"/>
      <c r="RGK155" s="277"/>
      <c r="RGL155" s="277"/>
      <c r="RGM155" s="277"/>
      <c r="RGN155" s="277"/>
      <c r="RGO155" s="277"/>
      <c r="RGP155" s="277"/>
      <c r="RGQ155" s="277"/>
      <c r="RGR155" s="277"/>
      <c r="RGS155" s="277"/>
      <c r="RGT155" s="277"/>
      <c r="RGU155" s="277"/>
      <c r="RGV155" s="277"/>
      <c r="RGW155" s="277"/>
      <c r="RGX155" s="277"/>
      <c r="RGY155" s="277"/>
      <c r="RGZ155" s="277"/>
      <c r="RHA155" s="277"/>
      <c r="RHB155" s="277"/>
      <c r="RHC155" s="277"/>
      <c r="RHD155" s="277"/>
      <c r="RHE155" s="277"/>
      <c r="RHF155" s="277"/>
      <c r="RHG155" s="277"/>
      <c r="RHH155" s="277"/>
      <c r="RHI155" s="277"/>
      <c r="RHJ155" s="277"/>
      <c r="RHK155" s="277"/>
      <c r="RHL155" s="277"/>
      <c r="RHM155" s="277"/>
      <c r="RHN155" s="277"/>
      <c r="RHO155" s="277"/>
      <c r="RHP155" s="277"/>
      <c r="RHQ155" s="277"/>
      <c r="RHR155" s="277"/>
      <c r="RHS155" s="277"/>
      <c r="RHT155" s="277"/>
      <c r="RHU155" s="277"/>
      <c r="RHV155" s="277"/>
      <c r="RHW155" s="277"/>
      <c r="RHX155" s="277"/>
      <c r="RHY155" s="277"/>
      <c r="RHZ155" s="277"/>
      <c r="RIA155" s="277"/>
      <c r="RIB155" s="277"/>
      <c r="RIC155" s="277"/>
      <c r="RID155" s="277"/>
      <c r="RIE155" s="277"/>
      <c r="RIF155" s="277"/>
      <c r="RIG155" s="277"/>
      <c r="RIH155" s="277"/>
      <c r="RII155" s="277"/>
      <c r="RIJ155" s="277"/>
      <c r="RIK155" s="277"/>
      <c r="RIL155" s="277"/>
      <c r="RIM155" s="277"/>
      <c r="RIN155" s="277"/>
      <c r="RIO155" s="277"/>
      <c r="RIP155" s="277"/>
      <c r="RIQ155" s="277"/>
      <c r="RIR155" s="277"/>
      <c r="RIS155" s="277"/>
      <c r="RIT155" s="277"/>
      <c r="RIU155" s="277"/>
      <c r="RIV155" s="277"/>
      <c r="RIW155" s="277"/>
      <c r="RIX155" s="277"/>
      <c r="RIY155" s="277"/>
      <c r="RIZ155" s="277"/>
      <c r="RJA155" s="277"/>
      <c r="RJB155" s="277"/>
      <c r="RJC155" s="277"/>
      <c r="RJD155" s="277"/>
      <c r="RJE155" s="277"/>
      <c r="RJF155" s="277"/>
      <c r="RJG155" s="277"/>
      <c r="RJH155" s="277"/>
      <c r="RJI155" s="277"/>
      <c r="RJJ155" s="277"/>
      <c r="RJK155" s="277"/>
      <c r="RJL155" s="277"/>
      <c r="RJM155" s="277"/>
      <c r="RJN155" s="277"/>
      <c r="RJO155" s="277"/>
      <c r="RJP155" s="277"/>
      <c r="RJQ155" s="277"/>
      <c r="RJR155" s="277"/>
      <c r="RJS155" s="277"/>
      <c r="RJT155" s="277"/>
      <c r="RJU155" s="277"/>
      <c r="RJV155" s="277"/>
      <c r="RJW155" s="277"/>
      <c r="RJX155" s="277"/>
      <c r="RJY155" s="277"/>
      <c r="RJZ155" s="277"/>
      <c r="RKA155" s="277"/>
      <c r="RKB155" s="277"/>
      <c r="RKC155" s="277"/>
      <c r="RKD155" s="277"/>
      <c r="RKE155" s="277"/>
      <c r="RKF155" s="277"/>
      <c r="RKG155" s="277"/>
      <c r="RKH155" s="277"/>
      <c r="RKI155" s="277"/>
      <c r="RKJ155" s="277"/>
      <c r="RKK155" s="277"/>
      <c r="RKL155" s="277"/>
      <c r="RKM155" s="277"/>
      <c r="RKN155" s="277"/>
      <c r="RKO155" s="277"/>
      <c r="RKP155" s="277"/>
      <c r="RKQ155" s="277"/>
      <c r="RKR155" s="277"/>
      <c r="RKS155" s="277"/>
      <c r="RKT155" s="277"/>
      <c r="RKU155" s="277"/>
      <c r="RKV155" s="277"/>
      <c r="RKW155" s="277"/>
      <c r="RKX155" s="277"/>
      <c r="RKY155" s="277"/>
      <c r="RKZ155" s="277"/>
      <c r="RLA155" s="277"/>
      <c r="RLB155" s="277"/>
      <c r="RLC155" s="277"/>
      <c r="RLD155" s="277"/>
      <c r="RLE155" s="277"/>
      <c r="RLF155" s="277"/>
      <c r="RLG155" s="277"/>
      <c r="RLH155" s="277"/>
      <c r="RLI155" s="277"/>
      <c r="RLJ155" s="277"/>
      <c r="RLK155" s="277"/>
      <c r="RLL155" s="277"/>
      <c r="RLM155" s="277"/>
      <c r="RLN155" s="277"/>
      <c r="RLO155" s="277"/>
      <c r="RLP155" s="277"/>
      <c r="RLQ155" s="277"/>
      <c r="RLR155" s="277"/>
      <c r="RLS155" s="277"/>
      <c r="RLT155" s="277"/>
      <c r="RLU155" s="277"/>
      <c r="RLV155" s="277"/>
      <c r="RLW155" s="277"/>
      <c r="RLX155" s="277"/>
      <c r="RLY155" s="277"/>
      <c r="RLZ155" s="277"/>
      <c r="RMA155" s="277"/>
      <c r="RMB155" s="277"/>
      <c r="RMC155" s="277"/>
      <c r="RMD155" s="277"/>
      <c r="RME155" s="277"/>
      <c r="RMF155" s="277"/>
      <c r="RMG155" s="277"/>
      <c r="RMH155" s="277"/>
      <c r="RMI155" s="277"/>
      <c r="RMJ155" s="277"/>
      <c r="RMK155" s="277"/>
      <c r="RML155" s="277"/>
      <c r="RMM155" s="277"/>
      <c r="RMN155" s="277"/>
      <c r="RMO155" s="277"/>
      <c r="RMP155" s="277"/>
      <c r="RMQ155" s="277"/>
      <c r="RMR155" s="277"/>
      <c r="RMS155" s="277"/>
      <c r="RMT155" s="277"/>
      <c r="RMU155" s="277"/>
      <c r="RMV155" s="277"/>
      <c r="RMW155" s="277"/>
      <c r="RMX155" s="277"/>
      <c r="RMY155" s="277"/>
      <c r="RMZ155" s="277"/>
      <c r="RNA155" s="277"/>
      <c r="RNB155" s="277"/>
      <c r="RNC155" s="277"/>
      <c r="RND155" s="277"/>
      <c r="RNE155" s="277"/>
      <c r="RNF155" s="277"/>
      <c r="RNG155" s="277"/>
      <c r="RNH155" s="277"/>
      <c r="RNI155" s="277"/>
      <c r="RNJ155" s="277"/>
      <c r="RNK155" s="277"/>
      <c r="RNL155" s="277"/>
      <c r="RNM155" s="277"/>
      <c r="RNN155" s="277"/>
      <c r="RNO155" s="277"/>
      <c r="RNP155" s="277"/>
      <c r="RNQ155" s="277"/>
      <c r="RNR155" s="277"/>
      <c r="RNS155" s="277"/>
      <c r="RNT155" s="277"/>
      <c r="RNU155" s="277"/>
      <c r="RNV155" s="277"/>
      <c r="RNW155" s="277"/>
      <c r="RNX155" s="277"/>
      <c r="RNY155" s="277"/>
      <c r="RNZ155" s="277"/>
      <c r="ROA155" s="277"/>
      <c r="ROB155" s="277"/>
      <c r="ROC155" s="277"/>
      <c r="ROD155" s="277"/>
      <c r="ROE155" s="277"/>
      <c r="ROF155" s="277"/>
      <c r="ROG155" s="277"/>
      <c r="ROH155" s="277"/>
      <c r="ROI155" s="277"/>
      <c r="ROJ155" s="277"/>
      <c r="ROK155" s="277"/>
      <c r="ROL155" s="277"/>
      <c r="ROM155" s="277"/>
      <c r="RON155" s="277"/>
      <c r="ROO155" s="277"/>
      <c r="ROP155" s="277"/>
      <c r="ROQ155" s="277"/>
      <c r="ROR155" s="277"/>
      <c r="ROS155" s="277"/>
      <c r="ROT155" s="277"/>
      <c r="ROU155" s="277"/>
      <c r="ROV155" s="277"/>
      <c r="ROW155" s="277"/>
      <c r="ROX155" s="277"/>
      <c r="ROY155" s="277"/>
      <c r="ROZ155" s="277"/>
      <c r="RPA155" s="277"/>
      <c r="RPB155" s="277"/>
      <c r="RPC155" s="277"/>
      <c r="RPD155" s="277"/>
      <c r="RPE155" s="277"/>
      <c r="RPF155" s="277"/>
      <c r="RPG155" s="277"/>
      <c r="RPH155" s="277"/>
      <c r="RPI155" s="277"/>
      <c r="RPJ155" s="277"/>
      <c r="RPK155" s="277"/>
      <c r="RPL155" s="277"/>
      <c r="RPM155" s="277"/>
      <c r="RPN155" s="277"/>
      <c r="RPO155" s="277"/>
      <c r="RPP155" s="277"/>
      <c r="RPQ155" s="277"/>
      <c r="RPR155" s="277"/>
      <c r="RPS155" s="277"/>
      <c r="RPT155" s="277"/>
      <c r="RPU155" s="277"/>
      <c r="RPV155" s="277"/>
      <c r="RPW155" s="277"/>
      <c r="RPX155" s="277"/>
      <c r="RPY155" s="277"/>
      <c r="RPZ155" s="277"/>
      <c r="RQA155" s="277"/>
      <c r="RQB155" s="277"/>
      <c r="RQC155" s="277"/>
      <c r="RQD155" s="277"/>
      <c r="RQE155" s="277"/>
      <c r="RQF155" s="277"/>
      <c r="RQG155" s="277"/>
      <c r="RQH155" s="277"/>
      <c r="RQI155" s="277"/>
      <c r="RQJ155" s="277"/>
      <c r="RQK155" s="277"/>
      <c r="RQL155" s="277"/>
      <c r="RQM155" s="277"/>
      <c r="RQN155" s="277"/>
      <c r="RQO155" s="277"/>
      <c r="RQP155" s="277"/>
      <c r="RQQ155" s="277"/>
      <c r="RQR155" s="277"/>
      <c r="RQS155" s="277"/>
      <c r="RQT155" s="277"/>
      <c r="RQU155" s="277"/>
      <c r="RQV155" s="277"/>
      <c r="RQW155" s="277"/>
      <c r="RQX155" s="277"/>
      <c r="RQY155" s="277"/>
      <c r="RQZ155" s="277"/>
      <c r="RRA155" s="277"/>
      <c r="RRB155" s="277"/>
      <c r="RRC155" s="277"/>
      <c r="RRD155" s="277"/>
      <c r="RRE155" s="277"/>
      <c r="RRF155" s="277"/>
      <c r="RRG155" s="277"/>
      <c r="RRH155" s="277"/>
      <c r="RRI155" s="277"/>
      <c r="RRJ155" s="277"/>
      <c r="RRK155" s="277"/>
      <c r="RRL155" s="277"/>
      <c r="RRM155" s="277"/>
      <c r="RRN155" s="277"/>
      <c r="RRO155" s="277"/>
      <c r="RRP155" s="277"/>
      <c r="RRQ155" s="277"/>
      <c r="RRR155" s="277"/>
      <c r="RRS155" s="277"/>
      <c r="RRT155" s="277"/>
      <c r="RRU155" s="277"/>
      <c r="RRV155" s="277"/>
      <c r="RRW155" s="277"/>
      <c r="RRX155" s="277"/>
      <c r="RRY155" s="277"/>
      <c r="RRZ155" s="277"/>
      <c r="RSA155" s="277"/>
      <c r="RSB155" s="277"/>
      <c r="RSC155" s="277"/>
      <c r="RSD155" s="277"/>
      <c r="RSE155" s="277"/>
      <c r="RSF155" s="277"/>
      <c r="RSG155" s="277"/>
      <c r="RSH155" s="277"/>
      <c r="RSI155" s="277"/>
      <c r="RSJ155" s="277"/>
      <c r="RSK155" s="277"/>
      <c r="RSL155" s="277"/>
      <c r="RSM155" s="277"/>
      <c r="RSN155" s="277"/>
      <c r="RSO155" s="277"/>
      <c r="RSP155" s="277"/>
      <c r="RSQ155" s="277"/>
      <c r="RSR155" s="277"/>
      <c r="RSS155" s="277"/>
      <c r="RST155" s="277"/>
      <c r="RSU155" s="277"/>
      <c r="RSV155" s="277"/>
      <c r="RSW155" s="277"/>
      <c r="RSX155" s="277"/>
      <c r="RSY155" s="277"/>
      <c r="RSZ155" s="277"/>
      <c r="RTA155" s="277"/>
      <c r="RTB155" s="277"/>
      <c r="RTC155" s="277"/>
      <c r="RTD155" s="277"/>
      <c r="RTE155" s="277"/>
      <c r="RTF155" s="277"/>
      <c r="RTG155" s="277"/>
      <c r="RTH155" s="277"/>
      <c r="RTI155" s="277"/>
      <c r="RTJ155" s="277"/>
      <c r="RTK155" s="277"/>
      <c r="RTL155" s="277"/>
      <c r="RTM155" s="277"/>
      <c r="RTN155" s="277"/>
      <c r="RTO155" s="277"/>
      <c r="RTP155" s="277"/>
      <c r="RTQ155" s="277"/>
      <c r="RTR155" s="277"/>
      <c r="RTS155" s="277"/>
      <c r="RTT155" s="277"/>
      <c r="RTU155" s="277"/>
      <c r="RTV155" s="277"/>
      <c r="RTW155" s="277"/>
      <c r="RTX155" s="277"/>
      <c r="RTY155" s="277"/>
      <c r="RTZ155" s="277"/>
      <c r="RUA155" s="277"/>
      <c r="RUB155" s="277"/>
      <c r="RUC155" s="277"/>
      <c r="RUD155" s="277"/>
      <c r="RUE155" s="277"/>
      <c r="RUF155" s="277"/>
      <c r="RUG155" s="277"/>
      <c r="RUH155" s="277"/>
      <c r="RUI155" s="277"/>
      <c r="RUJ155" s="277"/>
      <c r="RUK155" s="277"/>
      <c r="RUL155" s="277"/>
      <c r="RUM155" s="277"/>
      <c r="RUN155" s="277"/>
      <c r="RUO155" s="277"/>
      <c r="RUP155" s="277"/>
      <c r="RUQ155" s="277"/>
      <c r="RUR155" s="277"/>
      <c r="RUS155" s="277"/>
      <c r="RUT155" s="277"/>
      <c r="RUU155" s="277"/>
      <c r="RUV155" s="277"/>
      <c r="RUW155" s="277"/>
      <c r="RUX155" s="277"/>
      <c r="RUY155" s="277"/>
      <c r="RUZ155" s="277"/>
      <c r="RVA155" s="277"/>
      <c r="RVB155" s="277"/>
      <c r="RVC155" s="277"/>
      <c r="RVD155" s="277"/>
      <c r="RVE155" s="277"/>
      <c r="RVF155" s="277"/>
      <c r="RVG155" s="277"/>
      <c r="RVH155" s="277"/>
      <c r="RVI155" s="277"/>
      <c r="RVJ155" s="277"/>
      <c r="RVK155" s="277"/>
      <c r="RVL155" s="277"/>
      <c r="RVM155" s="277"/>
      <c r="RVN155" s="277"/>
      <c r="RVO155" s="277"/>
      <c r="RVP155" s="277"/>
      <c r="RVQ155" s="277"/>
      <c r="RVR155" s="277"/>
      <c r="RVS155" s="277"/>
      <c r="RVT155" s="277"/>
      <c r="RVU155" s="277"/>
      <c r="RVV155" s="277"/>
      <c r="RVW155" s="277"/>
      <c r="RVX155" s="277"/>
      <c r="RVY155" s="277"/>
      <c r="RVZ155" s="277"/>
      <c r="RWA155" s="277"/>
      <c r="RWB155" s="277"/>
      <c r="RWC155" s="277"/>
      <c r="RWD155" s="277"/>
      <c r="RWE155" s="277"/>
      <c r="RWF155" s="277"/>
      <c r="RWG155" s="277"/>
      <c r="RWH155" s="277"/>
      <c r="RWI155" s="277"/>
      <c r="RWJ155" s="277"/>
      <c r="RWK155" s="277"/>
      <c r="RWL155" s="277"/>
      <c r="RWM155" s="277"/>
      <c r="RWN155" s="277"/>
      <c r="RWO155" s="277"/>
      <c r="RWP155" s="277"/>
      <c r="RWQ155" s="277"/>
      <c r="RWR155" s="277"/>
      <c r="RWS155" s="277"/>
      <c r="RWT155" s="277"/>
      <c r="RWU155" s="277"/>
      <c r="RWV155" s="277"/>
      <c r="RWW155" s="277"/>
      <c r="RWX155" s="277"/>
      <c r="RWY155" s="277"/>
      <c r="RWZ155" s="277"/>
      <c r="RXA155" s="277"/>
      <c r="RXB155" s="277"/>
      <c r="RXC155" s="277"/>
      <c r="RXD155" s="277"/>
      <c r="RXE155" s="277"/>
      <c r="RXF155" s="277"/>
      <c r="RXG155" s="277"/>
      <c r="RXH155" s="277"/>
      <c r="RXI155" s="277"/>
      <c r="RXJ155" s="277"/>
      <c r="RXK155" s="277"/>
      <c r="RXL155" s="277"/>
      <c r="RXM155" s="277"/>
      <c r="RXN155" s="277"/>
      <c r="RXO155" s="277"/>
      <c r="RXP155" s="277"/>
      <c r="RXQ155" s="277"/>
      <c r="RXR155" s="277"/>
      <c r="RXS155" s="277"/>
      <c r="RXT155" s="277"/>
      <c r="RXU155" s="277"/>
      <c r="RXV155" s="277"/>
      <c r="RXW155" s="277"/>
      <c r="RXX155" s="277"/>
      <c r="RXY155" s="277"/>
      <c r="RXZ155" s="277"/>
      <c r="RYA155" s="277"/>
      <c r="RYB155" s="277"/>
      <c r="RYC155" s="277"/>
      <c r="RYD155" s="277"/>
      <c r="RYE155" s="277"/>
      <c r="RYF155" s="277"/>
      <c r="RYG155" s="277"/>
      <c r="RYH155" s="277"/>
      <c r="RYI155" s="277"/>
      <c r="RYJ155" s="277"/>
      <c r="RYK155" s="277"/>
      <c r="RYL155" s="277"/>
      <c r="RYM155" s="277"/>
      <c r="RYN155" s="277"/>
      <c r="RYO155" s="277"/>
      <c r="RYP155" s="277"/>
      <c r="RYQ155" s="277"/>
      <c r="RYR155" s="277"/>
      <c r="RYS155" s="277"/>
      <c r="RYT155" s="277"/>
      <c r="RYU155" s="277"/>
      <c r="RYV155" s="277"/>
      <c r="RYW155" s="277"/>
      <c r="RYX155" s="277"/>
      <c r="RYY155" s="277"/>
      <c r="RYZ155" s="277"/>
      <c r="RZA155" s="277"/>
      <c r="RZB155" s="277"/>
      <c r="RZC155" s="277"/>
      <c r="RZD155" s="277"/>
      <c r="RZE155" s="277"/>
      <c r="RZF155" s="277"/>
      <c r="RZG155" s="277"/>
      <c r="RZH155" s="277"/>
      <c r="RZI155" s="277"/>
      <c r="RZJ155" s="277"/>
      <c r="RZK155" s="277"/>
      <c r="RZL155" s="277"/>
      <c r="RZM155" s="277"/>
      <c r="RZN155" s="277"/>
      <c r="RZO155" s="277"/>
      <c r="RZP155" s="277"/>
      <c r="RZQ155" s="277"/>
      <c r="RZR155" s="277"/>
      <c r="RZS155" s="277"/>
      <c r="RZT155" s="277"/>
      <c r="RZU155" s="277"/>
      <c r="RZV155" s="277"/>
      <c r="RZW155" s="277"/>
      <c r="RZX155" s="277"/>
      <c r="RZY155" s="277"/>
      <c r="RZZ155" s="277"/>
      <c r="SAA155" s="277"/>
      <c r="SAB155" s="277"/>
      <c r="SAC155" s="277"/>
      <c r="SAD155" s="277"/>
      <c r="SAE155" s="277"/>
      <c r="SAF155" s="277"/>
      <c r="SAG155" s="277"/>
      <c r="SAH155" s="277"/>
      <c r="SAI155" s="277"/>
      <c r="SAJ155" s="277"/>
      <c r="SAK155" s="277"/>
      <c r="SAL155" s="277"/>
      <c r="SAM155" s="277"/>
      <c r="SAN155" s="277"/>
      <c r="SAO155" s="277"/>
      <c r="SAP155" s="277"/>
      <c r="SAQ155" s="277"/>
      <c r="SAR155" s="277"/>
      <c r="SAS155" s="277"/>
      <c r="SAT155" s="277"/>
      <c r="SAU155" s="277"/>
      <c r="SAV155" s="277"/>
      <c r="SAW155" s="277"/>
      <c r="SAX155" s="277"/>
      <c r="SAY155" s="277"/>
      <c r="SAZ155" s="277"/>
      <c r="SBA155" s="277"/>
      <c r="SBB155" s="277"/>
      <c r="SBC155" s="277"/>
      <c r="SBD155" s="277"/>
      <c r="SBE155" s="277"/>
      <c r="SBF155" s="277"/>
      <c r="SBG155" s="277"/>
      <c r="SBH155" s="277"/>
      <c r="SBI155" s="277"/>
      <c r="SBJ155" s="277"/>
      <c r="SBK155" s="277"/>
      <c r="SBL155" s="277"/>
      <c r="SBM155" s="277"/>
      <c r="SBN155" s="277"/>
      <c r="SBO155" s="277"/>
      <c r="SBP155" s="277"/>
      <c r="SBQ155" s="277"/>
      <c r="SBR155" s="277"/>
      <c r="SBS155" s="277"/>
      <c r="SBT155" s="277"/>
      <c r="SBU155" s="277"/>
      <c r="SBV155" s="277"/>
      <c r="SBW155" s="277"/>
      <c r="SBX155" s="277"/>
      <c r="SBY155" s="277"/>
      <c r="SBZ155" s="277"/>
      <c r="SCA155" s="277"/>
      <c r="SCB155" s="277"/>
      <c r="SCC155" s="277"/>
      <c r="SCD155" s="277"/>
      <c r="SCE155" s="277"/>
      <c r="SCF155" s="277"/>
      <c r="SCG155" s="277"/>
      <c r="SCH155" s="277"/>
      <c r="SCI155" s="277"/>
      <c r="SCJ155" s="277"/>
      <c r="SCK155" s="277"/>
      <c r="SCL155" s="277"/>
      <c r="SCM155" s="277"/>
      <c r="SCN155" s="277"/>
      <c r="SCO155" s="277"/>
      <c r="SCP155" s="277"/>
      <c r="SCQ155" s="277"/>
      <c r="SCR155" s="277"/>
      <c r="SCS155" s="277"/>
      <c r="SCT155" s="277"/>
      <c r="SCU155" s="277"/>
      <c r="SCV155" s="277"/>
      <c r="SCW155" s="277"/>
      <c r="SCX155" s="277"/>
      <c r="SCY155" s="277"/>
      <c r="SCZ155" s="277"/>
      <c r="SDA155" s="277"/>
      <c r="SDB155" s="277"/>
      <c r="SDC155" s="277"/>
      <c r="SDD155" s="277"/>
      <c r="SDE155" s="277"/>
      <c r="SDF155" s="277"/>
      <c r="SDG155" s="277"/>
      <c r="SDH155" s="277"/>
      <c r="SDI155" s="277"/>
      <c r="SDJ155" s="277"/>
      <c r="SDK155" s="277"/>
      <c r="SDL155" s="277"/>
      <c r="SDM155" s="277"/>
      <c r="SDN155" s="277"/>
      <c r="SDO155" s="277"/>
      <c r="SDP155" s="277"/>
      <c r="SDQ155" s="277"/>
      <c r="SDR155" s="277"/>
      <c r="SDS155" s="277"/>
      <c r="SDT155" s="277"/>
      <c r="SDU155" s="277"/>
      <c r="SDV155" s="277"/>
      <c r="SDW155" s="277"/>
      <c r="SDX155" s="277"/>
      <c r="SDY155" s="277"/>
      <c r="SDZ155" s="277"/>
      <c r="SEA155" s="277"/>
      <c r="SEB155" s="277"/>
      <c r="SEC155" s="277"/>
      <c r="SED155" s="277"/>
      <c r="SEE155" s="277"/>
      <c r="SEF155" s="277"/>
      <c r="SEG155" s="277"/>
      <c r="SEH155" s="277"/>
      <c r="SEI155" s="277"/>
      <c r="SEJ155" s="277"/>
      <c r="SEK155" s="277"/>
      <c r="SEL155" s="277"/>
      <c r="SEM155" s="277"/>
      <c r="SEN155" s="277"/>
      <c r="SEO155" s="277"/>
      <c r="SEP155" s="277"/>
      <c r="SEQ155" s="277"/>
      <c r="SER155" s="277"/>
      <c r="SES155" s="277"/>
      <c r="SET155" s="277"/>
      <c r="SEU155" s="277"/>
      <c r="SEV155" s="277"/>
      <c r="SEW155" s="277"/>
      <c r="SEX155" s="277"/>
      <c r="SEY155" s="277"/>
      <c r="SEZ155" s="277"/>
      <c r="SFA155" s="277"/>
      <c r="SFB155" s="277"/>
      <c r="SFC155" s="277"/>
      <c r="SFD155" s="277"/>
      <c r="SFE155" s="277"/>
      <c r="SFF155" s="277"/>
      <c r="SFG155" s="277"/>
      <c r="SFH155" s="277"/>
      <c r="SFI155" s="277"/>
      <c r="SFJ155" s="277"/>
      <c r="SFK155" s="277"/>
      <c r="SFL155" s="277"/>
      <c r="SFM155" s="277"/>
      <c r="SFN155" s="277"/>
      <c r="SFO155" s="277"/>
      <c r="SFP155" s="277"/>
      <c r="SFQ155" s="277"/>
      <c r="SFR155" s="277"/>
      <c r="SFS155" s="277"/>
      <c r="SFT155" s="277"/>
      <c r="SFU155" s="277"/>
      <c r="SFV155" s="277"/>
      <c r="SFW155" s="277"/>
      <c r="SFX155" s="277"/>
      <c r="SFY155" s="277"/>
      <c r="SFZ155" s="277"/>
      <c r="SGA155" s="277"/>
      <c r="SGB155" s="277"/>
      <c r="SGC155" s="277"/>
      <c r="SGD155" s="277"/>
      <c r="SGE155" s="277"/>
      <c r="SGF155" s="277"/>
      <c r="SGG155" s="277"/>
      <c r="SGH155" s="277"/>
      <c r="SGI155" s="277"/>
      <c r="SGJ155" s="277"/>
      <c r="SGK155" s="277"/>
      <c r="SGL155" s="277"/>
      <c r="SGM155" s="277"/>
      <c r="SGN155" s="277"/>
      <c r="SGO155" s="277"/>
      <c r="SGP155" s="277"/>
      <c r="SGQ155" s="277"/>
      <c r="SGR155" s="277"/>
      <c r="SGS155" s="277"/>
      <c r="SGT155" s="277"/>
      <c r="SGU155" s="277"/>
      <c r="SGV155" s="277"/>
      <c r="SGW155" s="277"/>
      <c r="SGX155" s="277"/>
      <c r="SGY155" s="277"/>
      <c r="SGZ155" s="277"/>
      <c r="SHA155" s="277"/>
      <c r="SHB155" s="277"/>
      <c r="SHC155" s="277"/>
      <c r="SHD155" s="277"/>
      <c r="SHE155" s="277"/>
      <c r="SHF155" s="277"/>
      <c r="SHG155" s="277"/>
      <c r="SHH155" s="277"/>
      <c r="SHI155" s="277"/>
      <c r="SHJ155" s="277"/>
      <c r="SHK155" s="277"/>
      <c r="SHL155" s="277"/>
      <c r="SHM155" s="277"/>
      <c r="SHN155" s="277"/>
      <c r="SHO155" s="277"/>
      <c r="SHP155" s="277"/>
      <c r="SHQ155" s="277"/>
      <c r="SHR155" s="277"/>
      <c r="SHS155" s="277"/>
      <c r="SHT155" s="277"/>
      <c r="SHU155" s="277"/>
      <c r="SHV155" s="277"/>
      <c r="SHW155" s="277"/>
      <c r="SHX155" s="277"/>
      <c r="SHY155" s="277"/>
      <c r="SHZ155" s="277"/>
      <c r="SIA155" s="277"/>
      <c r="SIB155" s="277"/>
      <c r="SIC155" s="277"/>
      <c r="SID155" s="277"/>
      <c r="SIE155" s="277"/>
      <c r="SIF155" s="277"/>
      <c r="SIG155" s="277"/>
      <c r="SIH155" s="277"/>
      <c r="SII155" s="277"/>
      <c r="SIJ155" s="277"/>
      <c r="SIK155" s="277"/>
      <c r="SIL155" s="277"/>
      <c r="SIM155" s="277"/>
      <c r="SIN155" s="277"/>
      <c r="SIO155" s="277"/>
      <c r="SIP155" s="277"/>
      <c r="SIQ155" s="277"/>
      <c r="SIR155" s="277"/>
      <c r="SIS155" s="277"/>
      <c r="SIT155" s="277"/>
      <c r="SIU155" s="277"/>
      <c r="SIV155" s="277"/>
      <c r="SIW155" s="277"/>
      <c r="SIX155" s="277"/>
      <c r="SIY155" s="277"/>
      <c r="SIZ155" s="277"/>
      <c r="SJA155" s="277"/>
      <c r="SJB155" s="277"/>
      <c r="SJC155" s="277"/>
      <c r="SJD155" s="277"/>
      <c r="SJE155" s="277"/>
      <c r="SJF155" s="277"/>
      <c r="SJG155" s="277"/>
      <c r="SJH155" s="277"/>
      <c r="SJI155" s="277"/>
      <c r="SJJ155" s="277"/>
      <c r="SJK155" s="277"/>
      <c r="SJL155" s="277"/>
      <c r="SJM155" s="277"/>
      <c r="SJN155" s="277"/>
      <c r="SJO155" s="277"/>
      <c r="SJP155" s="277"/>
      <c r="SJQ155" s="277"/>
      <c r="SJR155" s="277"/>
      <c r="SJS155" s="277"/>
      <c r="SJT155" s="277"/>
      <c r="SJU155" s="277"/>
      <c r="SJV155" s="277"/>
      <c r="SJW155" s="277"/>
      <c r="SJX155" s="277"/>
      <c r="SJY155" s="277"/>
      <c r="SJZ155" s="277"/>
      <c r="SKA155" s="277"/>
      <c r="SKB155" s="277"/>
      <c r="SKC155" s="277"/>
      <c r="SKD155" s="277"/>
      <c r="SKE155" s="277"/>
      <c r="SKF155" s="277"/>
      <c r="SKG155" s="277"/>
      <c r="SKH155" s="277"/>
      <c r="SKI155" s="277"/>
      <c r="SKJ155" s="277"/>
      <c r="SKK155" s="277"/>
      <c r="SKL155" s="277"/>
      <c r="SKM155" s="277"/>
      <c r="SKN155" s="277"/>
      <c r="SKO155" s="277"/>
      <c r="SKP155" s="277"/>
      <c r="SKQ155" s="277"/>
      <c r="SKR155" s="277"/>
      <c r="SKS155" s="277"/>
      <c r="SKT155" s="277"/>
      <c r="SKU155" s="277"/>
      <c r="SKV155" s="277"/>
      <c r="SKW155" s="277"/>
      <c r="SKX155" s="277"/>
      <c r="SKY155" s="277"/>
      <c r="SKZ155" s="277"/>
      <c r="SLA155" s="277"/>
      <c r="SLB155" s="277"/>
      <c r="SLC155" s="277"/>
      <c r="SLD155" s="277"/>
      <c r="SLE155" s="277"/>
      <c r="SLF155" s="277"/>
      <c r="SLG155" s="277"/>
      <c r="SLH155" s="277"/>
      <c r="SLI155" s="277"/>
      <c r="SLJ155" s="277"/>
      <c r="SLK155" s="277"/>
      <c r="SLL155" s="277"/>
      <c r="SLM155" s="277"/>
      <c r="SLN155" s="277"/>
      <c r="SLO155" s="277"/>
      <c r="SLP155" s="277"/>
      <c r="SLQ155" s="277"/>
      <c r="SLR155" s="277"/>
      <c r="SLS155" s="277"/>
      <c r="SLT155" s="277"/>
      <c r="SLU155" s="277"/>
      <c r="SLV155" s="277"/>
      <c r="SLW155" s="277"/>
      <c r="SLX155" s="277"/>
      <c r="SLY155" s="277"/>
      <c r="SLZ155" s="277"/>
      <c r="SMA155" s="277"/>
      <c r="SMB155" s="277"/>
      <c r="SMC155" s="277"/>
      <c r="SMD155" s="277"/>
      <c r="SME155" s="277"/>
      <c r="SMF155" s="277"/>
      <c r="SMG155" s="277"/>
      <c r="SMH155" s="277"/>
      <c r="SMI155" s="277"/>
      <c r="SMJ155" s="277"/>
      <c r="SMK155" s="277"/>
      <c r="SML155" s="277"/>
      <c r="SMM155" s="277"/>
      <c r="SMN155" s="277"/>
      <c r="SMO155" s="277"/>
      <c r="SMP155" s="277"/>
      <c r="SMQ155" s="277"/>
      <c r="SMR155" s="277"/>
      <c r="SMS155" s="277"/>
      <c r="SMT155" s="277"/>
      <c r="SMU155" s="277"/>
      <c r="SMV155" s="277"/>
      <c r="SMW155" s="277"/>
      <c r="SMX155" s="277"/>
      <c r="SMY155" s="277"/>
      <c r="SMZ155" s="277"/>
      <c r="SNA155" s="277"/>
      <c r="SNB155" s="277"/>
      <c r="SNC155" s="277"/>
      <c r="SND155" s="277"/>
      <c r="SNE155" s="277"/>
      <c r="SNF155" s="277"/>
      <c r="SNG155" s="277"/>
      <c r="SNH155" s="277"/>
      <c r="SNI155" s="277"/>
      <c r="SNJ155" s="277"/>
      <c r="SNK155" s="277"/>
      <c r="SNL155" s="277"/>
      <c r="SNM155" s="277"/>
      <c r="SNN155" s="277"/>
      <c r="SNO155" s="277"/>
      <c r="SNP155" s="277"/>
      <c r="SNQ155" s="277"/>
      <c r="SNR155" s="277"/>
      <c r="SNS155" s="277"/>
      <c r="SNT155" s="277"/>
      <c r="SNU155" s="277"/>
      <c r="SNV155" s="277"/>
      <c r="SNW155" s="277"/>
      <c r="SNX155" s="277"/>
      <c r="SNY155" s="277"/>
      <c r="SNZ155" s="277"/>
      <c r="SOA155" s="277"/>
      <c r="SOB155" s="277"/>
      <c r="SOC155" s="277"/>
      <c r="SOD155" s="277"/>
      <c r="SOE155" s="277"/>
      <c r="SOF155" s="277"/>
      <c r="SOG155" s="277"/>
      <c r="SOH155" s="277"/>
      <c r="SOI155" s="277"/>
      <c r="SOJ155" s="277"/>
      <c r="SOK155" s="277"/>
      <c r="SOL155" s="277"/>
      <c r="SOM155" s="277"/>
      <c r="SON155" s="277"/>
      <c r="SOO155" s="277"/>
      <c r="SOP155" s="277"/>
      <c r="SOQ155" s="277"/>
      <c r="SOR155" s="277"/>
      <c r="SOS155" s="277"/>
      <c r="SOT155" s="277"/>
      <c r="SOU155" s="277"/>
      <c r="SOV155" s="277"/>
      <c r="SOW155" s="277"/>
      <c r="SOX155" s="277"/>
      <c r="SOY155" s="277"/>
      <c r="SOZ155" s="277"/>
      <c r="SPA155" s="277"/>
      <c r="SPB155" s="277"/>
      <c r="SPC155" s="277"/>
      <c r="SPD155" s="277"/>
      <c r="SPE155" s="277"/>
      <c r="SPF155" s="277"/>
      <c r="SPG155" s="277"/>
      <c r="SPH155" s="277"/>
      <c r="SPI155" s="277"/>
      <c r="SPJ155" s="277"/>
      <c r="SPK155" s="277"/>
      <c r="SPL155" s="277"/>
      <c r="SPM155" s="277"/>
      <c r="SPN155" s="277"/>
      <c r="SPO155" s="277"/>
      <c r="SPP155" s="277"/>
      <c r="SPQ155" s="277"/>
      <c r="SPR155" s="277"/>
      <c r="SPS155" s="277"/>
      <c r="SPT155" s="277"/>
      <c r="SPU155" s="277"/>
      <c r="SPV155" s="277"/>
      <c r="SPW155" s="277"/>
      <c r="SPX155" s="277"/>
      <c r="SPY155" s="277"/>
      <c r="SPZ155" s="277"/>
      <c r="SQA155" s="277"/>
      <c r="SQB155" s="277"/>
      <c r="SQC155" s="277"/>
      <c r="SQD155" s="277"/>
      <c r="SQE155" s="277"/>
      <c r="SQF155" s="277"/>
      <c r="SQG155" s="277"/>
      <c r="SQH155" s="277"/>
      <c r="SQI155" s="277"/>
      <c r="SQJ155" s="277"/>
      <c r="SQK155" s="277"/>
      <c r="SQL155" s="277"/>
      <c r="SQM155" s="277"/>
      <c r="SQN155" s="277"/>
      <c r="SQO155" s="277"/>
      <c r="SQP155" s="277"/>
      <c r="SQQ155" s="277"/>
      <c r="SQR155" s="277"/>
      <c r="SQS155" s="277"/>
      <c r="SQT155" s="277"/>
      <c r="SQU155" s="277"/>
      <c r="SQV155" s="277"/>
      <c r="SQW155" s="277"/>
      <c r="SQX155" s="277"/>
      <c r="SQY155" s="277"/>
      <c r="SQZ155" s="277"/>
      <c r="SRA155" s="277"/>
      <c r="SRB155" s="277"/>
      <c r="SRC155" s="277"/>
      <c r="SRD155" s="277"/>
      <c r="SRE155" s="277"/>
      <c r="SRF155" s="277"/>
      <c r="SRG155" s="277"/>
      <c r="SRH155" s="277"/>
      <c r="SRI155" s="277"/>
      <c r="SRJ155" s="277"/>
      <c r="SRK155" s="277"/>
      <c r="SRL155" s="277"/>
      <c r="SRM155" s="277"/>
      <c r="SRN155" s="277"/>
      <c r="SRO155" s="277"/>
      <c r="SRP155" s="277"/>
      <c r="SRQ155" s="277"/>
      <c r="SRR155" s="277"/>
      <c r="SRS155" s="277"/>
      <c r="SRT155" s="277"/>
      <c r="SRU155" s="277"/>
      <c r="SRV155" s="277"/>
      <c r="SRW155" s="277"/>
      <c r="SRX155" s="277"/>
      <c r="SRY155" s="277"/>
      <c r="SRZ155" s="277"/>
      <c r="SSA155" s="277"/>
      <c r="SSB155" s="277"/>
      <c r="SSC155" s="277"/>
      <c r="SSD155" s="277"/>
      <c r="SSE155" s="277"/>
      <c r="SSF155" s="277"/>
      <c r="SSG155" s="277"/>
      <c r="SSH155" s="277"/>
      <c r="SSI155" s="277"/>
      <c r="SSJ155" s="277"/>
      <c r="SSK155" s="277"/>
      <c r="SSL155" s="277"/>
      <c r="SSM155" s="277"/>
      <c r="SSN155" s="277"/>
      <c r="SSO155" s="277"/>
      <c r="SSP155" s="277"/>
      <c r="SSQ155" s="277"/>
      <c r="SSR155" s="277"/>
      <c r="SSS155" s="277"/>
      <c r="SST155" s="277"/>
      <c r="SSU155" s="277"/>
      <c r="SSV155" s="277"/>
      <c r="SSW155" s="277"/>
      <c r="SSX155" s="277"/>
      <c r="SSY155" s="277"/>
      <c r="SSZ155" s="277"/>
      <c r="STA155" s="277"/>
      <c r="STB155" s="277"/>
      <c r="STC155" s="277"/>
      <c r="STD155" s="277"/>
      <c r="STE155" s="277"/>
      <c r="STF155" s="277"/>
      <c r="STG155" s="277"/>
      <c r="STH155" s="277"/>
      <c r="STI155" s="277"/>
      <c r="STJ155" s="277"/>
      <c r="STK155" s="277"/>
      <c r="STL155" s="277"/>
      <c r="STM155" s="277"/>
      <c r="STN155" s="277"/>
      <c r="STO155" s="277"/>
      <c r="STP155" s="277"/>
      <c r="STQ155" s="277"/>
      <c r="STR155" s="277"/>
      <c r="STS155" s="277"/>
      <c r="STT155" s="277"/>
      <c r="STU155" s="277"/>
      <c r="STV155" s="277"/>
      <c r="STW155" s="277"/>
      <c r="STX155" s="277"/>
      <c r="STY155" s="277"/>
      <c r="STZ155" s="277"/>
      <c r="SUA155" s="277"/>
      <c r="SUB155" s="277"/>
      <c r="SUC155" s="277"/>
      <c r="SUD155" s="277"/>
      <c r="SUE155" s="277"/>
      <c r="SUF155" s="277"/>
      <c r="SUG155" s="277"/>
      <c r="SUH155" s="277"/>
      <c r="SUI155" s="277"/>
      <c r="SUJ155" s="277"/>
      <c r="SUK155" s="277"/>
      <c r="SUL155" s="277"/>
      <c r="SUM155" s="277"/>
      <c r="SUN155" s="277"/>
      <c r="SUO155" s="277"/>
      <c r="SUP155" s="277"/>
      <c r="SUQ155" s="277"/>
      <c r="SUR155" s="277"/>
      <c r="SUS155" s="277"/>
      <c r="SUT155" s="277"/>
      <c r="SUU155" s="277"/>
      <c r="SUV155" s="277"/>
      <c r="SUW155" s="277"/>
      <c r="SUX155" s="277"/>
      <c r="SUY155" s="277"/>
      <c r="SUZ155" s="277"/>
      <c r="SVA155" s="277"/>
      <c r="SVB155" s="277"/>
      <c r="SVC155" s="277"/>
      <c r="SVD155" s="277"/>
      <c r="SVE155" s="277"/>
      <c r="SVF155" s="277"/>
      <c r="SVG155" s="277"/>
      <c r="SVH155" s="277"/>
      <c r="SVI155" s="277"/>
      <c r="SVJ155" s="277"/>
      <c r="SVK155" s="277"/>
      <c r="SVL155" s="277"/>
      <c r="SVM155" s="277"/>
      <c r="SVN155" s="277"/>
      <c r="SVO155" s="277"/>
      <c r="SVP155" s="277"/>
      <c r="SVQ155" s="277"/>
      <c r="SVR155" s="277"/>
      <c r="SVS155" s="277"/>
      <c r="SVT155" s="277"/>
      <c r="SVU155" s="277"/>
      <c r="SVV155" s="277"/>
      <c r="SVW155" s="277"/>
      <c r="SVX155" s="277"/>
      <c r="SVY155" s="277"/>
      <c r="SVZ155" s="277"/>
      <c r="SWA155" s="277"/>
      <c r="SWB155" s="277"/>
      <c r="SWC155" s="277"/>
      <c r="SWD155" s="277"/>
      <c r="SWE155" s="277"/>
      <c r="SWF155" s="277"/>
      <c r="SWG155" s="277"/>
      <c r="SWH155" s="277"/>
      <c r="SWI155" s="277"/>
      <c r="SWJ155" s="277"/>
      <c r="SWK155" s="277"/>
      <c r="SWL155" s="277"/>
      <c r="SWM155" s="277"/>
      <c r="SWN155" s="277"/>
      <c r="SWO155" s="277"/>
      <c r="SWP155" s="277"/>
      <c r="SWQ155" s="277"/>
      <c r="SWR155" s="277"/>
      <c r="SWS155" s="277"/>
      <c r="SWT155" s="277"/>
      <c r="SWU155" s="277"/>
      <c r="SWV155" s="277"/>
      <c r="SWW155" s="277"/>
      <c r="SWX155" s="277"/>
      <c r="SWY155" s="277"/>
      <c r="SWZ155" s="277"/>
      <c r="SXA155" s="277"/>
      <c r="SXB155" s="277"/>
      <c r="SXC155" s="277"/>
      <c r="SXD155" s="277"/>
      <c r="SXE155" s="277"/>
      <c r="SXF155" s="277"/>
      <c r="SXG155" s="277"/>
      <c r="SXH155" s="277"/>
      <c r="SXI155" s="277"/>
      <c r="SXJ155" s="277"/>
      <c r="SXK155" s="277"/>
      <c r="SXL155" s="277"/>
      <c r="SXM155" s="277"/>
      <c r="SXN155" s="277"/>
      <c r="SXO155" s="277"/>
      <c r="SXP155" s="277"/>
      <c r="SXQ155" s="277"/>
      <c r="SXR155" s="277"/>
      <c r="SXS155" s="277"/>
      <c r="SXT155" s="277"/>
      <c r="SXU155" s="277"/>
      <c r="SXV155" s="277"/>
      <c r="SXW155" s="277"/>
      <c r="SXX155" s="277"/>
      <c r="SXY155" s="277"/>
      <c r="SXZ155" s="277"/>
      <c r="SYA155" s="277"/>
      <c r="SYB155" s="277"/>
      <c r="SYC155" s="277"/>
      <c r="SYD155" s="277"/>
      <c r="SYE155" s="277"/>
      <c r="SYF155" s="277"/>
      <c r="SYG155" s="277"/>
      <c r="SYH155" s="277"/>
      <c r="SYI155" s="277"/>
      <c r="SYJ155" s="277"/>
      <c r="SYK155" s="277"/>
      <c r="SYL155" s="277"/>
      <c r="SYM155" s="277"/>
      <c r="SYN155" s="277"/>
      <c r="SYO155" s="277"/>
      <c r="SYP155" s="277"/>
      <c r="SYQ155" s="277"/>
      <c r="SYR155" s="277"/>
      <c r="SYS155" s="277"/>
      <c r="SYT155" s="277"/>
      <c r="SYU155" s="277"/>
      <c r="SYV155" s="277"/>
      <c r="SYW155" s="277"/>
      <c r="SYX155" s="277"/>
      <c r="SYY155" s="277"/>
      <c r="SYZ155" s="277"/>
      <c r="SZA155" s="277"/>
      <c r="SZB155" s="277"/>
      <c r="SZC155" s="277"/>
      <c r="SZD155" s="277"/>
      <c r="SZE155" s="277"/>
      <c r="SZF155" s="277"/>
      <c r="SZG155" s="277"/>
      <c r="SZH155" s="277"/>
      <c r="SZI155" s="277"/>
      <c r="SZJ155" s="277"/>
      <c r="SZK155" s="277"/>
      <c r="SZL155" s="277"/>
      <c r="SZM155" s="277"/>
      <c r="SZN155" s="277"/>
      <c r="SZO155" s="277"/>
      <c r="SZP155" s="277"/>
      <c r="SZQ155" s="277"/>
      <c r="SZR155" s="277"/>
      <c r="SZS155" s="277"/>
      <c r="SZT155" s="277"/>
      <c r="SZU155" s="277"/>
      <c r="SZV155" s="277"/>
      <c r="SZW155" s="277"/>
      <c r="SZX155" s="277"/>
      <c r="SZY155" s="277"/>
      <c r="SZZ155" s="277"/>
      <c r="TAA155" s="277"/>
      <c r="TAB155" s="277"/>
      <c r="TAC155" s="277"/>
      <c r="TAD155" s="277"/>
      <c r="TAE155" s="277"/>
      <c r="TAF155" s="277"/>
      <c r="TAG155" s="277"/>
      <c r="TAH155" s="277"/>
      <c r="TAI155" s="277"/>
      <c r="TAJ155" s="277"/>
      <c r="TAK155" s="277"/>
      <c r="TAL155" s="277"/>
      <c r="TAM155" s="277"/>
      <c r="TAN155" s="277"/>
      <c r="TAO155" s="277"/>
      <c r="TAP155" s="277"/>
      <c r="TAQ155" s="277"/>
      <c r="TAR155" s="277"/>
      <c r="TAS155" s="277"/>
      <c r="TAT155" s="277"/>
      <c r="TAU155" s="277"/>
      <c r="TAV155" s="277"/>
      <c r="TAW155" s="277"/>
      <c r="TAX155" s="277"/>
      <c r="TAY155" s="277"/>
      <c r="TAZ155" s="277"/>
      <c r="TBA155" s="277"/>
      <c r="TBB155" s="277"/>
      <c r="TBC155" s="277"/>
      <c r="TBD155" s="277"/>
      <c r="TBE155" s="277"/>
      <c r="TBF155" s="277"/>
      <c r="TBG155" s="277"/>
      <c r="TBH155" s="277"/>
      <c r="TBI155" s="277"/>
      <c r="TBJ155" s="277"/>
      <c r="TBK155" s="277"/>
      <c r="TBL155" s="277"/>
      <c r="TBM155" s="277"/>
      <c r="TBN155" s="277"/>
      <c r="TBO155" s="277"/>
      <c r="TBP155" s="277"/>
      <c r="TBQ155" s="277"/>
      <c r="TBR155" s="277"/>
      <c r="TBS155" s="277"/>
      <c r="TBT155" s="277"/>
      <c r="TBU155" s="277"/>
      <c r="TBV155" s="277"/>
      <c r="TBW155" s="277"/>
      <c r="TBX155" s="277"/>
      <c r="TBY155" s="277"/>
      <c r="TBZ155" s="277"/>
      <c r="TCA155" s="277"/>
      <c r="TCB155" s="277"/>
      <c r="TCC155" s="277"/>
      <c r="TCD155" s="277"/>
      <c r="TCE155" s="277"/>
      <c r="TCF155" s="277"/>
      <c r="TCG155" s="277"/>
      <c r="TCH155" s="277"/>
      <c r="TCI155" s="277"/>
      <c r="TCJ155" s="277"/>
      <c r="TCK155" s="277"/>
      <c r="TCL155" s="277"/>
      <c r="TCM155" s="277"/>
      <c r="TCN155" s="277"/>
      <c r="TCO155" s="277"/>
      <c r="TCP155" s="277"/>
      <c r="TCQ155" s="277"/>
      <c r="TCR155" s="277"/>
      <c r="TCS155" s="277"/>
      <c r="TCT155" s="277"/>
      <c r="TCU155" s="277"/>
      <c r="TCV155" s="277"/>
      <c r="TCW155" s="277"/>
      <c r="TCX155" s="277"/>
      <c r="TCY155" s="277"/>
      <c r="TCZ155" s="277"/>
      <c r="TDA155" s="277"/>
      <c r="TDB155" s="277"/>
      <c r="TDC155" s="277"/>
      <c r="TDD155" s="277"/>
      <c r="TDE155" s="277"/>
      <c r="TDF155" s="277"/>
      <c r="TDG155" s="277"/>
      <c r="TDH155" s="277"/>
      <c r="TDI155" s="277"/>
      <c r="TDJ155" s="277"/>
      <c r="TDK155" s="277"/>
      <c r="TDL155" s="277"/>
      <c r="TDM155" s="277"/>
      <c r="TDN155" s="277"/>
      <c r="TDO155" s="277"/>
      <c r="TDP155" s="277"/>
      <c r="TDQ155" s="277"/>
      <c r="TDR155" s="277"/>
      <c r="TDS155" s="277"/>
      <c r="TDT155" s="277"/>
      <c r="TDU155" s="277"/>
      <c r="TDV155" s="277"/>
      <c r="TDW155" s="277"/>
      <c r="TDX155" s="277"/>
      <c r="TDY155" s="277"/>
      <c r="TDZ155" s="277"/>
      <c r="TEA155" s="277"/>
      <c r="TEB155" s="277"/>
      <c r="TEC155" s="277"/>
      <c r="TED155" s="277"/>
      <c r="TEE155" s="277"/>
      <c r="TEF155" s="277"/>
      <c r="TEG155" s="277"/>
      <c r="TEH155" s="277"/>
      <c r="TEI155" s="277"/>
      <c r="TEJ155" s="277"/>
      <c r="TEK155" s="277"/>
      <c r="TEL155" s="277"/>
      <c r="TEM155" s="277"/>
      <c r="TEN155" s="277"/>
      <c r="TEO155" s="277"/>
      <c r="TEP155" s="277"/>
      <c r="TEQ155" s="277"/>
      <c r="TER155" s="277"/>
      <c r="TES155" s="277"/>
      <c r="TET155" s="277"/>
      <c r="TEU155" s="277"/>
      <c r="TEV155" s="277"/>
      <c r="TEW155" s="277"/>
      <c r="TEX155" s="277"/>
      <c r="TEY155" s="277"/>
      <c r="TEZ155" s="277"/>
      <c r="TFA155" s="277"/>
      <c r="TFB155" s="277"/>
      <c r="TFC155" s="277"/>
      <c r="TFD155" s="277"/>
      <c r="TFE155" s="277"/>
      <c r="TFF155" s="277"/>
      <c r="TFG155" s="277"/>
      <c r="TFH155" s="277"/>
      <c r="TFI155" s="277"/>
      <c r="TFJ155" s="277"/>
      <c r="TFK155" s="277"/>
      <c r="TFL155" s="277"/>
      <c r="TFM155" s="277"/>
      <c r="TFN155" s="277"/>
      <c r="TFO155" s="277"/>
      <c r="TFP155" s="277"/>
      <c r="TFQ155" s="277"/>
      <c r="TFR155" s="277"/>
      <c r="TFS155" s="277"/>
      <c r="TFT155" s="277"/>
      <c r="TFU155" s="277"/>
      <c r="TFV155" s="277"/>
      <c r="TFW155" s="277"/>
      <c r="TFX155" s="277"/>
      <c r="TFY155" s="277"/>
      <c r="TFZ155" s="277"/>
      <c r="TGA155" s="277"/>
      <c r="TGB155" s="277"/>
      <c r="TGC155" s="277"/>
      <c r="TGD155" s="277"/>
      <c r="TGE155" s="277"/>
      <c r="TGF155" s="277"/>
      <c r="TGG155" s="277"/>
      <c r="TGH155" s="277"/>
      <c r="TGI155" s="277"/>
      <c r="TGJ155" s="277"/>
      <c r="TGK155" s="277"/>
      <c r="TGL155" s="277"/>
      <c r="TGM155" s="277"/>
      <c r="TGN155" s="277"/>
      <c r="TGO155" s="277"/>
      <c r="TGP155" s="277"/>
      <c r="TGQ155" s="277"/>
      <c r="TGR155" s="277"/>
      <c r="TGS155" s="277"/>
      <c r="TGT155" s="277"/>
      <c r="TGU155" s="277"/>
      <c r="TGV155" s="277"/>
      <c r="TGW155" s="277"/>
      <c r="TGX155" s="277"/>
      <c r="TGY155" s="277"/>
      <c r="TGZ155" s="277"/>
      <c r="THA155" s="277"/>
      <c r="THB155" s="277"/>
      <c r="THC155" s="277"/>
      <c r="THD155" s="277"/>
      <c r="THE155" s="277"/>
      <c r="THF155" s="277"/>
      <c r="THG155" s="277"/>
      <c r="THH155" s="277"/>
      <c r="THI155" s="277"/>
      <c r="THJ155" s="277"/>
      <c r="THK155" s="277"/>
      <c r="THL155" s="277"/>
      <c r="THM155" s="277"/>
      <c r="THN155" s="277"/>
      <c r="THO155" s="277"/>
      <c r="THP155" s="277"/>
      <c r="THQ155" s="277"/>
      <c r="THR155" s="277"/>
      <c r="THS155" s="277"/>
      <c r="THT155" s="277"/>
      <c r="THU155" s="277"/>
      <c r="THV155" s="277"/>
      <c r="THW155" s="277"/>
      <c r="THX155" s="277"/>
      <c r="THY155" s="277"/>
      <c r="THZ155" s="277"/>
      <c r="TIA155" s="277"/>
      <c r="TIB155" s="277"/>
      <c r="TIC155" s="277"/>
      <c r="TID155" s="277"/>
      <c r="TIE155" s="277"/>
      <c r="TIF155" s="277"/>
      <c r="TIG155" s="277"/>
      <c r="TIH155" s="277"/>
      <c r="TII155" s="277"/>
      <c r="TIJ155" s="277"/>
      <c r="TIK155" s="277"/>
      <c r="TIL155" s="277"/>
      <c r="TIM155" s="277"/>
      <c r="TIN155" s="277"/>
      <c r="TIO155" s="277"/>
      <c r="TIP155" s="277"/>
      <c r="TIQ155" s="277"/>
      <c r="TIR155" s="277"/>
      <c r="TIS155" s="277"/>
      <c r="TIT155" s="277"/>
      <c r="TIU155" s="277"/>
      <c r="TIV155" s="277"/>
      <c r="TIW155" s="277"/>
      <c r="TIX155" s="277"/>
      <c r="TIY155" s="277"/>
      <c r="TIZ155" s="277"/>
      <c r="TJA155" s="277"/>
      <c r="TJB155" s="277"/>
      <c r="TJC155" s="277"/>
      <c r="TJD155" s="277"/>
      <c r="TJE155" s="277"/>
      <c r="TJF155" s="277"/>
      <c r="TJG155" s="277"/>
      <c r="TJH155" s="277"/>
      <c r="TJI155" s="277"/>
      <c r="TJJ155" s="277"/>
      <c r="TJK155" s="277"/>
      <c r="TJL155" s="277"/>
      <c r="TJM155" s="277"/>
      <c r="TJN155" s="277"/>
      <c r="TJO155" s="277"/>
      <c r="TJP155" s="277"/>
      <c r="TJQ155" s="277"/>
      <c r="TJR155" s="277"/>
      <c r="TJS155" s="277"/>
      <c r="TJT155" s="277"/>
      <c r="TJU155" s="277"/>
      <c r="TJV155" s="277"/>
      <c r="TJW155" s="277"/>
      <c r="TJX155" s="277"/>
      <c r="TJY155" s="277"/>
      <c r="TJZ155" s="277"/>
      <c r="TKA155" s="277"/>
      <c r="TKB155" s="277"/>
      <c r="TKC155" s="277"/>
      <c r="TKD155" s="277"/>
      <c r="TKE155" s="277"/>
      <c r="TKF155" s="277"/>
      <c r="TKG155" s="277"/>
      <c r="TKH155" s="277"/>
      <c r="TKI155" s="277"/>
      <c r="TKJ155" s="277"/>
      <c r="TKK155" s="277"/>
      <c r="TKL155" s="277"/>
      <c r="TKM155" s="277"/>
      <c r="TKN155" s="277"/>
      <c r="TKO155" s="277"/>
      <c r="TKP155" s="277"/>
      <c r="TKQ155" s="277"/>
      <c r="TKR155" s="277"/>
      <c r="TKS155" s="277"/>
      <c r="TKT155" s="277"/>
      <c r="TKU155" s="277"/>
      <c r="TKV155" s="277"/>
      <c r="TKW155" s="277"/>
      <c r="TKX155" s="277"/>
      <c r="TKY155" s="277"/>
      <c r="TKZ155" s="277"/>
      <c r="TLA155" s="277"/>
      <c r="TLB155" s="277"/>
      <c r="TLC155" s="277"/>
      <c r="TLD155" s="277"/>
      <c r="TLE155" s="277"/>
      <c r="TLF155" s="277"/>
      <c r="TLG155" s="277"/>
      <c r="TLH155" s="277"/>
      <c r="TLI155" s="277"/>
      <c r="TLJ155" s="277"/>
      <c r="TLK155" s="277"/>
      <c r="TLL155" s="277"/>
      <c r="TLM155" s="277"/>
      <c r="TLN155" s="277"/>
      <c r="TLO155" s="277"/>
      <c r="TLP155" s="277"/>
      <c r="TLQ155" s="277"/>
      <c r="TLR155" s="277"/>
      <c r="TLS155" s="277"/>
      <c r="TLT155" s="277"/>
      <c r="TLU155" s="277"/>
      <c r="TLV155" s="277"/>
      <c r="TLW155" s="277"/>
      <c r="TLX155" s="277"/>
      <c r="TLY155" s="277"/>
      <c r="TLZ155" s="277"/>
      <c r="TMA155" s="277"/>
      <c r="TMB155" s="277"/>
      <c r="TMC155" s="277"/>
      <c r="TMD155" s="277"/>
      <c r="TME155" s="277"/>
      <c r="TMF155" s="277"/>
      <c r="TMG155" s="277"/>
      <c r="TMH155" s="277"/>
      <c r="TMI155" s="277"/>
      <c r="TMJ155" s="277"/>
      <c r="TMK155" s="277"/>
      <c r="TML155" s="277"/>
      <c r="TMM155" s="277"/>
      <c r="TMN155" s="277"/>
      <c r="TMO155" s="277"/>
      <c r="TMP155" s="277"/>
      <c r="TMQ155" s="277"/>
      <c r="TMR155" s="277"/>
      <c r="TMS155" s="277"/>
      <c r="TMT155" s="277"/>
      <c r="TMU155" s="277"/>
      <c r="TMV155" s="277"/>
      <c r="TMW155" s="277"/>
      <c r="TMX155" s="277"/>
      <c r="TMY155" s="277"/>
      <c r="TMZ155" s="277"/>
      <c r="TNA155" s="277"/>
      <c r="TNB155" s="277"/>
      <c r="TNC155" s="277"/>
      <c r="TND155" s="277"/>
      <c r="TNE155" s="277"/>
      <c r="TNF155" s="277"/>
      <c r="TNG155" s="277"/>
      <c r="TNH155" s="277"/>
      <c r="TNI155" s="277"/>
      <c r="TNJ155" s="277"/>
      <c r="TNK155" s="277"/>
      <c r="TNL155" s="277"/>
      <c r="TNM155" s="277"/>
      <c r="TNN155" s="277"/>
      <c r="TNO155" s="277"/>
      <c r="TNP155" s="277"/>
      <c r="TNQ155" s="277"/>
      <c r="TNR155" s="277"/>
      <c r="TNS155" s="277"/>
      <c r="TNT155" s="277"/>
      <c r="TNU155" s="277"/>
      <c r="TNV155" s="277"/>
      <c r="TNW155" s="277"/>
      <c r="TNX155" s="277"/>
      <c r="TNY155" s="277"/>
      <c r="TNZ155" s="277"/>
      <c r="TOA155" s="277"/>
      <c r="TOB155" s="277"/>
      <c r="TOC155" s="277"/>
      <c r="TOD155" s="277"/>
      <c r="TOE155" s="277"/>
      <c r="TOF155" s="277"/>
      <c r="TOG155" s="277"/>
      <c r="TOH155" s="277"/>
      <c r="TOI155" s="277"/>
      <c r="TOJ155" s="277"/>
      <c r="TOK155" s="277"/>
      <c r="TOL155" s="277"/>
      <c r="TOM155" s="277"/>
      <c r="TON155" s="277"/>
      <c r="TOO155" s="277"/>
      <c r="TOP155" s="277"/>
      <c r="TOQ155" s="277"/>
      <c r="TOR155" s="277"/>
      <c r="TOS155" s="277"/>
      <c r="TOT155" s="277"/>
      <c r="TOU155" s="277"/>
      <c r="TOV155" s="277"/>
      <c r="TOW155" s="277"/>
      <c r="TOX155" s="277"/>
      <c r="TOY155" s="277"/>
      <c r="TOZ155" s="277"/>
      <c r="TPA155" s="277"/>
      <c r="TPB155" s="277"/>
      <c r="TPC155" s="277"/>
      <c r="TPD155" s="277"/>
      <c r="TPE155" s="277"/>
      <c r="TPF155" s="277"/>
      <c r="TPG155" s="277"/>
      <c r="TPH155" s="277"/>
      <c r="TPI155" s="277"/>
      <c r="TPJ155" s="277"/>
      <c r="TPK155" s="277"/>
      <c r="TPL155" s="277"/>
      <c r="TPM155" s="277"/>
      <c r="TPN155" s="277"/>
      <c r="TPO155" s="277"/>
      <c r="TPP155" s="277"/>
      <c r="TPQ155" s="277"/>
      <c r="TPR155" s="277"/>
      <c r="TPS155" s="277"/>
      <c r="TPT155" s="277"/>
      <c r="TPU155" s="277"/>
      <c r="TPV155" s="277"/>
      <c r="TPW155" s="277"/>
      <c r="TPX155" s="277"/>
      <c r="TPY155" s="277"/>
      <c r="TPZ155" s="277"/>
      <c r="TQA155" s="277"/>
      <c r="TQB155" s="277"/>
      <c r="TQC155" s="277"/>
      <c r="TQD155" s="277"/>
      <c r="TQE155" s="277"/>
      <c r="TQF155" s="277"/>
      <c r="TQG155" s="277"/>
      <c r="TQH155" s="277"/>
      <c r="TQI155" s="277"/>
      <c r="TQJ155" s="277"/>
      <c r="TQK155" s="277"/>
      <c r="TQL155" s="277"/>
      <c r="TQM155" s="277"/>
      <c r="TQN155" s="277"/>
      <c r="TQO155" s="277"/>
      <c r="TQP155" s="277"/>
      <c r="TQQ155" s="277"/>
      <c r="TQR155" s="277"/>
      <c r="TQS155" s="277"/>
      <c r="TQT155" s="277"/>
      <c r="TQU155" s="277"/>
      <c r="TQV155" s="277"/>
      <c r="TQW155" s="277"/>
      <c r="TQX155" s="277"/>
      <c r="TQY155" s="277"/>
      <c r="TQZ155" s="277"/>
      <c r="TRA155" s="277"/>
      <c r="TRB155" s="277"/>
      <c r="TRC155" s="277"/>
      <c r="TRD155" s="277"/>
      <c r="TRE155" s="277"/>
      <c r="TRF155" s="277"/>
      <c r="TRG155" s="277"/>
      <c r="TRH155" s="277"/>
      <c r="TRI155" s="277"/>
      <c r="TRJ155" s="277"/>
      <c r="TRK155" s="277"/>
      <c r="TRL155" s="277"/>
      <c r="TRM155" s="277"/>
      <c r="TRN155" s="277"/>
      <c r="TRO155" s="277"/>
      <c r="TRP155" s="277"/>
      <c r="TRQ155" s="277"/>
      <c r="TRR155" s="277"/>
      <c r="TRS155" s="277"/>
      <c r="TRT155" s="277"/>
      <c r="TRU155" s="277"/>
      <c r="TRV155" s="277"/>
      <c r="TRW155" s="277"/>
      <c r="TRX155" s="277"/>
      <c r="TRY155" s="277"/>
      <c r="TRZ155" s="277"/>
      <c r="TSA155" s="277"/>
      <c r="TSB155" s="277"/>
      <c r="TSC155" s="277"/>
      <c r="TSD155" s="277"/>
      <c r="TSE155" s="277"/>
      <c r="TSF155" s="277"/>
      <c r="TSG155" s="277"/>
      <c r="TSH155" s="277"/>
      <c r="TSI155" s="277"/>
      <c r="TSJ155" s="277"/>
      <c r="TSK155" s="277"/>
      <c r="TSL155" s="277"/>
      <c r="TSM155" s="277"/>
      <c r="TSN155" s="277"/>
      <c r="TSO155" s="277"/>
      <c r="TSP155" s="277"/>
      <c r="TSQ155" s="277"/>
      <c r="TSR155" s="277"/>
      <c r="TSS155" s="277"/>
      <c r="TST155" s="277"/>
      <c r="TSU155" s="277"/>
      <c r="TSV155" s="277"/>
      <c r="TSW155" s="277"/>
      <c r="TSX155" s="277"/>
      <c r="TSY155" s="277"/>
      <c r="TSZ155" s="277"/>
      <c r="TTA155" s="277"/>
      <c r="TTB155" s="277"/>
      <c r="TTC155" s="277"/>
      <c r="TTD155" s="277"/>
      <c r="TTE155" s="277"/>
      <c r="TTF155" s="277"/>
      <c r="TTG155" s="277"/>
      <c r="TTH155" s="277"/>
      <c r="TTI155" s="277"/>
      <c r="TTJ155" s="277"/>
      <c r="TTK155" s="277"/>
      <c r="TTL155" s="277"/>
      <c r="TTM155" s="277"/>
      <c r="TTN155" s="277"/>
      <c r="TTO155" s="277"/>
      <c r="TTP155" s="277"/>
      <c r="TTQ155" s="277"/>
      <c r="TTR155" s="277"/>
      <c r="TTS155" s="277"/>
      <c r="TTT155" s="277"/>
      <c r="TTU155" s="277"/>
      <c r="TTV155" s="277"/>
      <c r="TTW155" s="277"/>
      <c r="TTX155" s="277"/>
      <c r="TTY155" s="277"/>
      <c r="TTZ155" s="277"/>
      <c r="TUA155" s="277"/>
      <c r="TUB155" s="277"/>
      <c r="TUC155" s="277"/>
      <c r="TUD155" s="277"/>
      <c r="TUE155" s="277"/>
      <c r="TUF155" s="277"/>
      <c r="TUG155" s="277"/>
      <c r="TUH155" s="277"/>
      <c r="TUI155" s="277"/>
      <c r="TUJ155" s="277"/>
      <c r="TUK155" s="277"/>
      <c r="TUL155" s="277"/>
      <c r="TUM155" s="277"/>
      <c r="TUN155" s="277"/>
      <c r="TUO155" s="277"/>
      <c r="TUP155" s="277"/>
      <c r="TUQ155" s="277"/>
      <c r="TUR155" s="277"/>
      <c r="TUS155" s="277"/>
      <c r="TUT155" s="277"/>
      <c r="TUU155" s="277"/>
      <c r="TUV155" s="277"/>
      <c r="TUW155" s="277"/>
      <c r="TUX155" s="277"/>
      <c r="TUY155" s="277"/>
      <c r="TUZ155" s="277"/>
      <c r="TVA155" s="277"/>
      <c r="TVB155" s="277"/>
      <c r="TVC155" s="277"/>
      <c r="TVD155" s="277"/>
      <c r="TVE155" s="277"/>
      <c r="TVF155" s="277"/>
      <c r="TVG155" s="277"/>
      <c r="TVH155" s="277"/>
      <c r="TVI155" s="277"/>
      <c r="TVJ155" s="277"/>
      <c r="TVK155" s="277"/>
      <c r="TVL155" s="277"/>
      <c r="TVM155" s="277"/>
      <c r="TVN155" s="277"/>
      <c r="TVO155" s="277"/>
      <c r="TVP155" s="277"/>
      <c r="TVQ155" s="277"/>
      <c r="TVR155" s="277"/>
      <c r="TVS155" s="277"/>
      <c r="TVT155" s="277"/>
      <c r="TVU155" s="277"/>
      <c r="TVV155" s="277"/>
      <c r="TVW155" s="277"/>
      <c r="TVX155" s="277"/>
      <c r="TVY155" s="277"/>
      <c r="TVZ155" s="277"/>
      <c r="TWA155" s="277"/>
      <c r="TWB155" s="277"/>
      <c r="TWC155" s="277"/>
      <c r="TWD155" s="277"/>
      <c r="TWE155" s="277"/>
      <c r="TWF155" s="277"/>
      <c r="TWG155" s="277"/>
      <c r="TWH155" s="277"/>
      <c r="TWI155" s="277"/>
      <c r="TWJ155" s="277"/>
      <c r="TWK155" s="277"/>
      <c r="TWL155" s="277"/>
      <c r="TWM155" s="277"/>
      <c r="TWN155" s="277"/>
      <c r="TWO155" s="277"/>
      <c r="TWP155" s="277"/>
      <c r="TWQ155" s="277"/>
      <c r="TWR155" s="277"/>
      <c r="TWS155" s="277"/>
      <c r="TWT155" s="277"/>
      <c r="TWU155" s="277"/>
      <c r="TWV155" s="277"/>
      <c r="TWW155" s="277"/>
      <c r="TWX155" s="277"/>
      <c r="TWY155" s="277"/>
      <c r="TWZ155" s="277"/>
      <c r="TXA155" s="277"/>
      <c r="TXB155" s="277"/>
      <c r="TXC155" s="277"/>
      <c r="TXD155" s="277"/>
      <c r="TXE155" s="277"/>
      <c r="TXF155" s="277"/>
      <c r="TXG155" s="277"/>
      <c r="TXH155" s="277"/>
      <c r="TXI155" s="277"/>
      <c r="TXJ155" s="277"/>
      <c r="TXK155" s="277"/>
      <c r="TXL155" s="277"/>
      <c r="TXM155" s="277"/>
      <c r="TXN155" s="277"/>
      <c r="TXO155" s="277"/>
      <c r="TXP155" s="277"/>
      <c r="TXQ155" s="277"/>
      <c r="TXR155" s="277"/>
      <c r="TXS155" s="277"/>
      <c r="TXT155" s="277"/>
      <c r="TXU155" s="277"/>
      <c r="TXV155" s="277"/>
      <c r="TXW155" s="277"/>
      <c r="TXX155" s="277"/>
      <c r="TXY155" s="277"/>
      <c r="TXZ155" s="277"/>
      <c r="TYA155" s="277"/>
      <c r="TYB155" s="277"/>
      <c r="TYC155" s="277"/>
      <c r="TYD155" s="277"/>
      <c r="TYE155" s="277"/>
      <c r="TYF155" s="277"/>
      <c r="TYG155" s="277"/>
      <c r="TYH155" s="277"/>
      <c r="TYI155" s="277"/>
      <c r="TYJ155" s="277"/>
      <c r="TYK155" s="277"/>
      <c r="TYL155" s="277"/>
      <c r="TYM155" s="277"/>
      <c r="TYN155" s="277"/>
      <c r="TYO155" s="277"/>
      <c r="TYP155" s="277"/>
      <c r="TYQ155" s="277"/>
      <c r="TYR155" s="277"/>
      <c r="TYS155" s="277"/>
      <c r="TYT155" s="277"/>
      <c r="TYU155" s="277"/>
      <c r="TYV155" s="277"/>
      <c r="TYW155" s="277"/>
      <c r="TYX155" s="277"/>
      <c r="TYY155" s="277"/>
      <c r="TYZ155" s="277"/>
      <c r="TZA155" s="277"/>
      <c r="TZB155" s="277"/>
      <c r="TZC155" s="277"/>
      <c r="TZD155" s="277"/>
      <c r="TZE155" s="277"/>
      <c r="TZF155" s="277"/>
      <c r="TZG155" s="277"/>
      <c r="TZH155" s="277"/>
      <c r="TZI155" s="277"/>
      <c r="TZJ155" s="277"/>
      <c r="TZK155" s="277"/>
      <c r="TZL155" s="277"/>
      <c r="TZM155" s="277"/>
      <c r="TZN155" s="277"/>
      <c r="TZO155" s="277"/>
      <c r="TZP155" s="277"/>
      <c r="TZQ155" s="277"/>
      <c r="TZR155" s="277"/>
      <c r="TZS155" s="277"/>
      <c r="TZT155" s="277"/>
      <c r="TZU155" s="277"/>
      <c r="TZV155" s="277"/>
      <c r="TZW155" s="277"/>
      <c r="TZX155" s="277"/>
      <c r="TZY155" s="277"/>
      <c r="TZZ155" s="277"/>
      <c r="UAA155" s="277"/>
      <c r="UAB155" s="277"/>
      <c r="UAC155" s="277"/>
      <c r="UAD155" s="277"/>
      <c r="UAE155" s="277"/>
      <c r="UAF155" s="277"/>
      <c r="UAG155" s="277"/>
      <c r="UAH155" s="277"/>
      <c r="UAI155" s="277"/>
      <c r="UAJ155" s="277"/>
      <c r="UAK155" s="277"/>
      <c r="UAL155" s="277"/>
      <c r="UAM155" s="277"/>
      <c r="UAN155" s="277"/>
      <c r="UAO155" s="277"/>
      <c r="UAP155" s="277"/>
      <c r="UAQ155" s="277"/>
      <c r="UAR155" s="277"/>
      <c r="UAS155" s="277"/>
      <c r="UAT155" s="277"/>
      <c r="UAU155" s="277"/>
      <c r="UAV155" s="277"/>
      <c r="UAW155" s="277"/>
      <c r="UAX155" s="277"/>
      <c r="UAY155" s="277"/>
      <c r="UAZ155" s="277"/>
      <c r="UBA155" s="277"/>
      <c r="UBB155" s="277"/>
      <c r="UBC155" s="277"/>
      <c r="UBD155" s="277"/>
      <c r="UBE155" s="277"/>
      <c r="UBF155" s="277"/>
      <c r="UBG155" s="277"/>
      <c r="UBH155" s="277"/>
      <c r="UBI155" s="277"/>
      <c r="UBJ155" s="277"/>
      <c r="UBK155" s="277"/>
      <c r="UBL155" s="277"/>
      <c r="UBM155" s="277"/>
      <c r="UBN155" s="277"/>
      <c r="UBO155" s="277"/>
      <c r="UBP155" s="277"/>
      <c r="UBQ155" s="277"/>
      <c r="UBR155" s="277"/>
      <c r="UBS155" s="277"/>
      <c r="UBT155" s="277"/>
      <c r="UBU155" s="277"/>
      <c r="UBV155" s="277"/>
      <c r="UBW155" s="277"/>
      <c r="UBX155" s="277"/>
      <c r="UBY155" s="277"/>
      <c r="UBZ155" s="277"/>
      <c r="UCA155" s="277"/>
      <c r="UCB155" s="277"/>
      <c r="UCC155" s="277"/>
      <c r="UCD155" s="277"/>
      <c r="UCE155" s="277"/>
      <c r="UCF155" s="277"/>
      <c r="UCG155" s="277"/>
      <c r="UCH155" s="277"/>
      <c r="UCI155" s="277"/>
      <c r="UCJ155" s="277"/>
      <c r="UCK155" s="277"/>
      <c r="UCL155" s="277"/>
      <c r="UCM155" s="277"/>
      <c r="UCN155" s="277"/>
      <c r="UCO155" s="277"/>
      <c r="UCP155" s="277"/>
      <c r="UCQ155" s="277"/>
      <c r="UCR155" s="277"/>
      <c r="UCS155" s="277"/>
      <c r="UCT155" s="277"/>
      <c r="UCU155" s="277"/>
      <c r="UCV155" s="277"/>
      <c r="UCW155" s="277"/>
      <c r="UCX155" s="277"/>
      <c r="UCY155" s="277"/>
      <c r="UCZ155" s="277"/>
      <c r="UDA155" s="277"/>
      <c r="UDB155" s="277"/>
      <c r="UDC155" s="277"/>
      <c r="UDD155" s="277"/>
      <c r="UDE155" s="277"/>
      <c r="UDF155" s="277"/>
      <c r="UDG155" s="277"/>
      <c r="UDH155" s="277"/>
      <c r="UDI155" s="277"/>
      <c r="UDJ155" s="277"/>
      <c r="UDK155" s="277"/>
      <c r="UDL155" s="277"/>
      <c r="UDM155" s="277"/>
      <c r="UDN155" s="277"/>
      <c r="UDO155" s="277"/>
      <c r="UDP155" s="277"/>
      <c r="UDQ155" s="277"/>
      <c r="UDR155" s="277"/>
      <c r="UDS155" s="277"/>
      <c r="UDT155" s="277"/>
      <c r="UDU155" s="277"/>
      <c r="UDV155" s="277"/>
      <c r="UDW155" s="277"/>
      <c r="UDX155" s="277"/>
      <c r="UDY155" s="277"/>
      <c r="UDZ155" s="277"/>
      <c r="UEA155" s="277"/>
      <c r="UEB155" s="277"/>
      <c r="UEC155" s="277"/>
      <c r="UED155" s="277"/>
      <c r="UEE155" s="277"/>
      <c r="UEF155" s="277"/>
      <c r="UEG155" s="277"/>
      <c r="UEH155" s="277"/>
      <c r="UEI155" s="277"/>
      <c r="UEJ155" s="277"/>
      <c r="UEK155" s="277"/>
      <c r="UEL155" s="277"/>
      <c r="UEM155" s="277"/>
      <c r="UEN155" s="277"/>
      <c r="UEO155" s="277"/>
      <c r="UEP155" s="277"/>
      <c r="UEQ155" s="277"/>
      <c r="UER155" s="277"/>
      <c r="UES155" s="277"/>
      <c r="UET155" s="277"/>
      <c r="UEU155" s="277"/>
      <c r="UEV155" s="277"/>
      <c r="UEW155" s="277"/>
      <c r="UEX155" s="277"/>
      <c r="UEY155" s="277"/>
      <c r="UEZ155" s="277"/>
      <c r="UFA155" s="277"/>
      <c r="UFB155" s="277"/>
      <c r="UFC155" s="277"/>
      <c r="UFD155" s="277"/>
      <c r="UFE155" s="277"/>
      <c r="UFF155" s="277"/>
      <c r="UFG155" s="277"/>
      <c r="UFH155" s="277"/>
      <c r="UFI155" s="277"/>
      <c r="UFJ155" s="277"/>
      <c r="UFK155" s="277"/>
      <c r="UFL155" s="277"/>
      <c r="UFM155" s="277"/>
      <c r="UFN155" s="277"/>
      <c r="UFO155" s="277"/>
      <c r="UFP155" s="277"/>
      <c r="UFQ155" s="277"/>
      <c r="UFR155" s="277"/>
      <c r="UFS155" s="277"/>
      <c r="UFT155" s="277"/>
      <c r="UFU155" s="277"/>
      <c r="UFV155" s="277"/>
      <c r="UFW155" s="277"/>
      <c r="UFX155" s="277"/>
      <c r="UFY155" s="277"/>
      <c r="UFZ155" s="277"/>
      <c r="UGA155" s="277"/>
      <c r="UGB155" s="277"/>
      <c r="UGC155" s="277"/>
      <c r="UGD155" s="277"/>
      <c r="UGE155" s="277"/>
      <c r="UGF155" s="277"/>
      <c r="UGG155" s="277"/>
      <c r="UGH155" s="277"/>
      <c r="UGI155" s="277"/>
      <c r="UGJ155" s="277"/>
      <c r="UGK155" s="277"/>
      <c r="UGL155" s="277"/>
      <c r="UGM155" s="277"/>
      <c r="UGN155" s="277"/>
      <c r="UGO155" s="277"/>
      <c r="UGP155" s="277"/>
      <c r="UGQ155" s="277"/>
      <c r="UGR155" s="277"/>
      <c r="UGS155" s="277"/>
      <c r="UGT155" s="277"/>
      <c r="UGU155" s="277"/>
      <c r="UGV155" s="277"/>
      <c r="UGW155" s="277"/>
      <c r="UGX155" s="277"/>
      <c r="UGY155" s="277"/>
      <c r="UGZ155" s="277"/>
      <c r="UHA155" s="277"/>
      <c r="UHB155" s="277"/>
      <c r="UHC155" s="277"/>
      <c r="UHD155" s="277"/>
      <c r="UHE155" s="277"/>
      <c r="UHF155" s="277"/>
      <c r="UHG155" s="277"/>
      <c r="UHH155" s="277"/>
      <c r="UHI155" s="277"/>
      <c r="UHJ155" s="277"/>
      <c r="UHK155" s="277"/>
      <c r="UHL155" s="277"/>
      <c r="UHM155" s="277"/>
      <c r="UHN155" s="277"/>
      <c r="UHO155" s="277"/>
      <c r="UHP155" s="277"/>
      <c r="UHQ155" s="277"/>
      <c r="UHR155" s="277"/>
      <c r="UHS155" s="277"/>
      <c r="UHT155" s="277"/>
      <c r="UHU155" s="277"/>
      <c r="UHV155" s="277"/>
      <c r="UHW155" s="277"/>
      <c r="UHX155" s="277"/>
      <c r="UHY155" s="277"/>
      <c r="UHZ155" s="277"/>
      <c r="UIA155" s="277"/>
      <c r="UIB155" s="277"/>
      <c r="UIC155" s="277"/>
      <c r="UID155" s="277"/>
      <c r="UIE155" s="277"/>
      <c r="UIF155" s="277"/>
      <c r="UIG155" s="277"/>
      <c r="UIH155" s="277"/>
      <c r="UII155" s="277"/>
      <c r="UIJ155" s="277"/>
      <c r="UIK155" s="277"/>
      <c r="UIL155" s="277"/>
      <c r="UIM155" s="277"/>
      <c r="UIN155" s="277"/>
      <c r="UIO155" s="277"/>
      <c r="UIP155" s="277"/>
      <c r="UIQ155" s="277"/>
      <c r="UIR155" s="277"/>
      <c r="UIS155" s="277"/>
      <c r="UIT155" s="277"/>
      <c r="UIU155" s="277"/>
      <c r="UIV155" s="277"/>
      <c r="UIW155" s="277"/>
      <c r="UIX155" s="277"/>
      <c r="UIY155" s="277"/>
      <c r="UIZ155" s="277"/>
      <c r="UJA155" s="277"/>
      <c r="UJB155" s="277"/>
      <c r="UJC155" s="277"/>
      <c r="UJD155" s="277"/>
      <c r="UJE155" s="277"/>
      <c r="UJF155" s="277"/>
      <c r="UJG155" s="277"/>
      <c r="UJH155" s="277"/>
      <c r="UJI155" s="277"/>
      <c r="UJJ155" s="277"/>
      <c r="UJK155" s="277"/>
      <c r="UJL155" s="277"/>
      <c r="UJM155" s="277"/>
      <c r="UJN155" s="277"/>
      <c r="UJO155" s="277"/>
      <c r="UJP155" s="277"/>
      <c r="UJQ155" s="277"/>
      <c r="UJR155" s="277"/>
      <c r="UJS155" s="277"/>
      <c r="UJT155" s="277"/>
      <c r="UJU155" s="277"/>
      <c r="UJV155" s="277"/>
      <c r="UJW155" s="277"/>
      <c r="UJX155" s="277"/>
      <c r="UJY155" s="277"/>
      <c r="UJZ155" s="277"/>
      <c r="UKA155" s="277"/>
      <c r="UKB155" s="277"/>
      <c r="UKC155" s="277"/>
      <c r="UKD155" s="277"/>
      <c r="UKE155" s="277"/>
      <c r="UKF155" s="277"/>
      <c r="UKG155" s="277"/>
      <c r="UKH155" s="277"/>
      <c r="UKI155" s="277"/>
      <c r="UKJ155" s="277"/>
      <c r="UKK155" s="277"/>
      <c r="UKL155" s="277"/>
      <c r="UKM155" s="277"/>
      <c r="UKN155" s="277"/>
      <c r="UKO155" s="277"/>
      <c r="UKP155" s="277"/>
      <c r="UKQ155" s="277"/>
      <c r="UKR155" s="277"/>
      <c r="UKS155" s="277"/>
      <c r="UKT155" s="277"/>
      <c r="UKU155" s="277"/>
      <c r="UKV155" s="277"/>
      <c r="UKW155" s="277"/>
      <c r="UKX155" s="277"/>
      <c r="UKY155" s="277"/>
      <c r="UKZ155" s="277"/>
      <c r="ULA155" s="277"/>
      <c r="ULB155" s="277"/>
      <c r="ULC155" s="277"/>
      <c r="ULD155" s="277"/>
      <c r="ULE155" s="277"/>
      <c r="ULF155" s="277"/>
      <c r="ULG155" s="277"/>
      <c r="ULH155" s="277"/>
      <c r="ULI155" s="277"/>
      <c r="ULJ155" s="277"/>
      <c r="ULK155" s="277"/>
      <c r="ULL155" s="277"/>
      <c r="ULM155" s="277"/>
      <c r="ULN155" s="277"/>
      <c r="ULO155" s="277"/>
      <c r="ULP155" s="277"/>
      <c r="ULQ155" s="277"/>
      <c r="ULR155" s="277"/>
      <c r="ULS155" s="277"/>
      <c r="ULT155" s="277"/>
      <c r="ULU155" s="277"/>
      <c r="ULV155" s="277"/>
      <c r="ULW155" s="277"/>
      <c r="ULX155" s="277"/>
      <c r="ULY155" s="277"/>
      <c r="ULZ155" s="277"/>
      <c r="UMA155" s="277"/>
      <c r="UMB155" s="277"/>
      <c r="UMC155" s="277"/>
      <c r="UMD155" s="277"/>
      <c r="UME155" s="277"/>
      <c r="UMF155" s="277"/>
      <c r="UMG155" s="277"/>
      <c r="UMH155" s="277"/>
      <c r="UMI155" s="277"/>
      <c r="UMJ155" s="277"/>
      <c r="UMK155" s="277"/>
      <c r="UML155" s="277"/>
      <c r="UMM155" s="277"/>
      <c r="UMN155" s="277"/>
      <c r="UMO155" s="277"/>
      <c r="UMP155" s="277"/>
      <c r="UMQ155" s="277"/>
      <c r="UMR155" s="277"/>
      <c r="UMS155" s="277"/>
      <c r="UMT155" s="277"/>
      <c r="UMU155" s="277"/>
      <c r="UMV155" s="277"/>
      <c r="UMW155" s="277"/>
      <c r="UMX155" s="277"/>
      <c r="UMY155" s="277"/>
      <c r="UMZ155" s="277"/>
      <c r="UNA155" s="277"/>
      <c r="UNB155" s="277"/>
      <c r="UNC155" s="277"/>
      <c r="UND155" s="277"/>
      <c r="UNE155" s="277"/>
      <c r="UNF155" s="277"/>
      <c r="UNG155" s="277"/>
      <c r="UNH155" s="277"/>
      <c r="UNI155" s="277"/>
      <c r="UNJ155" s="277"/>
      <c r="UNK155" s="277"/>
      <c r="UNL155" s="277"/>
      <c r="UNM155" s="277"/>
      <c r="UNN155" s="277"/>
      <c r="UNO155" s="277"/>
      <c r="UNP155" s="277"/>
      <c r="UNQ155" s="277"/>
      <c r="UNR155" s="277"/>
      <c r="UNS155" s="277"/>
      <c r="UNT155" s="277"/>
      <c r="UNU155" s="277"/>
      <c r="UNV155" s="277"/>
      <c r="UNW155" s="277"/>
      <c r="UNX155" s="277"/>
      <c r="UNY155" s="277"/>
      <c r="UNZ155" s="277"/>
      <c r="UOA155" s="277"/>
      <c r="UOB155" s="277"/>
      <c r="UOC155" s="277"/>
      <c r="UOD155" s="277"/>
      <c r="UOE155" s="277"/>
      <c r="UOF155" s="277"/>
      <c r="UOG155" s="277"/>
      <c r="UOH155" s="277"/>
      <c r="UOI155" s="277"/>
      <c r="UOJ155" s="277"/>
      <c r="UOK155" s="277"/>
      <c r="UOL155" s="277"/>
      <c r="UOM155" s="277"/>
      <c r="UON155" s="277"/>
      <c r="UOO155" s="277"/>
      <c r="UOP155" s="277"/>
      <c r="UOQ155" s="277"/>
      <c r="UOR155" s="277"/>
      <c r="UOS155" s="277"/>
      <c r="UOT155" s="277"/>
      <c r="UOU155" s="277"/>
      <c r="UOV155" s="277"/>
      <c r="UOW155" s="277"/>
      <c r="UOX155" s="277"/>
      <c r="UOY155" s="277"/>
      <c r="UOZ155" s="277"/>
      <c r="UPA155" s="277"/>
      <c r="UPB155" s="277"/>
      <c r="UPC155" s="277"/>
      <c r="UPD155" s="277"/>
      <c r="UPE155" s="277"/>
      <c r="UPF155" s="277"/>
      <c r="UPG155" s="277"/>
      <c r="UPH155" s="277"/>
      <c r="UPI155" s="277"/>
      <c r="UPJ155" s="277"/>
      <c r="UPK155" s="277"/>
      <c r="UPL155" s="277"/>
      <c r="UPM155" s="277"/>
      <c r="UPN155" s="277"/>
      <c r="UPO155" s="277"/>
      <c r="UPP155" s="277"/>
      <c r="UPQ155" s="277"/>
      <c r="UPR155" s="277"/>
      <c r="UPS155" s="277"/>
      <c r="UPT155" s="277"/>
      <c r="UPU155" s="277"/>
      <c r="UPV155" s="277"/>
      <c r="UPW155" s="277"/>
      <c r="UPX155" s="277"/>
      <c r="UPY155" s="277"/>
      <c r="UPZ155" s="277"/>
      <c r="UQA155" s="277"/>
      <c r="UQB155" s="277"/>
      <c r="UQC155" s="277"/>
      <c r="UQD155" s="277"/>
      <c r="UQE155" s="277"/>
      <c r="UQF155" s="277"/>
      <c r="UQG155" s="277"/>
      <c r="UQH155" s="277"/>
      <c r="UQI155" s="277"/>
      <c r="UQJ155" s="277"/>
      <c r="UQK155" s="277"/>
      <c r="UQL155" s="277"/>
      <c r="UQM155" s="277"/>
      <c r="UQN155" s="277"/>
      <c r="UQO155" s="277"/>
      <c r="UQP155" s="277"/>
      <c r="UQQ155" s="277"/>
      <c r="UQR155" s="277"/>
      <c r="UQS155" s="277"/>
      <c r="UQT155" s="277"/>
      <c r="UQU155" s="277"/>
      <c r="UQV155" s="277"/>
      <c r="UQW155" s="277"/>
      <c r="UQX155" s="277"/>
      <c r="UQY155" s="277"/>
      <c r="UQZ155" s="277"/>
      <c r="URA155" s="277"/>
      <c r="URB155" s="277"/>
      <c r="URC155" s="277"/>
      <c r="URD155" s="277"/>
      <c r="URE155" s="277"/>
      <c r="URF155" s="277"/>
      <c r="URG155" s="277"/>
      <c r="URH155" s="277"/>
      <c r="URI155" s="277"/>
      <c r="URJ155" s="277"/>
      <c r="URK155" s="277"/>
      <c r="URL155" s="277"/>
      <c r="URM155" s="277"/>
      <c r="URN155" s="277"/>
      <c r="URO155" s="277"/>
      <c r="URP155" s="277"/>
      <c r="URQ155" s="277"/>
      <c r="URR155" s="277"/>
      <c r="URS155" s="277"/>
      <c r="URT155" s="277"/>
      <c r="URU155" s="277"/>
      <c r="URV155" s="277"/>
      <c r="URW155" s="277"/>
      <c r="URX155" s="277"/>
      <c r="URY155" s="277"/>
      <c r="URZ155" s="277"/>
      <c r="USA155" s="277"/>
      <c r="USB155" s="277"/>
      <c r="USC155" s="277"/>
      <c r="USD155" s="277"/>
      <c r="USE155" s="277"/>
      <c r="USF155" s="277"/>
      <c r="USG155" s="277"/>
      <c r="USH155" s="277"/>
      <c r="USI155" s="277"/>
      <c r="USJ155" s="277"/>
      <c r="USK155" s="277"/>
      <c r="USL155" s="277"/>
      <c r="USM155" s="277"/>
      <c r="USN155" s="277"/>
      <c r="USO155" s="277"/>
      <c r="USP155" s="277"/>
      <c r="USQ155" s="277"/>
      <c r="USR155" s="277"/>
      <c r="USS155" s="277"/>
      <c r="UST155" s="277"/>
      <c r="USU155" s="277"/>
      <c r="USV155" s="277"/>
      <c r="USW155" s="277"/>
      <c r="USX155" s="277"/>
      <c r="USY155" s="277"/>
      <c r="USZ155" s="277"/>
      <c r="UTA155" s="277"/>
      <c r="UTB155" s="277"/>
      <c r="UTC155" s="277"/>
      <c r="UTD155" s="277"/>
      <c r="UTE155" s="277"/>
      <c r="UTF155" s="277"/>
      <c r="UTG155" s="277"/>
      <c r="UTH155" s="277"/>
      <c r="UTI155" s="277"/>
      <c r="UTJ155" s="277"/>
      <c r="UTK155" s="277"/>
      <c r="UTL155" s="277"/>
      <c r="UTM155" s="277"/>
      <c r="UTN155" s="277"/>
      <c r="UTO155" s="277"/>
      <c r="UTP155" s="277"/>
      <c r="UTQ155" s="277"/>
      <c r="UTR155" s="277"/>
      <c r="UTS155" s="277"/>
      <c r="UTT155" s="277"/>
      <c r="UTU155" s="277"/>
      <c r="UTV155" s="277"/>
      <c r="UTW155" s="277"/>
      <c r="UTX155" s="277"/>
      <c r="UTY155" s="277"/>
      <c r="UTZ155" s="277"/>
      <c r="UUA155" s="277"/>
      <c r="UUB155" s="277"/>
      <c r="UUC155" s="277"/>
      <c r="UUD155" s="277"/>
      <c r="UUE155" s="277"/>
      <c r="UUF155" s="277"/>
      <c r="UUG155" s="277"/>
      <c r="UUH155" s="277"/>
      <c r="UUI155" s="277"/>
      <c r="UUJ155" s="277"/>
      <c r="UUK155" s="277"/>
      <c r="UUL155" s="277"/>
      <c r="UUM155" s="277"/>
      <c r="UUN155" s="277"/>
      <c r="UUO155" s="277"/>
      <c r="UUP155" s="277"/>
      <c r="UUQ155" s="277"/>
      <c r="UUR155" s="277"/>
      <c r="UUS155" s="277"/>
      <c r="UUT155" s="277"/>
      <c r="UUU155" s="277"/>
      <c r="UUV155" s="277"/>
      <c r="UUW155" s="277"/>
      <c r="UUX155" s="277"/>
      <c r="UUY155" s="277"/>
      <c r="UUZ155" s="277"/>
      <c r="UVA155" s="277"/>
      <c r="UVB155" s="277"/>
      <c r="UVC155" s="277"/>
      <c r="UVD155" s="277"/>
      <c r="UVE155" s="277"/>
      <c r="UVF155" s="277"/>
      <c r="UVG155" s="277"/>
      <c r="UVH155" s="277"/>
      <c r="UVI155" s="277"/>
      <c r="UVJ155" s="277"/>
      <c r="UVK155" s="277"/>
      <c r="UVL155" s="277"/>
      <c r="UVM155" s="277"/>
      <c r="UVN155" s="277"/>
      <c r="UVO155" s="277"/>
      <c r="UVP155" s="277"/>
      <c r="UVQ155" s="277"/>
      <c r="UVR155" s="277"/>
      <c r="UVS155" s="277"/>
      <c r="UVT155" s="277"/>
      <c r="UVU155" s="277"/>
      <c r="UVV155" s="277"/>
      <c r="UVW155" s="277"/>
      <c r="UVX155" s="277"/>
      <c r="UVY155" s="277"/>
      <c r="UVZ155" s="277"/>
      <c r="UWA155" s="277"/>
      <c r="UWB155" s="277"/>
      <c r="UWC155" s="277"/>
      <c r="UWD155" s="277"/>
      <c r="UWE155" s="277"/>
      <c r="UWF155" s="277"/>
      <c r="UWG155" s="277"/>
      <c r="UWH155" s="277"/>
      <c r="UWI155" s="277"/>
      <c r="UWJ155" s="277"/>
      <c r="UWK155" s="277"/>
      <c r="UWL155" s="277"/>
      <c r="UWM155" s="277"/>
      <c r="UWN155" s="277"/>
      <c r="UWO155" s="277"/>
      <c r="UWP155" s="277"/>
      <c r="UWQ155" s="277"/>
      <c r="UWR155" s="277"/>
      <c r="UWS155" s="277"/>
      <c r="UWT155" s="277"/>
      <c r="UWU155" s="277"/>
      <c r="UWV155" s="277"/>
      <c r="UWW155" s="277"/>
      <c r="UWX155" s="277"/>
      <c r="UWY155" s="277"/>
      <c r="UWZ155" s="277"/>
      <c r="UXA155" s="277"/>
      <c r="UXB155" s="277"/>
      <c r="UXC155" s="277"/>
      <c r="UXD155" s="277"/>
      <c r="UXE155" s="277"/>
      <c r="UXF155" s="277"/>
      <c r="UXG155" s="277"/>
      <c r="UXH155" s="277"/>
      <c r="UXI155" s="277"/>
      <c r="UXJ155" s="277"/>
      <c r="UXK155" s="277"/>
      <c r="UXL155" s="277"/>
      <c r="UXM155" s="277"/>
      <c r="UXN155" s="277"/>
      <c r="UXO155" s="277"/>
      <c r="UXP155" s="277"/>
      <c r="UXQ155" s="277"/>
      <c r="UXR155" s="277"/>
      <c r="UXS155" s="277"/>
      <c r="UXT155" s="277"/>
      <c r="UXU155" s="277"/>
      <c r="UXV155" s="277"/>
      <c r="UXW155" s="277"/>
      <c r="UXX155" s="277"/>
      <c r="UXY155" s="277"/>
      <c r="UXZ155" s="277"/>
      <c r="UYA155" s="277"/>
      <c r="UYB155" s="277"/>
      <c r="UYC155" s="277"/>
      <c r="UYD155" s="277"/>
      <c r="UYE155" s="277"/>
      <c r="UYF155" s="277"/>
      <c r="UYG155" s="277"/>
      <c r="UYH155" s="277"/>
      <c r="UYI155" s="277"/>
      <c r="UYJ155" s="277"/>
      <c r="UYK155" s="277"/>
      <c r="UYL155" s="277"/>
      <c r="UYM155" s="277"/>
      <c r="UYN155" s="277"/>
      <c r="UYO155" s="277"/>
      <c r="UYP155" s="277"/>
      <c r="UYQ155" s="277"/>
      <c r="UYR155" s="277"/>
      <c r="UYS155" s="277"/>
      <c r="UYT155" s="277"/>
      <c r="UYU155" s="277"/>
      <c r="UYV155" s="277"/>
      <c r="UYW155" s="277"/>
      <c r="UYX155" s="277"/>
      <c r="UYY155" s="277"/>
      <c r="UYZ155" s="277"/>
      <c r="UZA155" s="277"/>
      <c r="UZB155" s="277"/>
      <c r="UZC155" s="277"/>
      <c r="UZD155" s="277"/>
      <c r="UZE155" s="277"/>
      <c r="UZF155" s="277"/>
      <c r="UZG155" s="277"/>
      <c r="UZH155" s="277"/>
      <c r="UZI155" s="277"/>
      <c r="UZJ155" s="277"/>
      <c r="UZK155" s="277"/>
      <c r="UZL155" s="277"/>
      <c r="UZM155" s="277"/>
      <c r="UZN155" s="277"/>
      <c r="UZO155" s="277"/>
      <c r="UZP155" s="277"/>
      <c r="UZQ155" s="277"/>
      <c r="UZR155" s="277"/>
      <c r="UZS155" s="277"/>
      <c r="UZT155" s="277"/>
      <c r="UZU155" s="277"/>
      <c r="UZV155" s="277"/>
      <c r="UZW155" s="277"/>
      <c r="UZX155" s="277"/>
      <c r="UZY155" s="277"/>
      <c r="UZZ155" s="277"/>
      <c r="VAA155" s="277"/>
      <c r="VAB155" s="277"/>
      <c r="VAC155" s="277"/>
      <c r="VAD155" s="277"/>
      <c r="VAE155" s="277"/>
      <c r="VAF155" s="277"/>
      <c r="VAG155" s="277"/>
      <c r="VAH155" s="277"/>
      <c r="VAI155" s="277"/>
      <c r="VAJ155" s="277"/>
      <c r="VAK155" s="277"/>
      <c r="VAL155" s="277"/>
      <c r="VAM155" s="277"/>
      <c r="VAN155" s="277"/>
      <c r="VAO155" s="277"/>
      <c r="VAP155" s="277"/>
      <c r="VAQ155" s="277"/>
      <c r="VAR155" s="277"/>
      <c r="VAS155" s="277"/>
      <c r="VAT155" s="277"/>
      <c r="VAU155" s="277"/>
      <c r="VAV155" s="277"/>
      <c r="VAW155" s="277"/>
      <c r="VAX155" s="277"/>
      <c r="VAY155" s="277"/>
      <c r="VAZ155" s="277"/>
      <c r="VBA155" s="277"/>
      <c r="VBB155" s="277"/>
      <c r="VBC155" s="277"/>
      <c r="VBD155" s="277"/>
      <c r="VBE155" s="277"/>
      <c r="VBF155" s="277"/>
      <c r="VBG155" s="277"/>
      <c r="VBH155" s="277"/>
      <c r="VBI155" s="277"/>
      <c r="VBJ155" s="277"/>
      <c r="VBK155" s="277"/>
      <c r="VBL155" s="277"/>
      <c r="VBM155" s="277"/>
      <c r="VBN155" s="277"/>
      <c r="VBO155" s="277"/>
      <c r="VBP155" s="277"/>
      <c r="VBQ155" s="277"/>
      <c r="VBR155" s="277"/>
      <c r="VBS155" s="277"/>
      <c r="VBT155" s="277"/>
      <c r="VBU155" s="277"/>
      <c r="VBV155" s="277"/>
      <c r="VBW155" s="277"/>
      <c r="VBX155" s="277"/>
      <c r="VBY155" s="277"/>
      <c r="VBZ155" s="277"/>
      <c r="VCA155" s="277"/>
      <c r="VCB155" s="277"/>
      <c r="VCC155" s="277"/>
      <c r="VCD155" s="277"/>
      <c r="VCE155" s="277"/>
      <c r="VCF155" s="277"/>
      <c r="VCG155" s="277"/>
      <c r="VCH155" s="277"/>
      <c r="VCI155" s="277"/>
      <c r="VCJ155" s="277"/>
      <c r="VCK155" s="277"/>
      <c r="VCL155" s="277"/>
      <c r="VCM155" s="277"/>
      <c r="VCN155" s="277"/>
      <c r="VCO155" s="277"/>
      <c r="VCP155" s="277"/>
      <c r="VCQ155" s="277"/>
      <c r="VCR155" s="277"/>
      <c r="VCS155" s="277"/>
      <c r="VCT155" s="277"/>
      <c r="VCU155" s="277"/>
      <c r="VCV155" s="277"/>
      <c r="VCW155" s="277"/>
      <c r="VCX155" s="277"/>
      <c r="VCY155" s="277"/>
      <c r="VCZ155" s="277"/>
      <c r="VDA155" s="277"/>
      <c r="VDB155" s="277"/>
      <c r="VDC155" s="277"/>
      <c r="VDD155" s="277"/>
      <c r="VDE155" s="277"/>
      <c r="VDF155" s="277"/>
      <c r="VDG155" s="277"/>
      <c r="VDH155" s="277"/>
      <c r="VDI155" s="277"/>
      <c r="VDJ155" s="277"/>
      <c r="VDK155" s="277"/>
      <c r="VDL155" s="277"/>
      <c r="VDM155" s="277"/>
      <c r="VDN155" s="277"/>
      <c r="VDO155" s="277"/>
      <c r="VDP155" s="277"/>
      <c r="VDQ155" s="277"/>
      <c r="VDR155" s="277"/>
      <c r="VDS155" s="277"/>
      <c r="VDT155" s="277"/>
      <c r="VDU155" s="277"/>
      <c r="VDV155" s="277"/>
      <c r="VDW155" s="277"/>
      <c r="VDX155" s="277"/>
      <c r="VDY155" s="277"/>
      <c r="VDZ155" s="277"/>
      <c r="VEA155" s="277"/>
      <c r="VEB155" s="277"/>
      <c r="VEC155" s="277"/>
      <c r="VED155" s="277"/>
      <c r="VEE155" s="277"/>
      <c r="VEF155" s="277"/>
      <c r="VEG155" s="277"/>
      <c r="VEH155" s="277"/>
      <c r="VEI155" s="277"/>
      <c r="VEJ155" s="277"/>
      <c r="VEK155" s="277"/>
      <c r="VEL155" s="277"/>
      <c r="VEM155" s="277"/>
      <c r="VEN155" s="277"/>
      <c r="VEO155" s="277"/>
      <c r="VEP155" s="277"/>
      <c r="VEQ155" s="277"/>
      <c r="VER155" s="277"/>
      <c r="VES155" s="277"/>
      <c r="VET155" s="277"/>
      <c r="VEU155" s="277"/>
      <c r="VEV155" s="277"/>
      <c r="VEW155" s="277"/>
      <c r="VEX155" s="277"/>
      <c r="VEY155" s="277"/>
      <c r="VEZ155" s="277"/>
      <c r="VFA155" s="277"/>
      <c r="VFB155" s="277"/>
      <c r="VFC155" s="277"/>
      <c r="VFD155" s="277"/>
      <c r="VFE155" s="277"/>
      <c r="VFF155" s="277"/>
      <c r="VFG155" s="277"/>
      <c r="VFH155" s="277"/>
      <c r="VFI155" s="277"/>
      <c r="VFJ155" s="277"/>
      <c r="VFK155" s="277"/>
      <c r="VFL155" s="277"/>
      <c r="VFM155" s="277"/>
      <c r="VFN155" s="277"/>
      <c r="VFO155" s="277"/>
      <c r="VFP155" s="277"/>
      <c r="VFQ155" s="277"/>
      <c r="VFR155" s="277"/>
      <c r="VFS155" s="277"/>
      <c r="VFT155" s="277"/>
      <c r="VFU155" s="277"/>
      <c r="VFV155" s="277"/>
      <c r="VFW155" s="277"/>
      <c r="VFX155" s="277"/>
      <c r="VFY155" s="277"/>
      <c r="VFZ155" s="277"/>
      <c r="VGA155" s="277"/>
      <c r="VGB155" s="277"/>
      <c r="VGC155" s="277"/>
      <c r="VGD155" s="277"/>
      <c r="VGE155" s="277"/>
      <c r="VGF155" s="277"/>
      <c r="VGG155" s="277"/>
      <c r="VGH155" s="277"/>
      <c r="VGI155" s="277"/>
      <c r="VGJ155" s="277"/>
      <c r="VGK155" s="277"/>
      <c r="VGL155" s="277"/>
      <c r="VGM155" s="277"/>
      <c r="VGN155" s="277"/>
      <c r="VGO155" s="277"/>
      <c r="VGP155" s="277"/>
      <c r="VGQ155" s="277"/>
      <c r="VGR155" s="277"/>
      <c r="VGS155" s="277"/>
      <c r="VGT155" s="277"/>
      <c r="VGU155" s="277"/>
      <c r="VGV155" s="277"/>
      <c r="VGW155" s="277"/>
      <c r="VGX155" s="277"/>
      <c r="VGY155" s="277"/>
      <c r="VGZ155" s="277"/>
      <c r="VHA155" s="277"/>
      <c r="VHB155" s="277"/>
      <c r="VHC155" s="277"/>
      <c r="VHD155" s="277"/>
      <c r="VHE155" s="277"/>
      <c r="VHF155" s="277"/>
      <c r="VHG155" s="277"/>
      <c r="VHH155" s="277"/>
      <c r="VHI155" s="277"/>
      <c r="VHJ155" s="277"/>
      <c r="VHK155" s="277"/>
      <c r="VHL155" s="277"/>
      <c r="VHM155" s="277"/>
      <c r="VHN155" s="277"/>
      <c r="VHO155" s="277"/>
      <c r="VHP155" s="277"/>
      <c r="VHQ155" s="277"/>
      <c r="VHR155" s="277"/>
      <c r="VHS155" s="277"/>
      <c r="VHT155" s="277"/>
      <c r="VHU155" s="277"/>
      <c r="VHV155" s="277"/>
      <c r="VHW155" s="277"/>
      <c r="VHX155" s="277"/>
      <c r="VHY155" s="277"/>
      <c r="VHZ155" s="277"/>
      <c r="VIA155" s="277"/>
      <c r="VIB155" s="277"/>
      <c r="VIC155" s="277"/>
      <c r="VID155" s="277"/>
      <c r="VIE155" s="277"/>
      <c r="VIF155" s="277"/>
      <c r="VIG155" s="277"/>
      <c r="VIH155" s="277"/>
      <c r="VII155" s="277"/>
      <c r="VIJ155" s="277"/>
      <c r="VIK155" s="277"/>
      <c r="VIL155" s="277"/>
      <c r="VIM155" s="277"/>
      <c r="VIN155" s="277"/>
      <c r="VIO155" s="277"/>
      <c r="VIP155" s="277"/>
      <c r="VIQ155" s="277"/>
      <c r="VIR155" s="277"/>
      <c r="VIS155" s="277"/>
      <c r="VIT155" s="277"/>
      <c r="VIU155" s="277"/>
      <c r="VIV155" s="277"/>
      <c r="VIW155" s="277"/>
      <c r="VIX155" s="277"/>
      <c r="VIY155" s="277"/>
      <c r="VIZ155" s="277"/>
      <c r="VJA155" s="277"/>
      <c r="VJB155" s="277"/>
      <c r="VJC155" s="277"/>
      <c r="VJD155" s="277"/>
      <c r="VJE155" s="277"/>
      <c r="VJF155" s="277"/>
      <c r="VJG155" s="277"/>
      <c r="VJH155" s="277"/>
      <c r="VJI155" s="277"/>
      <c r="VJJ155" s="277"/>
      <c r="VJK155" s="277"/>
      <c r="VJL155" s="277"/>
      <c r="VJM155" s="277"/>
      <c r="VJN155" s="277"/>
      <c r="VJO155" s="277"/>
      <c r="VJP155" s="277"/>
      <c r="VJQ155" s="277"/>
      <c r="VJR155" s="277"/>
      <c r="VJS155" s="277"/>
      <c r="VJT155" s="277"/>
      <c r="VJU155" s="277"/>
      <c r="VJV155" s="277"/>
      <c r="VJW155" s="277"/>
      <c r="VJX155" s="277"/>
      <c r="VJY155" s="277"/>
      <c r="VJZ155" s="277"/>
      <c r="VKA155" s="277"/>
      <c r="VKB155" s="277"/>
      <c r="VKC155" s="277"/>
      <c r="VKD155" s="277"/>
      <c r="VKE155" s="277"/>
      <c r="VKF155" s="277"/>
      <c r="VKG155" s="277"/>
      <c r="VKH155" s="277"/>
      <c r="VKI155" s="277"/>
      <c r="VKJ155" s="277"/>
      <c r="VKK155" s="277"/>
      <c r="VKL155" s="277"/>
      <c r="VKM155" s="277"/>
      <c r="VKN155" s="277"/>
      <c r="VKO155" s="277"/>
      <c r="VKP155" s="277"/>
      <c r="VKQ155" s="277"/>
      <c r="VKR155" s="277"/>
      <c r="VKS155" s="277"/>
      <c r="VKT155" s="277"/>
      <c r="VKU155" s="277"/>
      <c r="VKV155" s="277"/>
      <c r="VKW155" s="277"/>
      <c r="VKX155" s="277"/>
      <c r="VKY155" s="277"/>
      <c r="VKZ155" s="277"/>
      <c r="VLA155" s="277"/>
      <c r="VLB155" s="277"/>
      <c r="VLC155" s="277"/>
      <c r="VLD155" s="277"/>
      <c r="VLE155" s="277"/>
      <c r="VLF155" s="277"/>
      <c r="VLG155" s="277"/>
      <c r="VLH155" s="277"/>
      <c r="VLI155" s="277"/>
      <c r="VLJ155" s="277"/>
      <c r="VLK155" s="277"/>
      <c r="VLL155" s="277"/>
      <c r="VLM155" s="277"/>
      <c r="VLN155" s="277"/>
      <c r="VLO155" s="277"/>
      <c r="VLP155" s="277"/>
      <c r="VLQ155" s="277"/>
      <c r="VLR155" s="277"/>
      <c r="VLS155" s="277"/>
      <c r="VLT155" s="277"/>
      <c r="VLU155" s="277"/>
      <c r="VLV155" s="277"/>
      <c r="VLW155" s="277"/>
      <c r="VLX155" s="277"/>
      <c r="VLY155" s="277"/>
      <c r="VLZ155" s="277"/>
      <c r="VMA155" s="277"/>
      <c r="VMB155" s="277"/>
      <c r="VMC155" s="277"/>
      <c r="VMD155" s="277"/>
      <c r="VME155" s="277"/>
      <c r="VMF155" s="277"/>
      <c r="VMG155" s="277"/>
      <c r="VMH155" s="277"/>
      <c r="VMI155" s="277"/>
      <c r="VMJ155" s="277"/>
      <c r="VMK155" s="277"/>
      <c r="VML155" s="277"/>
      <c r="VMM155" s="277"/>
      <c r="VMN155" s="277"/>
      <c r="VMO155" s="277"/>
      <c r="VMP155" s="277"/>
      <c r="VMQ155" s="277"/>
      <c r="VMR155" s="277"/>
      <c r="VMS155" s="277"/>
      <c r="VMT155" s="277"/>
      <c r="VMU155" s="277"/>
      <c r="VMV155" s="277"/>
      <c r="VMW155" s="277"/>
      <c r="VMX155" s="277"/>
      <c r="VMY155" s="277"/>
      <c r="VMZ155" s="277"/>
      <c r="VNA155" s="277"/>
      <c r="VNB155" s="277"/>
      <c r="VNC155" s="277"/>
      <c r="VND155" s="277"/>
      <c r="VNE155" s="277"/>
      <c r="VNF155" s="277"/>
      <c r="VNG155" s="277"/>
      <c r="VNH155" s="277"/>
      <c r="VNI155" s="277"/>
      <c r="VNJ155" s="277"/>
      <c r="VNK155" s="277"/>
      <c r="VNL155" s="277"/>
      <c r="VNM155" s="277"/>
      <c r="VNN155" s="277"/>
      <c r="VNO155" s="277"/>
      <c r="VNP155" s="277"/>
      <c r="VNQ155" s="277"/>
      <c r="VNR155" s="277"/>
      <c r="VNS155" s="277"/>
      <c r="VNT155" s="277"/>
      <c r="VNU155" s="277"/>
      <c r="VNV155" s="277"/>
      <c r="VNW155" s="277"/>
      <c r="VNX155" s="277"/>
      <c r="VNY155" s="277"/>
      <c r="VNZ155" s="277"/>
      <c r="VOA155" s="277"/>
      <c r="VOB155" s="277"/>
      <c r="VOC155" s="277"/>
      <c r="VOD155" s="277"/>
      <c r="VOE155" s="277"/>
      <c r="VOF155" s="277"/>
      <c r="VOG155" s="277"/>
      <c r="VOH155" s="277"/>
      <c r="VOI155" s="277"/>
      <c r="VOJ155" s="277"/>
      <c r="VOK155" s="277"/>
      <c r="VOL155" s="277"/>
      <c r="VOM155" s="277"/>
      <c r="VON155" s="277"/>
      <c r="VOO155" s="277"/>
      <c r="VOP155" s="277"/>
      <c r="VOQ155" s="277"/>
      <c r="VOR155" s="277"/>
      <c r="VOS155" s="277"/>
      <c r="VOT155" s="277"/>
      <c r="VOU155" s="277"/>
      <c r="VOV155" s="277"/>
      <c r="VOW155" s="277"/>
      <c r="VOX155" s="277"/>
      <c r="VOY155" s="277"/>
      <c r="VOZ155" s="277"/>
      <c r="VPA155" s="277"/>
      <c r="VPB155" s="277"/>
      <c r="VPC155" s="277"/>
      <c r="VPD155" s="277"/>
      <c r="VPE155" s="277"/>
      <c r="VPF155" s="277"/>
      <c r="VPG155" s="277"/>
      <c r="VPH155" s="277"/>
      <c r="VPI155" s="277"/>
      <c r="VPJ155" s="277"/>
      <c r="VPK155" s="277"/>
      <c r="VPL155" s="277"/>
      <c r="VPM155" s="277"/>
      <c r="VPN155" s="277"/>
      <c r="VPO155" s="277"/>
      <c r="VPP155" s="277"/>
      <c r="VPQ155" s="277"/>
      <c r="VPR155" s="277"/>
      <c r="VPS155" s="277"/>
      <c r="VPT155" s="277"/>
      <c r="VPU155" s="277"/>
      <c r="VPV155" s="277"/>
      <c r="VPW155" s="277"/>
      <c r="VPX155" s="277"/>
      <c r="VPY155" s="277"/>
      <c r="VPZ155" s="277"/>
      <c r="VQA155" s="277"/>
      <c r="VQB155" s="277"/>
      <c r="VQC155" s="277"/>
      <c r="VQD155" s="277"/>
      <c r="VQE155" s="277"/>
      <c r="VQF155" s="277"/>
      <c r="VQG155" s="277"/>
      <c r="VQH155" s="277"/>
      <c r="VQI155" s="277"/>
      <c r="VQJ155" s="277"/>
      <c r="VQK155" s="277"/>
      <c r="VQL155" s="277"/>
      <c r="VQM155" s="277"/>
      <c r="VQN155" s="277"/>
      <c r="VQO155" s="277"/>
      <c r="VQP155" s="277"/>
      <c r="VQQ155" s="277"/>
      <c r="VQR155" s="277"/>
      <c r="VQS155" s="277"/>
      <c r="VQT155" s="277"/>
      <c r="VQU155" s="277"/>
      <c r="VQV155" s="277"/>
      <c r="VQW155" s="277"/>
      <c r="VQX155" s="277"/>
      <c r="VQY155" s="277"/>
      <c r="VQZ155" s="277"/>
      <c r="VRA155" s="277"/>
      <c r="VRB155" s="277"/>
      <c r="VRC155" s="277"/>
      <c r="VRD155" s="277"/>
      <c r="VRE155" s="277"/>
      <c r="VRF155" s="277"/>
      <c r="VRG155" s="277"/>
      <c r="VRH155" s="277"/>
      <c r="VRI155" s="277"/>
      <c r="VRJ155" s="277"/>
      <c r="VRK155" s="277"/>
      <c r="VRL155" s="277"/>
      <c r="VRM155" s="277"/>
      <c r="VRN155" s="277"/>
      <c r="VRO155" s="277"/>
      <c r="VRP155" s="277"/>
      <c r="VRQ155" s="277"/>
      <c r="VRR155" s="277"/>
      <c r="VRS155" s="277"/>
      <c r="VRT155" s="277"/>
      <c r="VRU155" s="277"/>
      <c r="VRV155" s="277"/>
      <c r="VRW155" s="277"/>
      <c r="VRX155" s="277"/>
      <c r="VRY155" s="277"/>
      <c r="VRZ155" s="277"/>
      <c r="VSA155" s="277"/>
      <c r="VSB155" s="277"/>
      <c r="VSC155" s="277"/>
      <c r="VSD155" s="277"/>
      <c r="VSE155" s="277"/>
      <c r="VSF155" s="277"/>
      <c r="VSG155" s="277"/>
      <c r="VSH155" s="277"/>
      <c r="VSI155" s="277"/>
      <c r="VSJ155" s="277"/>
      <c r="VSK155" s="277"/>
      <c r="VSL155" s="277"/>
      <c r="VSM155" s="277"/>
      <c r="VSN155" s="277"/>
      <c r="VSO155" s="277"/>
      <c r="VSP155" s="277"/>
      <c r="VSQ155" s="277"/>
      <c r="VSR155" s="277"/>
      <c r="VSS155" s="277"/>
      <c r="VST155" s="277"/>
      <c r="VSU155" s="277"/>
      <c r="VSV155" s="277"/>
      <c r="VSW155" s="277"/>
      <c r="VSX155" s="277"/>
      <c r="VSY155" s="277"/>
      <c r="VSZ155" s="277"/>
      <c r="VTA155" s="277"/>
      <c r="VTB155" s="277"/>
      <c r="VTC155" s="277"/>
      <c r="VTD155" s="277"/>
      <c r="VTE155" s="277"/>
      <c r="VTF155" s="277"/>
      <c r="VTG155" s="277"/>
      <c r="VTH155" s="277"/>
      <c r="VTI155" s="277"/>
      <c r="VTJ155" s="277"/>
      <c r="VTK155" s="277"/>
      <c r="VTL155" s="277"/>
      <c r="VTM155" s="277"/>
      <c r="VTN155" s="277"/>
      <c r="VTO155" s="277"/>
      <c r="VTP155" s="277"/>
      <c r="VTQ155" s="277"/>
      <c r="VTR155" s="277"/>
      <c r="VTS155" s="277"/>
      <c r="VTT155" s="277"/>
      <c r="VTU155" s="277"/>
      <c r="VTV155" s="277"/>
      <c r="VTW155" s="277"/>
      <c r="VTX155" s="277"/>
      <c r="VTY155" s="277"/>
      <c r="VTZ155" s="277"/>
      <c r="VUA155" s="277"/>
      <c r="VUB155" s="277"/>
      <c r="VUC155" s="277"/>
      <c r="VUD155" s="277"/>
      <c r="VUE155" s="277"/>
      <c r="VUF155" s="277"/>
      <c r="VUG155" s="277"/>
      <c r="VUH155" s="277"/>
      <c r="VUI155" s="277"/>
      <c r="VUJ155" s="277"/>
      <c r="VUK155" s="277"/>
      <c r="VUL155" s="277"/>
      <c r="VUM155" s="277"/>
      <c r="VUN155" s="277"/>
      <c r="VUO155" s="277"/>
      <c r="VUP155" s="277"/>
      <c r="VUQ155" s="277"/>
      <c r="VUR155" s="277"/>
      <c r="VUS155" s="277"/>
      <c r="VUT155" s="277"/>
      <c r="VUU155" s="277"/>
      <c r="VUV155" s="277"/>
      <c r="VUW155" s="277"/>
      <c r="VUX155" s="277"/>
      <c r="VUY155" s="277"/>
      <c r="VUZ155" s="277"/>
      <c r="VVA155" s="277"/>
      <c r="VVB155" s="277"/>
      <c r="VVC155" s="277"/>
      <c r="VVD155" s="277"/>
      <c r="VVE155" s="277"/>
      <c r="VVF155" s="277"/>
      <c r="VVG155" s="277"/>
      <c r="VVH155" s="277"/>
      <c r="VVI155" s="277"/>
      <c r="VVJ155" s="277"/>
      <c r="VVK155" s="277"/>
      <c r="VVL155" s="277"/>
      <c r="VVM155" s="277"/>
      <c r="VVN155" s="277"/>
      <c r="VVO155" s="277"/>
      <c r="VVP155" s="277"/>
      <c r="VVQ155" s="277"/>
      <c r="VVR155" s="277"/>
      <c r="VVS155" s="277"/>
      <c r="VVT155" s="277"/>
      <c r="VVU155" s="277"/>
      <c r="VVV155" s="277"/>
      <c r="VVW155" s="277"/>
      <c r="VVX155" s="277"/>
      <c r="VVY155" s="277"/>
      <c r="VVZ155" s="277"/>
      <c r="VWA155" s="277"/>
      <c r="VWB155" s="277"/>
      <c r="VWC155" s="277"/>
      <c r="VWD155" s="277"/>
      <c r="VWE155" s="277"/>
      <c r="VWF155" s="277"/>
      <c r="VWG155" s="277"/>
      <c r="VWH155" s="277"/>
      <c r="VWI155" s="277"/>
      <c r="VWJ155" s="277"/>
      <c r="VWK155" s="277"/>
      <c r="VWL155" s="277"/>
      <c r="VWM155" s="277"/>
      <c r="VWN155" s="277"/>
      <c r="VWO155" s="277"/>
      <c r="VWP155" s="277"/>
      <c r="VWQ155" s="277"/>
      <c r="VWR155" s="277"/>
      <c r="VWS155" s="277"/>
      <c r="VWT155" s="277"/>
      <c r="VWU155" s="277"/>
      <c r="VWV155" s="277"/>
      <c r="VWW155" s="277"/>
      <c r="VWX155" s="277"/>
      <c r="VWY155" s="277"/>
      <c r="VWZ155" s="277"/>
      <c r="VXA155" s="277"/>
      <c r="VXB155" s="277"/>
      <c r="VXC155" s="277"/>
      <c r="VXD155" s="277"/>
      <c r="VXE155" s="277"/>
      <c r="VXF155" s="277"/>
      <c r="VXG155" s="277"/>
      <c r="VXH155" s="277"/>
      <c r="VXI155" s="277"/>
      <c r="VXJ155" s="277"/>
      <c r="VXK155" s="277"/>
      <c r="VXL155" s="277"/>
      <c r="VXM155" s="277"/>
      <c r="VXN155" s="277"/>
      <c r="VXO155" s="277"/>
      <c r="VXP155" s="277"/>
      <c r="VXQ155" s="277"/>
      <c r="VXR155" s="277"/>
      <c r="VXS155" s="277"/>
      <c r="VXT155" s="277"/>
      <c r="VXU155" s="277"/>
      <c r="VXV155" s="277"/>
      <c r="VXW155" s="277"/>
      <c r="VXX155" s="277"/>
      <c r="VXY155" s="277"/>
      <c r="VXZ155" s="277"/>
      <c r="VYA155" s="277"/>
      <c r="VYB155" s="277"/>
      <c r="VYC155" s="277"/>
      <c r="VYD155" s="277"/>
      <c r="VYE155" s="277"/>
      <c r="VYF155" s="277"/>
      <c r="VYG155" s="277"/>
      <c r="VYH155" s="277"/>
      <c r="VYI155" s="277"/>
      <c r="VYJ155" s="277"/>
      <c r="VYK155" s="277"/>
      <c r="VYL155" s="277"/>
      <c r="VYM155" s="277"/>
      <c r="VYN155" s="277"/>
      <c r="VYO155" s="277"/>
      <c r="VYP155" s="277"/>
      <c r="VYQ155" s="277"/>
      <c r="VYR155" s="277"/>
      <c r="VYS155" s="277"/>
      <c r="VYT155" s="277"/>
      <c r="VYU155" s="277"/>
      <c r="VYV155" s="277"/>
      <c r="VYW155" s="277"/>
      <c r="VYX155" s="277"/>
      <c r="VYY155" s="277"/>
      <c r="VYZ155" s="277"/>
      <c r="VZA155" s="277"/>
      <c r="VZB155" s="277"/>
      <c r="VZC155" s="277"/>
      <c r="VZD155" s="277"/>
      <c r="VZE155" s="277"/>
      <c r="VZF155" s="277"/>
      <c r="VZG155" s="277"/>
      <c r="VZH155" s="277"/>
      <c r="VZI155" s="277"/>
      <c r="VZJ155" s="277"/>
      <c r="VZK155" s="277"/>
      <c r="VZL155" s="277"/>
      <c r="VZM155" s="277"/>
      <c r="VZN155" s="277"/>
      <c r="VZO155" s="277"/>
      <c r="VZP155" s="277"/>
      <c r="VZQ155" s="277"/>
      <c r="VZR155" s="277"/>
      <c r="VZS155" s="277"/>
      <c r="VZT155" s="277"/>
      <c r="VZU155" s="277"/>
      <c r="VZV155" s="277"/>
      <c r="VZW155" s="277"/>
      <c r="VZX155" s="277"/>
      <c r="VZY155" s="277"/>
      <c r="VZZ155" s="277"/>
      <c r="WAA155" s="277"/>
      <c r="WAB155" s="277"/>
      <c r="WAC155" s="277"/>
      <c r="WAD155" s="277"/>
      <c r="WAE155" s="277"/>
      <c r="WAF155" s="277"/>
      <c r="WAG155" s="277"/>
      <c r="WAH155" s="277"/>
      <c r="WAI155" s="277"/>
      <c r="WAJ155" s="277"/>
      <c r="WAK155" s="277"/>
      <c r="WAL155" s="277"/>
      <c r="WAM155" s="277"/>
      <c r="WAN155" s="277"/>
      <c r="WAO155" s="277"/>
      <c r="WAP155" s="277"/>
      <c r="WAQ155" s="277"/>
      <c r="WAR155" s="277"/>
      <c r="WAS155" s="277"/>
      <c r="WAT155" s="277"/>
      <c r="WAU155" s="277"/>
      <c r="WAV155" s="277"/>
      <c r="WAW155" s="277"/>
      <c r="WAX155" s="277"/>
      <c r="WAY155" s="277"/>
      <c r="WAZ155" s="277"/>
      <c r="WBA155" s="277"/>
      <c r="WBB155" s="277"/>
      <c r="WBC155" s="277"/>
      <c r="WBD155" s="277"/>
      <c r="WBE155" s="277"/>
      <c r="WBF155" s="277"/>
      <c r="WBG155" s="277"/>
      <c r="WBH155" s="277"/>
      <c r="WBI155" s="277"/>
      <c r="WBJ155" s="277"/>
      <c r="WBK155" s="277"/>
      <c r="WBL155" s="277"/>
      <c r="WBM155" s="277"/>
      <c r="WBN155" s="277"/>
      <c r="WBO155" s="277"/>
      <c r="WBP155" s="277"/>
      <c r="WBQ155" s="277"/>
      <c r="WBR155" s="277"/>
      <c r="WBS155" s="277"/>
      <c r="WBT155" s="277"/>
      <c r="WBU155" s="277"/>
      <c r="WBV155" s="277"/>
      <c r="WBW155" s="277"/>
      <c r="WBX155" s="277"/>
      <c r="WBY155" s="277"/>
      <c r="WBZ155" s="277"/>
      <c r="WCA155" s="277"/>
      <c r="WCB155" s="277"/>
      <c r="WCC155" s="277"/>
      <c r="WCD155" s="277"/>
      <c r="WCE155" s="277"/>
      <c r="WCF155" s="277"/>
      <c r="WCG155" s="277"/>
      <c r="WCH155" s="277"/>
      <c r="WCI155" s="277"/>
      <c r="WCJ155" s="277"/>
      <c r="WCK155" s="277"/>
      <c r="WCL155" s="277"/>
      <c r="WCM155" s="277"/>
      <c r="WCN155" s="277"/>
      <c r="WCO155" s="277"/>
      <c r="WCP155" s="277"/>
      <c r="WCQ155" s="277"/>
      <c r="WCR155" s="277"/>
      <c r="WCS155" s="277"/>
      <c r="WCT155" s="277"/>
      <c r="WCU155" s="277"/>
      <c r="WCV155" s="277"/>
      <c r="WCW155" s="277"/>
      <c r="WCX155" s="277"/>
      <c r="WCY155" s="277"/>
      <c r="WCZ155" s="277"/>
      <c r="WDA155" s="277"/>
      <c r="WDB155" s="277"/>
      <c r="WDC155" s="277"/>
      <c r="WDD155" s="277"/>
      <c r="WDE155" s="277"/>
      <c r="WDF155" s="277"/>
      <c r="WDG155" s="277"/>
      <c r="WDH155" s="277"/>
      <c r="WDI155" s="277"/>
      <c r="WDJ155" s="277"/>
      <c r="WDK155" s="277"/>
      <c r="WDL155" s="277"/>
      <c r="WDM155" s="277"/>
      <c r="WDN155" s="277"/>
      <c r="WDO155" s="277"/>
      <c r="WDP155" s="277"/>
      <c r="WDQ155" s="277"/>
      <c r="WDR155" s="277"/>
      <c r="WDS155" s="277"/>
      <c r="WDT155" s="277"/>
      <c r="WDU155" s="277"/>
      <c r="WDV155" s="277"/>
      <c r="WDW155" s="277"/>
      <c r="WDX155" s="277"/>
      <c r="WDY155" s="277"/>
      <c r="WDZ155" s="277"/>
      <c r="WEA155" s="277"/>
      <c r="WEB155" s="277"/>
      <c r="WEC155" s="277"/>
      <c r="WED155" s="277"/>
      <c r="WEE155" s="277"/>
      <c r="WEF155" s="277"/>
      <c r="WEG155" s="277"/>
      <c r="WEH155" s="277"/>
      <c r="WEI155" s="277"/>
      <c r="WEJ155" s="277"/>
      <c r="WEK155" s="277"/>
      <c r="WEL155" s="277"/>
      <c r="WEM155" s="277"/>
      <c r="WEN155" s="277"/>
      <c r="WEO155" s="277"/>
      <c r="WEP155" s="277"/>
      <c r="WEQ155" s="277"/>
      <c r="WER155" s="277"/>
      <c r="WES155" s="277"/>
      <c r="WET155" s="277"/>
      <c r="WEU155" s="277"/>
      <c r="WEV155" s="277"/>
      <c r="WEW155" s="277"/>
      <c r="WEX155" s="277"/>
      <c r="WEY155" s="277"/>
      <c r="WEZ155" s="277"/>
      <c r="WFA155" s="277"/>
      <c r="WFB155" s="277"/>
      <c r="WFC155" s="277"/>
      <c r="WFD155" s="277"/>
      <c r="WFE155" s="277"/>
      <c r="WFF155" s="277"/>
      <c r="WFG155" s="277"/>
      <c r="WFH155" s="277"/>
      <c r="WFI155" s="277"/>
      <c r="WFJ155" s="277"/>
      <c r="WFK155" s="277"/>
      <c r="WFL155" s="277"/>
      <c r="WFM155" s="277"/>
      <c r="WFN155" s="277"/>
      <c r="WFO155" s="277"/>
      <c r="WFP155" s="277"/>
      <c r="WFQ155" s="277"/>
      <c r="WFR155" s="277"/>
      <c r="WFS155" s="277"/>
      <c r="WFT155" s="277"/>
      <c r="WFU155" s="277"/>
      <c r="WFV155" s="277"/>
      <c r="WFW155" s="277"/>
      <c r="WFX155" s="277"/>
      <c r="WFY155" s="277"/>
      <c r="WFZ155" s="277"/>
      <c r="WGA155" s="277"/>
      <c r="WGB155" s="277"/>
      <c r="WGC155" s="277"/>
      <c r="WGD155" s="277"/>
      <c r="WGE155" s="277"/>
      <c r="WGF155" s="277"/>
      <c r="WGG155" s="277"/>
      <c r="WGH155" s="277"/>
      <c r="WGI155" s="277"/>
      <c r="WGJ155" s="277"/>
      <c r="WGK155" s="277"/>
      <c r="WGL155" s="277"/>
      <c r="WGM155" s="277"/>
      <c r="WGN155" s="277"/>
      <c r="WGO155" s="277"/>
      <c r="WGP155" s="277"/>
      <c r="WGQ155" s="277"/>
      <c r="WGR155" s="277"/>
      <c r="WGS155" s="277"/>
      <c r="WGT155" s="277"/>
      <c r="WGU155" s="277"/>
      <c r="WGV155" s="277"/>
      <c r="WGW155" s="277"/>
      <c r="WGX155" s="277"/>
      <c r="WGY155" s="277"/>
      <c r="WGZ155" s="277"/>
      <c r="WHA155" s="277"/>
      <c r="WHB155" s="277"/>
      <c r="WHC155" s="277"/>
      <c r="WHD155" s="277"/>
      <c r="WHE155" s="277"/>
      <c r="WHF155" s="277"/>
      <c r="WHG155" s="277"/>
      <c r="WHH155" s="277"/>
      <c r="WHI155" s="277"/>
      <c r="WHJ155" s="277"/>
      <c r="WHK155" s="277"/>
      <c r="WHL155" s="277"/>
      <c r="WHM155" s="277"/>
      <c r="WHN155" s="277"/>
      <c r="WHO155" s="277"/>
      <c r="WHP155" s="277"/>
      <c r="WHQ155" s="277"/>
      <c r="WHR155" s="277"/>
      <c r="WHS155" s="277"/>
      <c r="WHT155" s="277"/>
      <c r="WHU155" s="277"/>
      <c r="WHV155" s="277"/>
      <c r="WHW155" s="277"/>
      <c r="WHX155" s="277"/>
      <c r="WHY155" s="277"/>
      <c r="WHZ155" s="277"/>
      <c r="WIA155" s="277"/>
      <c r="WIB155" s="277"/>
      <c r="WIC155" s="277"/>
      <c r="WID155" s="277"/>
      <c r="WIE155" s="277"/>
      <c r="WIF155" s="277"/>
      <c r="WIG155" s="277"/>
      <c r="WIH155" s="277"/>
      <c r="WII155" s="277"/>
      <c r="WIJ155" s="277"/>
      <c r="WIK155" s="277"/>
      <c r="WIL155" s="277"/>
      <c r="WIM155" s="277"/>
      <c r="WIN155" s="277"/>
      <c r="WIO155" s="277"/>
      <c r="WIP155" s="277"/>
      <c r="WIQ155" s="277"/>
      <c r="WIR155" s="277"/>
      <c r="WIS155" s="277"/>
      <c r="WIT155" s="277"/>
      <c r="WIU155" s="277"/>
      <c r="WIV155" s="277"/>
      <c r="WIW155" s="277"/>
      <c r="WIX155" s="277"/>
      <c r="WIY155" s="277"/>
      <c r="WIZ155" s="277"/>
      <c r="WJA155" s="277"/>
      <c r="WJB155" s="277"/>
      <c r="WJC155" s="277"/>
      <c r="WJD155" s="277"/>
      <c r="WJE155" s="277"/>
      <c r="WJF155" s="277"/>
      <c r="WJG155" s="277"/>
      <c r="WJH155" s="277"/>
      <c r="WJI155" s="277"/>
      <c r="WJJ155" s="277"/>
      <c r="WJK155" s="277"/>
      <c r="WJL155" s="277"/>
      <c r="WJM155" s="277"/>
      <c r="WJN155" s="277"/>
      <c r="WJO155" s="277"/>
      <c r="WJP155" s="277"/>
      <c r="WJQ155" s="277"/>
      <c r="WJR155" s="277"/>
      <c r="WJS155" s="277"/>
      <c r="WJT155" s="277"/>
      <c r="WJU155" s="277"/>
      <c r="WJV155" s="277"/>
      <c r="WJW155" s="277"/>
      <c r="WJX155" s="277"/>
      <c r="WJY155" s="277"/>
      <c r="WJZ155" s="277"/>
      <c r="WKA155" s="277"/>
      <c r="WKB155" s="277"/>
      <c r="WKC155" s="277"/>
      <c r="WKD155" s="277"/>
      <c r="WKE155" s="277"/>
      <c r="WKF155" s="277"/>
      <c r="WKG155" s="277"/>
      <c r="WKH155" s="277"/>
      <c r="WKI155" s="277"/>
      <c r="WKJ155" s="277"/>
      <c r="WKK155" s="277"/>
      <c r="WKL155" s="277"/>
      <c r="WKM155" s="277"/>
      <c r="WKN155" s="277"/>
      <c r="WKO155" s="277"/>
      <c r="WKP155" s="277"/>
      <c r="WKQ155" s="277"/>
      <c r="WKR155" s="277"/>
      <c r="WKS155" s="277"/>
      <c r="WKT155" s="277"/>
      <c r="WKU155" s="277"/>
      <c r="WKV155" s="277"/>
      <c r="WKW155" s="277"/>
      <c r="WKX155" s="277"/>
      <c r="WKY155" s="277"/>
      <c r="WKZ155" s="277"/>
      <c r="WLA155" s="277"/>
      <c r="WLB155" s="277"/>
      <c r="WLC155" s="277"/>
      <c r="WLD155" s="277"/>
      <c r="WLE155" s="277"/>
      <c r="WLF155" s="277"/>
      <c r="WLG155" s="277"/>
      <c r="WLH155" s="277"/>
      <c r="WLI155" s="277"/>
      <c r="WLJ155" s="277"/>
      <c r="WLK155" s="277"/>
      <c r="WLL155" s="277"/>
      <c r="WLM155" s="277"/>
      <c r="WLN155" s="277"/>
      <c r="WLO155" s="277"/>
      <c r="WLP155" s="277"/>
      <c r="WLQ155" s="277"/>
      <c r="WLR155" s="277"/>
      <c r="WLS155" s="277"/>
      <c r="WLT155" s="277"/>
      <c r="WLU155" s="277"/>
      <c r="WLV155" s="277"/>
      <c r="WLW155" s="277"/>
      <c r="WLX155" s="277"/>
      <c r="WLY155" s="277"/>
      <c r="WLZ155" s="277"/>
      <c r="WMA155" s="277"/>
      <c r="WMB155" s="277"/>
      <c r="WMC155" s="277"/>
      <c r="WMD155" s="277"/>
      <c r="WME155" s="277"/>
      <c r="WMF155" s="277"/>
      <c r="WMG155" s="277"/>
      <c r="WMH155" s="277"/>
      <c r="WMI155" s="277"/>
      <c r="WMJ155" s="277"/>
      <c r="WMK155" s="277"/>
      <c r="WML155" s="277"/>
      <c r="WMM155" s="277"/>
      <c r="WMN155" s="277"/>
      <c r="WMO155" s="277"/>
      <c r="WMP155" s="277"/>
      <c r="WMQ155" s="277"/>
      <c r="WMR155" s="277"/>
      <c r="WMS155" s="277"/>
      <c r="WMT155" s="277"/>
      <c r="WMU155" s="277"/>
      <c r="WMV155" s="277"/>
      <c r="WMW155" s="277"/>
      <c r="WMX155" s="277"/>
      <c r="WMY155" s="277"/>
      <c r="WMZ155" s="277"/>
      <c r="WNA155" s="277"/>
      <c r="WNB155" s="277"/>
      <c r="WNC155" s="277"/>
      <c r="WND155" s="277"/>
      <c r="WNE155" s="277"/>
      <c r="WNF155" s="277"/>
      <c r="WNG155" s="277"/>
      <c r="WNH155" s="277"/>
      <c r="WNI155" s="277"/>
      <c r="WNJ155" s="277"/>
      <c r="WNK155" s="277"/>
      <c r="WNL155" s="277"/>
      <c r="WNM155" s="277"/>
      <c r="WNN155" s="277"/>
      <c r="WNO155" s="277"/>
      <c r="WNP155" s="277"/>
      <c r="WNQ155" s="277"/>
      <c r="WNR155" s="277"/>
      <c r="WNS155" s="277"/>
      <c r="WNT155" s="277"/>
      <c r="WNU155" s="277"/>
      <c r="WNV155" s="277"/>
      <c r="WNW155" s="277"/>
      <c r="WNX155" s="277"/>
      <c r="WNY155" s="277"/>
      <c r="WNZ155" s="277"/>
      <c r="WOA155" s="277"/>
      <c r="WOB155" s="277"/>
      <c r="WOC155" s="277"/>
      <c r="WOD155" s="277"/>
      <c r="WOE155" s="277"/>
      <c r="WOF155" s="277"/>
      <c r="WOG155" s="277"/>
      <c r="WOH155" s="277"/>
      <c r="WOI155" s="277"/>
      <c r="WOJ155" s="277"/>
      <c r="WOK155" s="277"/>
      <c r="WOL155" s="277"/>
      <c r="WOM155" s="277"/>
      <c r="WON155" s="277"/>
      <c r="WOO155" s="277"/>
      <c r="WOP155" s="277"/>
      <c r="WOQ155" s="277"/>
      <c r="WOR155" s="277"/>
      <c r="WOS155" s="277"/>
      <c r="WOT155" s="277"/>
      <c r="WOU155" s="277"/>
      <c r="WOV155" s="277"/>
      <c r="WOW155" s="277"/>
      <c r="WOX155" s="277"/>
      <c r="WOY155" s="277"/>
      <c r="WOZ155" s="277"/>
      <c r="WPA155" s="277"/>
      <c r="WPB155" s="277"/>
      <c r="WPC155" s="277"/>
      <c r="WPD155" s="277"/>
      <c r="WPE155" s="277"/>
      <c r="WPF155" s="277"/>
      <c r="WPG155" s="277"/>
      <c r="WPH155" s="277"/>
      <c r="WPI155" s="277"/>
      <c r="WPJ155" s="277"/>
      <c r="WPK155" s="277"/>
      <c r="WPL155" s="277"/>
      <c r="WPM155" s="277"/>
      <c r="WPN155" s="277"/>
      <c r="WPO155" s="277"/>
      <c r="WPP155" s="277"/>
      <c r="WPQ155" s="277"/>
      <c r="WPR155" s="277"/>
      <c r="WPS155" s="277"/>
      <c r="WPT155" s="277"/>
      <c r="WPU155" s="277"/>
      <c r="WPV155" s="277"/>
      <c r="WPW155" s="277"/>
      <c r="WPX155" s="277"/>
      <c r="WPY155" s="277"/>
      <c r="WPZ155" s="277"/>
      <c r="WQA155" s="277"/>
      <c r="WQB155" s="277"/>
      <c r="WQC155" s="277"/>
      <c r="WQD155" s="277"/>
      <c r="WQE155" s="277"/>
      <c r="WQF155" s="277"/>
      <c r="WQG155" s="277"/>
      <c r="WQH155" s="277"/>
      <c r="WQI155" s="277"/>
      <c r="WQJ155" s="277"/>
      <c r="WQK155" s="277"/>
      <c r="WQL155" s="277"/>
      <c r="WQM155" s="277"/>
      <c r="WQN155" s="277"/>
      <c r="WQO155" s="277"/>
      <c r="WQP155" s="277"/>
      <c r="WQQ155" s="277"/>
      <c r="WQR155" s="277"/>
      <c r="WQS155" s="277"/>
      <c r="WQT155" s="277"/>
      <c r="WQU155" s="277"/>
      <c r="WQV155" s="277"/>
      <c r="WQW155" s="277"/>
      <c r="WQX155" s="277"/>
      <c r="WQY155" s="277"/>
      <c r="WQZ155" s="277"/>
      <c r="WRA155" s="277"/>
      <c r="WRB155" s="277"/>
      <c r="WRC155" s="277"/>
      <c r="WRD155" s="277"/>
      <c r="WRE155" s="277"/>
      <c r="WRF155" s="277"/>
      <c r="WRG155" s="277"/>
      <c r="WRH155" s="277"/>
      <c r="WRI155" s="277"/>
      <c r="WRJ155" s="277"/>
      <c r="WRK155" s="277"/>
      <c r="WRL155" s="277"/>
      <c r="WRM155" s="277"/>
      <c r="WRN155" s="277"/>
      <c r="WRO155" s="277"/>
      <c r="WRP155" s="277"/>
      <c r="WRQ155" s="277"/>
      <c r="WRR155" s="277"/>
      <c r="WRS155" s="277"/>
      <c r="WRT155" s="277"/>
      <c r="WRU155" s="277"/>
      <c r="WRV155" s="277"/>
      <c r="WRW155" s="277"/>
      <c r="WRX155" s="277"/>
      <c r="WRY155" s="277"/>
      <c r="WRZ155" s="277"/>
      <c r="WSA155" s="277"/>
      <c r="WSB155" s="277"/>
      <c r="WSC155" s="277"/>
      <c r="WSD155" s="277"/>
      <c r="WSE155" s="277"/>
      <c r="WSF155" s="277"/>
      <c r="WSG155" s="277"/>
      <c r="WSH155" s="277"/>
      <c r="WSI155" s="277"/>
      <c r="WSJ155" s="277"/>
      <c r="WSK155" s="277"/>
      <c r="WSL155" s="277"/>
      <c r="WSM155" s="277"/>
      <c r="WSN155" s="277"/>
      <c r="WSO155" s="277"/>
      <c r="WSP155" s="277"/>
      <c r="WSQ155" s="277"/>
      <c r="WSR155" s="277"/>
      <c r="WSS155" s="277"/>
      <c r="WST155" s="277"/>
      <c r="WSU155" s="277"/>
      <c r="WSV155" s="277"/>
      <c r="WSW155" s="277"/>
      <c r="WSX155" s="277"/>
      <c r="WSY155" s="277"/>
      <c r="WSZ155" s="277"/>
      <c r="WTA155" s="277"/>
      <c r="WTB155" s="277"/>
      <c r="WTC155" s="277"/>
      <c r="WTD155" s="277"/>
      <c r="WTE155" s="277"/>
      <c r="WTF155" s="277"/>
      <c r="WTG155" s="277"/>
      <c r="WTH155" s="277"/>
      <c r="WTI155" s="277"/>
      <c r="WTJ155" s="277"/>
      <c r="WTK155" s="277"/>
      <c r="WTL155" s="277"/>
      <c r="WTM155" s="277"/>
      <c r="WTN155" s="277"/>
      <c r="WTO155" s="277"/>
      <c r="WTP155" s="277"/>
      <c r="WTQ155" s="277"/>
      <c r="WTR155" s="277"/>
      <c r="WTS155" s="277"/>
      <c r="WTT155" s="277"/>
      <c r="WTU155" s="277"/>
      <c r="WTV155" s="277"/>
      <c r="WTW155" s="277"/>
      <c r="WTX155" s="277"/>
      <c r="WTY155" s="277"/>
      <c r="WTZ155" s="277"/>
      <c r="WUA155" s="277"/>
      <c r="WUB155" s="277"/>
      <c r="WUC155" s="277"/>
      <c r="WUD155" s="277"/>
      <c r="WUE155" s="277"/>
      <c r="WUF155" s="277"/>
      <c r="WUG155" s="277"/>
      <c r="WUH155" s="277"/>
      <c r="WUI155" s="277"/>
      <c r="WUJ155" s="277"/>
      <c r="WUK155" s="277"/>
      <c r="WUL155" s="277"/>
      <c r="WUM155" s="277"/>
      <c r="WUN155" s="277"/>
      <c r="WUO155" s="277"/>
      <c r="WUP155" s="277"/>
      <c r="WUQ155" s="277"/>
      <c r="WUR155" s="277"/>
      <c r="WUS155" s="277"/>
      <c r="WUT155" s="277"/>
      <c r="WUU155" s="277"/>
      <c r="WUV155" s="277"/>
      <c r="WUW155" s="277"/>
      <c r="WUX155" s="277"/>
      <c r="WUY155" s="277"/>
      <c r="WUZ155" s="277"/>
      <c r="WVA155" s="277"/>
      <c r="WVB155" s="277"/>
      <c r="WVC155" s="277"/>
      <c r="WVD155" s="277"/>
      <c r="WVE155" s="277"/>
      <c r="WVF155" s="277"/>
      <c r="WVG155" s="277"/>
      <c r="WVH155" s="277"/>
      <c r="WVI155" s="277"/>
      <c r="WVJ155" s="277"/>
      <c r="WVK155" s="277"/>
      <c r="WVL155" s="277"/>
      <c r="WVM155" s="277"/>
      <c r="WVN155" s="277"/>
      <c r="WVO155" s="277"/>
      <c r="WVP155" s="277"/>
      <c r="WVQ155" s="277"/>
      <c r="WVR155" s="277"/>
      <c r="WVS155" s="277"/>
      <c r="WVT155" s="277"/>
      <c r="WVU155" s="277"/>
      <c r="WVV155" s="277"/>
      <c r="WVW155" s="277"/>
      <c r="WVX155" s="277"/>
      <c r="WVY155" s="277"/>
      <c r="WVZ155" s="277"/>
      <c r="WWA155" s="277"/>
      <c r="WWB155" s="277"/>
      <c r="WWC155" s="277"/>
      <c r="WWD155" s="277"/>
      <c r="WWE155" s="277"/>
      <c r="WWF155" s="277"/>
      <c r="WWG155" s="277"/>
      <c r="WWH155" s="277"/>
      <c r="WWI155" s="277"/>
      <c r="WWJ155" s="277"/>
      <c r="WWK155" s="277"/>
      <c r="WWL155" s="277"/>
      <c r="WWM155" s="277"/>
      <c r="WWN155" s="277"/>
      <c r="WWO155" s="277"/>
      <c r="WWP155" s="277"/>
      <c r="WWQ155" s="277"/>
      <c r="WWR155" s="277"/>
      <c r="WWS155" s="277"/>
      <c r="WWT155" s="277"/>
      <c r="WWU155" s="277"/>
      <c r="WWV155" s="277"/>
      <c r="WWW155" s="277"/>
      <c r="WWX155" s="277"/>
      <c r="WWY155" s="277"/>
      <c r="WWZ155" s="277"/>
      <c r="WXA155" s="277"/>
      <c r="WXB155" s="277"/>
      <c r="WXC155" s="277"/>
      <c r="WXD155" s="277"/>
      <c r="WXE155" s="277"/>
      <c r="WXF155" s="277"/>
      <c r="WXG155" s="277"/>
      <c r="WXH155" s="277"/>
      <c r="WXI155" s="277"/>
      <c r="WXJ155" s="277"/>
      <c r="WXK155" s="277"/>
      <c r="WXL155" s="277"/>
      <c r="WXM155" s="277"/>
      <c r="WXN155" s="277"/>
      <c r="WXO155" s="277"/>
      <c r="WXP155" s="277"/>
      <c r="WXQ155" s="277"/>
      <c r="WXR155" s="277"/>
      <c r="WXS155" s="277"/>
      <c r="WXT155" s="277"/>
      <c r="WXU155" s="277"/>
      <c r="WXV155" s="277"/>
      <c r="WXW155" s="277"/>
      <c r="WXX155" s="277"/>
      <c r="WXY155" s="277"/>
      <c r="WXZ155" s="277"/>
      <c r="WYA155" s="277"/>
      <c r="WYB155" s="277"/>
      <c r="WYC155" s="277"/>
      <c r="WYD155" s="277"/>
      <c r="WYE155" s="277"/>
      <c r="WYF155" s="277"/>
      <c r="WYG155" s="277"/>
      <c r="WYH155" s="277"/>
      <c r="WYI155" s="277"/>
      <c r="WYJ155" s="277"/>
      <c r="WYK155" s="277"/>
      <c r="WYL155" s="277"/>
      <c r="WYM155" s="277"/>
      <c r="WYN155" s="277"/>
      <c r="WYO155" s="277"/>
      <c r="WYP155" s="277"/>
      <c r="WYQ155" s="277"/>
      <c r="WYR155" s="277"/>
      <c r="WYS155" s="277"/>
      <c r="WYT155" s="277"/>
      <c r="WYU155" s="277"/>
      <c r="WYV155" s="277"/>
      <c r="WYW155" s="277"/>
      <c r="WYX155" s="277"/>
      <c r="WYY155" s="277"/>
      <c r="WYZ155" s="277"/>
      <c r="WZA155" s="277"/>
      <c r="WZB155" s="277"/>
      <c r="WZC155" s="277"/>
      <c r="WZD155" s="277"/>
      <c r="WZE155" s="277"/>
      <c r="WZF155" s="277"/>
      <c r="WZG155" s="277"/>
      <c r="WZH155" s="277"/>
      <c r="WZI155" s="277"/>
      <c r="WZJ155" s="277"/>
      <c r="WZK155" s="277"/>
      <c r="WZL155" s="277"/>
      <c r="WZM155" s="277"/>
      <c r="WZN155" s="277"/>
      <c r="WZO155" s="277"/>
      <c r="WZP155" s="277"/>
      <c r="WZQ155" s="277"/>
      <c r="WZR155" s="277"/>
      <c r="WZS155" s="277"/>
      <c r="WZT155" s="277"/>
      <c r="WZU155" s="277"/>
      <c r="WZV155" s="277"/>
      <c r="WZW155" s="277"/>
      <c r="WZX155" s="277"/>
      <c r="WZY155" s="277"/>
      <c r="WZZ155" s="277"/>
      <c r="XAA155" s="277"/>
      <c r="XAB155" s="277"/>
      <c r="XAC155" s="277"/>
      <c r="XAD155" s="277"/>
      <c r="XAE155" s="277"/>
      <c r="XAF155" s="277"/>
      <c r="XAG155" s="277"/>
      <c r="XAH155" s="277"/>
      <c r="XAI155" s="277"/>
      <c r="XAJ155" s="277"/>
      <c r="XAK155" s="277"/>
      <c r="XAL155" s="277"/>
      <c r="XAM155" s="277"/>
      <c r="XAN155" s="277"/>
      <c r="XAO155" s="277"/>
      <c r="XAP155" s="277"/>
      <c r="XAQ155" s="277"/>
      <c r="XAR155" s="277"/>
      <c r="XAS155" s="277"/>
      <c r="XAT155" s="277"/>
      <c r="XAU155" s="277"/>
      <c r="XAV155" s="277"/>
      <c r="XAW155" s="277"/>
      <c r="XAX155" s="277"/>
      <c r="XAY155" s="277"/>
      <c r="XAZ155" s="277"/>
      <c r="XBA155" s="277"/>
      <c r="XBB155" s="277"/>
      <c r="XBC155" s="277"/>
      <c r="XBD155" s="277"/>
      <c r="XBE155" s="277"/>
      <c r="XBF155" s="277"/>
      <c r="XBG155" s="277"/>
      <c r="XBH155" s="277"/>
      <c r="XBI155" s="277"/>
      <c r="XBJ155" s="277"/>
      <c r="XBK155" s="277"/>
      <c r="XBL155" s="277"/>
      <c r="XBM155" s="277"/>
      <c r="XBN155" s="277"/>
      <c r="XBO155" s="277"/>
      <c r="XBP155" s="277"/>
      <c r="XBQ155" s="277"/>
      <c r="XBR155" s="277"/>
      <c r="XBS155" s="277"/>
      <c r="XBT155" s="277"/>
      <c r="XBU155" s="277"/>
      <c r="XBV155" s="277"/>
      <c r="XBW155" s="277"/>
      <c r="XBX155" s="277"/>
      <c r="XBY155" s="277"/>
      <c r="XBZ155" s="277"/>
      <c r="XCA155" s="277"/>
      <c r="XCB155" s="277"/>
      <c r="XCC155" s="277"/>
      <c r="XCD155" s="277"/>
      <c r="XCE155" s="277"/>
      <c r="XCF155" s="277"/>
      <c r="XCG155" s="277"/>
      <c r="XCH155" s="277"/>
      <c r="XCI155" s="277"/>
      <c r="XCJ155" s="277"/>
      <c r="XCK155" s="277"/>
      <c r="XCL155" s="277"/>
      <c r="XCM155" s="277"/>
      <c r="XCN155" s="277"/>
      <c r="XCO155" s="277"/>
      <c r="XCP155" s="277"/>
      <c r="XCQ155" s="277"/>
      <c r="XCR155" s="277"/>
      <c r="XCS155" s="277"/>
      <c r="XCT155" s="277"/>
      <c r="XCU155" s="277"/>
      <c r="XCV155" s="277"/>
      <c r="XCW155" s="277"/>
      <c r="XCX155" s="277"/>
      <c r="XCY155" s="277"/>
      <c r="XCZ155" s="277"/>
      <c r="XDA155" s="277"/>
      <c r="XDB155" s="277"/>
      <c r="XDC155" s="277"/>
      <c r="XDD155" s="277"/>
      <c r="XDE155" s="277"/>
      <c r="XDF155" s="277"/>
      <c r="XDG155" s="277"/>
      <c r="XDH155" s="277"/>
      <c r="XDI155" s="277"/>
      <c r="XDJ155" s="277"/>
      <c r="XDK155" s="277"/>
      <c r="XDL155" s="277"/>
      <c r="XDM155" s="277"/>
      <c r="XDN155" s="277"/>
      <c r="XDO155" s="277"/>
      <c r="XDP155" s="277"/>
      <c r="XDQ155" s="277"/>
      <c r="XDR155" s="277"/>
      <c r="XDS155" s="277"/>
      <c r="XDT155" s="277"/>
      <c r="XDU155" s="277"/>
      <c r="XDV155" s="277"/>
      <c r="XDW155" s="277"/>
      <c r="XDX155" s="277"/>
      <c r="XDY155" s="277"/>
      <c r="XDZ155" s="277"/>
      <c r="XEA155" s="277"/>
      <c r="XEB155" s="277"/>
      <c r="XEC155" s="277"/>
      <c r="XED155" s="277"/>
      <c r="XEE155" s="277"/>
      <c r="XEF155" s="277"/>
      <c r="XEG155" s="277"/>
      <c r="XEH155" s="277"/>
      <c r="XEI155" s="277"/>
      <c r="XEJ155" s="277"/>
      <c r="XEK155" s="277"/>
      <c r="XEL155" s="277"/>
      <c r="XEM155" s="277"/>
      <c r="XEN155" s="277"/>
      <c r="XEO155" s="277"/>
      <c r="XEP155" s="277"/>
      <c r="XEQ155" s="277"/>
      <c r="XER155" s="277"/>
      <c r="XES155" s="277"/>
      <c r="XET155" s="277"/>
      <c r="XEU155" s="277"/>
      <c r="XEV155" s="277"/>
      <c r="XEW155" s="277"/>
      <c r="XEX155" s="277"/>
      <c r="XEY155" s="277"/>
      <c r="XEZ155" s="277"/>
      <c r="XFA155" s="277"/>
      <c r="XFB155" s="277"/>
      <c r="XFC155" s="277"/>
      <c r="XFD155" s="277"/>
    </row>
    <row r="156" spans="1:16384" s="99" customFormat="1" ht="40" customHeight="1">
      <c r="A156" s="23">
        <v>135</v>
      </c>
      <c r="B156" s="188"/>
      <c r="C156" s="188"/>
      <c r="D156" s="188"/>
      <c r="E156" s="227">
        <v>3</v>
      </c>
      <c r="F156" s="188"/>
      <c r="G156" s="188"/>
      <c r="H156" s="188"/>
      <c r="I156" s="188"/>
      <c r="J156" s="188"/>
      <c r="K156" s="188"/>
      <c r="L156" s="188" t="s">
        <v>578</v>
      </c>
      <c r="M156" s="192" t="s">
        <v>579</v>
      </c>
      <c r="N156" s="192" t="s">
        <v>243</v>
      </c>
      <c r="O156" s="188"/>
      <c r="P156" s="187" t="s">
        <v>186</v>
      </c>
      <c r="Q156" s="188"/>
      <c r="R156" s="202" t="s">
        <v>71</v>
      </c>
      <c r="S156" s="194" t="s">
        <v>200</v>
      </c>
      <c r="T156" s="202" t="s">
        <v>21</v>
      </c>
      <c r="U156" s="202" t="s">
        <v>187</v>
      </c>
      <c r="V156" s="202" t="s">
        <v>188</v>
      </c>
      <c r="W156" s="188" t="s">
        <v>282</v>
      </c>
      <c r="X156" s="188" t="s">
        <v>21</v>
      </c>
      <c r="Y156" s="192" t="s">
        <v>283</v>
      </c>
      <c r="Z156" s="192" t="s">
        <v>21</v>
      </c>
      <c r="AA156" s="212">
        <v>0.08</v>
      </c>
      <c r="AB156" s="202" t="s">
        <v>21</v>
      </c>
      <c r="AC156" s="188"/>
      <c r="AD156" s="188"/>
      <c r="AE156" s="188"/>
      <c r="AF156" s="188"/>
      <c r="AG156" s="188"/>
      <c r="AH156" s="188"/>
      <c r="AI156" s="188"/>
      <c r="AJ156" s="188">
        <v>0</v>
      </c>
      <c r="AK156" s="188">
        <v>0</v>
      </c>
      <c r="AL156" s="227">
        <v>1</v>
      </c>
      <c r="AM156" s="188">
        <v>0</v>
      </c>
      <c r="AN156" s="178">
        <v>1</v>
      </c>
      <c r="AO156" s="278">
        <v>0</v>
      </c>
      <c r="AP156" s="277"/>
      <c r="AQ156" s="277"/>
      <c r="AR156" s="277"/>
      <c r="AS156" s="277"/>
      <c r="AT156" s="277"/>
      <c r="AU156" s="277"/>
      <c r="AV156" s="277"/>
      <c r="AW156" s="277"/>
      <c r="AX156" s="277"/>
      <c r="AY156" s="277"/>
      <c r="AZ156" s="277"/>
      <c r="BA156" s="277"/>
      <c r="BB156" s="277"/>
      <c r="BC156" s="277"/>
      <c r="BD156" s="277"/>
      <c r="BE156" s="277"/>
      <c r="BF156" s="277"/>
      <c r="BG156" s="277"/>
      <c r="BH156" s="277"/>
      <c r="BI156" s="277"/>
      <c r="BJ156" s="277"/>
      <c r="BK156" s="277"/>
      <c r="BL156" s="277"/>
      <c r="BM156" s="277"/>
      <c r="BN156" s="277"/>
      <c r="BO156" s="277"/>
      <c r="BP156" s="277"/>
      <c r="BQ156" s="277"/>
      <c r="BR156" s="277"/>
      <c r="BS156" s="277"/>
      <c r="BT156" s="277"/>
      <c r="BU156" s="277"/>
      <c r="BV156" s="277"/>
      <c r="BW156" s="277"/>
      <c r="BX156" s="277"/>
      <c r="BY156" s="277"/>
      <c r="BZ156" s="277"/>
      <c r="CA156" s="277"/>
      <c r="CB156" s="277"/>
      <c r="CC156" s="277"/>
      <c r="CD156" s="277"/>
      <c r="CE156" s="277"/>
      <c r="CF156" s="277"/>
      <c r="CG156" s="277"/>
      <c r="CH156" s="277"/>
      <c r="CI156" s="277"/>
      <c r="CJ156" s="277"/>
      <c r="CK156" s="277"/>
      <c r="CL156" s="277"/>
      <c r="CM156" s="277"/>
      <c r="CN156" s="277"/>
      <c r="CO156" s="277"/>
      <c r="CP156" s="277"/>
      <c r="CQ156" s="277"/>
      <c r="CR156" s="277"/>
      <c r="CS156" s="277"/>
      <c r="CT156" s="277"/>
      <c r="CU156" s="277"/>
      <c r="CV156" s="277"/>
      <c r="CW156" s="277"/>
      <c r="CX156" s="277"/>
      <c r="CY156" s="277"/>
      <c r="CZ156" s="277"/>
      <c r="DA156" s="277"/>
      <c r="DB156" s="277"/>
      <c r="DC156" s="277"/>
      <c r="DD156" s="277"/>
      <c r="DE156" s="277"/>
      <c r="DF156" s="277"/>
      <c r="DG156" s="277"/>
      <c r="DH156" s="277"/>
      <c r="DI156" s="277"/>
      <c r="DJ156" s="277"/>
      <c r="DK156" s="277"/>
      <c r="DL156" s="277"/>
      <c r="DM156" s="277"/>
      <c r="DN156" s="277"/>
      <c r="DO156" s="277"/>
      <c r="DP156" s="277"/>
      <c r="DQ156" s="277"/>
      <c r="DR156" s="277"/>
      <c r="DS156" s="277"/>
      <c r="DT156" s="277"/>
      <c r="DU156" s="277"/>
      <c r="DV156" s="277"/>
      <c r="DW156" s="277"/>
      <c r="DX156" s="277"/>
      <c r="DY156" s="277"/>
      <c r="DZ156" s="277"/>
      <c r="EA156" s="277"/>
      <c r="EB156" s="277"/>
      <c r="EC156" s="277"/>
      <c r="ED156" s="277"/>
      <c r="EE156" s="277"/>
      <c r="EF156" s="277"/>
      <c r="EG156" s="277"/>
      <c r="EH156" s="277"/>
      <c r="EI156" s="277"/>
      <c r="EJ156" s="277"/>
      <c r="EK156" s="277"/>
      <c r="EL156" s="277"/>
      <c r="EM156" s="277"/>
      <c r="EN156" s="277"/>
      <c r="EO156" s="277"/>
      <c r="EP156" s="277"/>
      <c r="EQ156" s="277"/>
      <c r="ER156" s="277"/>
      <c r="ES156" s="277"/>
      <c r="ET156" s="277"/>
      <c r="EU156" s="277"/>
      <c r="EV156" s="277"/>
      <c r="EW156" s="277"/>
      <c r="EX156" s="277"/>
      <c r="EY156" s="277"/>
      <c r="EZ156" s="277"/>
      <c r="FA156" s="277"/>
      <c r="FB156" s="277"/>
      <c r="FC156" s="277"/>
      <c r="FD156" s="277"/>
      <c r="FE156" s="277"/>
      <c r="FF156" s="277"/>
      <c r="FG156" s="277"/>
      <c r="FH156" s="277"/>
      <c r="FI156" s="277"/>
      <c r="FJ156" s="277"/>
      <c r="FK156" s="277"/>
      <c r="FL156" s="277"/>
      <c r="FM156" s="277"/>
      <c r="FN156" s="277"/>
      <c r="FO156" s="277"/>
      <c r="FP156" s="277"/>
      <c r="FQ156" s="277"/>
      <c r="FR156" s="277"/>
      <c r="FS156" s="277"/>
      <c r="FT156" s="277"/>
      <c r="FU156" s="277"/>
      <c r="FV156" s="277"/>
      <c r="FW156" s="277"/>
      <c r="FX156" s="277"/>
      <c r="FY156" s="277"/>
      <c r="FZ156" s="277"/>
      <c r="GA156" s="277"/>
      <c r="GB156" s="277"/>
      <c r="GC156" s="277"/>
      <c r="GD156" s="277"/>
      <c r="GE156" s="277"/>
      <c r="GF156" s="277"/>
      <c r="GG156" s="277"/>
      <c r="GH156" s="277"/>
      <c r="GI156" s="277"/>
      <c r="GJ156" s="277"/>
      <c r="GK156" s="277"/>
      <c r="GL156" s="277"/>
      <c r="GM156" s="277"/>
      <c r="GN156" s="277"/>
      <c r="GO156" s="277"/>
      <c r="GP156" s="277"/>
      <c r="GQ156" s="277"/>
      <c r="GR156" s="277"/>
      <c r="GS156" s="277"/>
      <c r="GT156" s="277"/>
      <c r="GU156" s="277"/>
      <c r="GV156" s="277"/>
      <c r="GW156" s="277"/>
      <c r="GX156" s="277"/>
      <c r="GY156" s="277"/>
      <c r="GZ156" s="277"/>
      <c r="HA156" s="277"/>
      <c r="HB156" s="277"/>
      <c r="HC156" s="277"/>
      <c r="HD156" s="277"/>
      <c r="HE156" s="277"/>
      <c r="HF156" s="277"/>
      <c r="HG156" s="277"/>
      <c r="HH156" s="277"/>
      <c r="HI156" s="277"/>
      <c r="HJ156" s="277"/>
      <c r="HK156" s="277"/>
      <c r="HL156" s="277"/>
      <c r="HM156" s="277"/>
      <c r="HN156" s="277"/>
      <c r="HO156" s="277"/>
      <c r="HP156" s="277"/>
      <c r="HQ156" s="277"/>
      <c r="HR156" s="277"/>
      <c r="HS156" s="277"/>
      <c r="HT156" s="277"/>
      <c r="HU156" s="277"/>
      <c r="HV156" s="277"/>
      <c r="HW156" s="277"/>
      <c r="HX156" s="277"/>
      <c r="HY156" s="277"/>
      <c r="HZ156" s="277"/>
      <c r="IA156" s="277"/>
      <c r="IB156" s="277"/>
      <c r="IC156" s="277"/>
      <c r="ID156" s="277"/>
      <c r="IE156" s="277"/>
      <c r="IF156" s="277"/>
      <c r="IG156" s="277"/>
      <c r="IH156" s="277"/>
      <c r="II156" s="277"/>
      <c r="IJ156" s="277"/>
      <c r="IK156" s="277"/>
      <c r="IL156" s="277"/>
      <c r="IM156" s="277"/>
      <c r="IN156" s="277"/>
      <c r="IO156" s="277"/>
      <c r="IP156" s="277"/>
      <c r="IQ156" s="277"/>
      <c r="IR156" s="277"/>
      <c r="IS156" s="277"/>
      <c r="IT156" s="277"/>
      <c r="IU156" s="277"/>
      <c r="IV156" s="277"/>
      <c r="IW156" s="277"/>
      <c r="IX156" s="277"/>
      <c r="IY156" s="277"/>
      <c r="IZ156" s="277"/>
      <c r="JA156" s="277"/>
      <c r="JB156" s="277"/>
      <c r="JC156" s="277"/>
      <c r="JD156" s="277"/>
      <c r="JE156" s="277"/>
      <c r="JF156" s="277"/>
      <c r="JG156" s="277"/>
      <c r="JH156" s="277"/>
      <c r="JI156" s="277"/>
      <c r="JJ156" s="277"/>
      <c r="JK156" s="277"/>
      <c r="JL156" s="277"/>
      <c r="JM156" s="277"/>
      <c r="JN156" s="277"/>
      <c r="JO156" s="277"/>
      <c r="JP156" s="277"/>
      <c r="JQ156" s="277"/>
      <c r="JR156" s="277"/>
      <c r="JS156" s="277"/>
      <c r="JT156" s="277"/>
      <c r="JU156" s="277"/>
      <c r="JV156" s="277"/>
      <c r="JW156" s="277"/>
      <c r="JX156" s="277"/>
      <c r="JY156" s="277"/>
      <c r="JZ156" s="277"/>
      <c r="KA156" s="277"/>
      <c r="KB156" s="277"/>
      <c r="KC156" s="277"/>
      <c r="KD156" s="277"/>
      <c r="KE156" s="277"/>
      <c r="KF156" s="277"/>
      <c r="KG156" s="277"/>
      <c r="KH156" s="277"/>
      <c r="KI156" s="277"/>
      <c r="KJ156" s="277"/>
      <c r="KK156" s="277"/>
      <c r="KL156" s="277"/>
      <c r="KM156" s="277"/>
      <c r="KN156" s="277"/>
      <c r="KO156" s="277"/>
      <c r="KP156" s="277"/>
      <c r="KQ156" s="277"/>
      <c r="KR156" s="277"/>
      <c r="KS156" s="277"/>
      <c r="KT156" s="277"/>
      <c r="KU156" s="277"/>
      <c r="KV156" s="277"/>
      <c r="KW156" s="277"/>
      <c r="KX156" s="277"/>
      <c r="KY156" s="277"/>
      <c r="KZ156" s="277"/>
      <c r="LA156" s="277"/>
      <c r="LB156" s="277"/>
      <c r="LC156" s="277"/>
      <c r="LD156" s="277"/>
      <c r="LE156" s="277"/>
      <c r="LF156" s="277"/>
      <c r="LG156" s="277"/>
      <c r="LH156" s="277"/>
      <c r="LI156" s="277"/>
      <c r="LJ156" s="277"/>
      <c r="LK156" s="277"/>
      <c r="LL156" s="277"/>
      <c r="LM156" s="277"/>
      <c r="LN156" s="277"/>
      <c r="LO156" s="277"/>
      <c r="LP156" s="277"/>
      <c r="LQ156" s="277"/>
      <c r="LR156" s="277"/>
      <c r="LS156" s="277"/>
      <c r="LT156" s="277"/>
      <c r="LU156" s="277"/>
      <c r="LV156" s="277"/>
      <c r="LW156" s="277"/>
      <c r="LX156" s="277"/>
      <c r="LY156" s="277"/>
      <c r="LZ156" s="277"/>
      <c r="MA156" s="277"/>
      <c r="MB156" s="277"/>
      <c r="MC156" s="277"/>
      <c r="MD156" s="277"/>
      <c r="ME156" s="277"/>
      <c r="MF156" s="277"/>
      <c r="MG156" s="277"/>
      <c r="MH156" s="277"/>
      <c r="MI156" s="277"/>
      <c r="MJ156" s="277"/>
      <c r="MK156" s="277"/>
      <c r="ML156" s="277"/>
      <c r="MM156" s="277"/>
      <c r="MN156" s="277"/>
      <c r="MO156" s="277"/>
      <c r="MP156" s="277"/>
      <c r="MQ156" s="277"/>
      <c r="MR156" s="277"/>
      <c r="MS156" s="277"/>
      <c r="MT156" s="277"/>
      <c r="MU156" s="277"/>
      <c r="MV156" s="277"/>
      <c r="MW156" s="277"/>
      <c r="MX156" s="277"/>
      <c r="MY156" s="277"/>
      <c r="MZ156" s="277"/>
      <c r="NA156" s="277"/>
      <c r="NB156" s="277"/>
      <c r="NC156" s="277"/>
      <c r="ND156" s="277"/>
      <c r="NE156" s="277"/>
      <c r="NF156" s="277"/>
      <c r="NG156" s="277"/>
      <c r="NH156" s="277"/>
      <c r="NI156" s="277"/>
      <c r="NJ156" s="277"/>
      <c r="NK156" s="277"/>
      <c r="NL156" s="277"/>
      <c r="NM156" s="277"/>
      <c r="NN156" s="277"/>
      <c r="NO156" s="277"/>
      <c r="NP156" s="277"/>
      <c r="NQ156" s="277"/>
      <c r="NR156" s="277"/>
      <c r="NS156" s="277"/>
      <c r="NT156" s="277"/>
      <c r="NU156" s="277"/>
      <c r="NV156" s="277"/>
      <c r="NW156" s="277"/>
      <c r="NX156" s="277"/>
      <c r="NY156" s="277"/>
      <c r="NZ156" s="277"/>
      <c r="OA156" s="277"/>
      <c r="OB156" s="277"/>
      <c r="OC156" s="277"/>
      <c r="OD156" s="277"/>
      <c r="OE156" s="277"/>
      <c r="OF156" s="277"/>
      <c r="OG156" s="277"/>
      <c r="OH156" s="277"/>
      <c r="OI156" s="277"/>
      <c r="OJ156" s="277"/>
      <c r="OK156" s="277"/>
      <c r="OL156" s="277"/>
      <c r="OM156" s="277"/>
      <c r="ON156" s="277"/>
      <c r="OO156" s="277"/>
      <c r="OP156" s="277"/>
      <c r="OQ156" s="277"/>
      <c r="OR156" s="277"/>
      <c r="OS156" s="277"/>
      <c r="OT156" s="277"/>
      <c r="OU156" s="277"/>
      <c r="OV156" s="277"/>
      <c r="OW156" s="277"/>
      <c r="OX156" s="277"/>
      <c r="OY156" s="277"/>
      <c r="OZ156" s="277"/>
      <c r="PA156" s="277"/>
      <c r="PB156" s="277"/>
      <c r="PC156" s="277"/>
      <c r="PD156" s="277"/>
      <c r="PE156" s="277"/>
      <c r="PF156" s="277"/>
      <c r="PG156" s="277"/>
      <c r="PH156" s="277"/>
      <c r="PI156" s="277"/>
      <c r="PJ156" s="277"/>
      <c r="PK156" s="277"/>
      <c r="PL156" s="277"/>
      <c r="PM156" s="277"/>
      <c r="PN156" s="277"/>
      <c r="PO156" s="277"/>
      <c r="PP156" s="277"/>
      <c r="PQ156" s="277"/>
      <c r="PR156" s="277"/>
      <c r="PS156" s="277"/>
      <c r="PT156" s="277"/>
      <c r="PU156" s="277"/>
      <c r="PV156" s="277"/>
      <c r="PW156" s="277"/>
      <c r="PX156" s="277"/>
      <c r="PY156" s="277"/>
      <c r="PZ156" s="277"/>
      <c r="QA156" s="277"/>
      <c r="QB156" s="277"/>
      <c r="QC156" s="277"/>
      <c r="QD156" s="277"/>
      <c r="QE156" s="277"/>
      <c r="QF156" s="277"/>
      <c r="QG156" s="277"/>
      <c r="QH156" s="277"/>
      <c r="QI156" s="277"/>
      <c r="QJ156" s="277"/>
      <c r="QK156" s="277"/>
      <c r="QL156" s="277"/>
      <c r="QM156" s="277"/>
      <c r="QN156" s="277"/>
      <c r="QO156" s="277"/>
      <c r="QP156" s="277"/>
      <c r="QQ156" s="277"/>
      <c r="QR156" s="277"/>
      <c r="QS156" s="277"/>
      <c r="QT156" s="277"/>
      <c r="QU156" s="277"/>
      <c r="QV156" s="277"/>
      <c r="QW156" s="277"/>
      <c r="QX156" s="277"/>
      <c r="QY156" s="277"/>
      <c r="QZ156" s="277"/>
      <c r="RA156" s="277"/>
      <c r="RB156" s="277"/>
      <c r="RC156" s="277"/>
      <c r="RD156" s="277"/>
      <c r="RE156" s="277"/>
      <c r="RF156" s="277"/>
      <c r="RG156" s="277"/>
      <c r="RH156" s="277"/>
      <c r="RI156" s="277"/>
      <c r="RJ156" s="277"/>
      <c r="RK156" s="277"/>
      <c r="RL156" s="277"/>
      <c r="RM156" s="277"/>
      <c r="RN156" s="277"/>
      <c r="RO156" s="277"/>
      <c r="RP156" s="277"/>
      <c r="RQ156" s="277"/>
      <c r="RR156" s="277"/>
      <c r="RS156" s="277"/>
      <c r="RT156" s="277"/>
      <c r="RU156" s="277"/>
      <c r="RV156" s="277"/>
      <c r="RW156" s="277"/>
      <c r="RX156" s="277"/>
      <c r="RY156" s="277"/>
      <c r="RZ156" s="277"/>
      <c r="SA156" s="277"/>
      <c r="SB156" s="277"/>
      <c r="SC156" s="277"/>
      <c r="SD156" s="277"/>
      <c r="SE156" s="277"/>
      <c r="SF156" s="277"/>
      <c r="SG156" s="277"/>
      <c r="SH156" s="277"/>
      <c r="SI156" s="277"/>
      <c r="SJ156" s="277"/>
      <c r="SK156" s="277"/>
      <c r="SL156" s="277"/>
      <c r="SM156" s="277"/>
      <c r="SN156" s="277"/>
      <c r="SO156" s="277"/>
      <c r="SP156" s="277"/>
      <c r="SQ156" s="277"/>
      <c r="SR156" s="277"/>
      <c r="SS156" s="277"/>
      <c r="ST156" s="277"/>
      <c r="SU156" s="277"/>
      <c r="SV156" s="277"/>
      <c r="SW156" s="277"/>
      <c r="SX156" s="277"/>
      <c r="SY156" s="277"/>
      <c r="SZ156" s="277"/>
      <c r="TA156" s="277"/>
      <c r="TB156" s="277"/>
      <c r="TC156" s="277"/>
      <c r="TD156" s="277"/>
      <c r="TE156" s="277"/>
      <c r="TF156" s="277"/>
      <c r="TG156" s="277"/>
      <c r="TH156" s="277"/>
      <c r="TI156" s="277"/>
      <c r="TJ156" s="277"/>
      <c r="TK156" s="277"/>
      <c r="TL156" s="277"/>
      <c r="TM156" s="277"/>
      <c r="TN156" s="277"/>
      <c r="TO156" s="277"/>
      <c r="TP156" s="277"/>
      <c r="TQ156" s="277"/>
      <c r="TR156" s="277"/>
      <c r="TS156" s="277"/>
      <c r="TT156" s="277"/>
      <c r="TU156" s="277"/>
      <c r="TV156" s="277"/>
      <c r="TW156" s="277"/>
      <c r="TX156" s="277"/>
      <c r="TY156" s="277"/>
      <c r="TZ156" s="277"/>
      <c r="UA156" s="277"/>
      <c r="UB156" s="277"/>
      <c r="UC156" s="277"/>
      <c r="UD156" s="277"/>
      <c r="UE156" s="277"/>
      <c r="UF156" s="277"/>
      <c r="UG156" s="277"/>
      <c r="UH156" s="277"/>
      <c r="UI156" s="277"/>
      <c r="UJ156" s="277"/>
      <c r="UK156" s="277"/>
      <c r="UL156" s="277"/>
      <c r="UM156" s="277"/>
      <c r="UN156" s="277"/>
      <c r="UO156" s="277"/>
      <c r="UP156" s="277"/>
      <c r="UQ156" s="277"/>
      <c r="UR156" s="277"/>
      <c r="US156" s="277"/>
      <c r="UT156" s="277"/>
      <c r="UU156" s="277"/>
      <c r="UV156" s="277"/>
      <c r="UW156" s="277"/>
      <c r="UX156" s="277"/>
      <c r="UY156" s="277"/>
      <c r="UZ156" s="277"/>
      <c r="VA156" s="277"/>
      <c r="VB156" s="277"/>
      <c r="VC156" s="277"/>
      <c r="VD156" s="277"/>
      <c r="VE156" s="277"/>
      <c r="VF156" s="277"/>
      <c r="VG156" s="277"/>
      <c r="VH156" s="277"/>
      <c r="VI156" s="277"/>
      <c r="VJ156" s="277"/>
      <c r="VK156" s="277"/>
      <c r="VL156" s="277"/>
      <c r="VM156" s="277"/>
      <c r="VN156" s="277"/>
      <c r="VO156" s="277"/>
      <c r="VP156" s="277"/>
      <c r="VQ156" s="277"/>
      <c r="VR156" s="277"/>
      <c r="VS156" s="277"/>
      <c r="VT156" s="277"/>
      <c r="VU156" s="277"/>
      <c r="VV156" s="277"/>
      <c r="VW156" s="277"/>
      <c r="VX156" s="277"/>
      <c r="VY156" s="277"/>
      <c r="VZ156" s="277"/>
      <c r="WA156" s="277"/>
      <c r="WB156" s="277"/>
      <c r="WC156" s="277"/>
      <c r="WD156" s="277"/>
      <c r="WE156" s="277"/>
      <c r="WF156" s="277"/>
      <c r="WG156" s="277"/>
      <c r="WH156" s="277"/>
      <c r="WI156" s="277"/>
      <c r="WJ156" s="277"/>
      <c r="WK156" s="277"/>
      <c r="WL156" s="277"/>
      <c r="WM156" s="277"/>
      <c r="WN156" s="277"/>
      <c r="WO156" s="277"/>
      <c r="WP156" s="277"/>
      <c r="WQ156" s="277"/>
      <c r="WR156" s="277"/>
      <c r="WS156" s="277"/>
      <c r="WT156" s="277"/>
      <c r="WU156" s="277"/>
      <c r="WV156" s="277"/>
      <c r="WW156" s="277"/>
      <c r="WX156" s="277"/>
      <c r="WY156" s="277"/>
      <c r="WZ156" s="277"/>
      <c r="XA156" s="277"/>
      <c r="XB156" s="277"/>
      <c r="XC156" s="277"/>
      <c r="XD156" s="277"/>
      <c r="XE156" s="277"/>
      <c r="XF156" s="277"/>
      <c r="XG156" s="277"/>
      <c r="XH156" s="277"/>
      <c r="XI156" s="277"/>
      <c r="XJ156" s="277"/>
      <c r="XK156" s="277"/>
      <c r="XL156" s="277"/>
      <c r="XM156" s="277"/>
      <c r="XN156" s="277"/>
      <c r="XO156" s="277"/>
      <c r="XP156" s="277"/>
      <c r="XQ156" s="277"/>
      <c r="XR156" s="277"/>
      <c r="XS156" s="277"/>
      <c r="XT156" s="277"/>
      <c r="XU156" s="277"/>
      <c r="XV156" s="277"/>
      <c r="XW156" s="277"/>
      <c r="XX156" s="277"/>
      <c r="XY156" s="277"/>
      <c r="XZ156" s="277"/>
      <c r="YA156" s="277"/>
      <c r="YB156" s="277"/>
      <c r="YC156" s="277"/>
      <c r="YD156" s="277"/>
      <c r="YE156" s="277"/>
      <c r="YF156" s="277"/>
      <c r="YG156" s="277"/>
      <c r="YH156" s="277"/>
      <c r="YI156" s="277"/>
      <c r="YJ156" s="277"/>
      <c r="YK156" s="277"/>
      <c r="YL156" s="277"/>
      <c r="YM156" s="277"/>
      <c r="YN156" s="277"/>
      <c r="YO156" s="277"/>
      <c r="YP156" s="277"/>
      <c r="YQ156" s="277"/>
      <c r="YR156" s="277"/>
      <c r="YS156" s="277"/>
      <c r="YT156" s="277"/>
      <c r="YU156" s="277"/>
      <c r="YV156" s="277"/>
      <c r="YW156" s="277"/>
      <c r="YX156" s="277"/>
      <c r="YY156" s="277"/>
      <c r="YZ156" s="277"/>
      <c r="ZA156" s="277"/>
      <c r="ZB156" s="277"/>
      <c r="ZC156" s="277"/>
      <c r="ZD156" s="277"/>
      <c r="ZE156" s="277"/>
      <c r="ZF156" s="277"/>
      <c r="ZG156" s="277"/>
      <c r="ZH156" s="277"/>
      <c r="ZI156" s="277"/>
      <c r="ZJ156" s="277"/>
      <c r="ZK156" s="277"/>
      <c r="ZL156" s="277"/>
      <c r="ZM156" s="277"/>
      <c r="ZN156" s="277"/>
      <c r="ZO156" s="277"/>
      <c r="ZP156" s="277"/>
      <c r="ZQ156" s="277"/>
      <c r="ZR156" s="277"/>
      <c r="ZS156" s="277"/>
      <c r="ZT156" s="277"/>
      <c r="ZU156" s="277"/>
      <c r="ZV156" s="277"/>
      <c r="ZW156" s="277"/>
      <c r="ZX156" s="277"/>
      <c r="ZY156" s="277"/>
      <c r="ZZ156" s="277"/>
      <c r="AAA156" s="277"/>
      <c r="AAB156" s="277"/>
      <c r="AAC156" s="277"/>
      <c r="AAD156" s="277"/>
      <c r="AAE156" s="277"/>
      <c r="AAF156" s="277"/>
      <c r="AAG156" s="277"/>
      <c r="AAH156" s="277"/>
      <c r="AAI156" s="277"/>
      <c r="AAJ156" s="277"/>
      <c r="AAK156" s="277"/>
      <c r="AAL156" s="277"/>
      <c r="AAM156" s="277"/>
      <c r="AAN156" s="277"/>
      <c r="AAO156" s="277"/>
      <c r="AAP156" s="277"/>
      <c r="AAQ156" s="277"/>
      <c r="AAR156" s="277"/>
      <c r="AAS156" s="277"/>
      <c r="AAT156" s="277"/>
      <c r="AAU156" s="277"/>
      <c r="AAV156" s="277"/>
      <c r="AAW156" s="277"/>
      <c r="AAX156" s="277"/>
      <c r="AAY156" s="277"/>
      <c r="AAZ156" s="277"/>
      <c r="ABA156" s="277"/>
      <c r="ABB156" s="277"/>
      <c r="ABC156" s="277"/>
      <c r="ABD156" s="277"/>
      <c r="ABE156" s="277"/>
      <c r="ABF156" s="277"/>
      <c r="ABG156" s="277"/>
      <c r="ABH156" s="277"/>
      <c r="ABI156" s="277"/>
      <c r="ABJ156" s="277"/>
      <c r="ABK156" s="277"/>
      <c r="ABL156" s="277"/>
      <c r="ABM156" s="277"/>
      <c r="ABN156" s="277"/>
      <c r="ABO156" s="277"/>
      <c r="ABP156" s="277"/>
      <c r="ABQ156" s="277"/>
      <c r="ABR156" s="277"/>
      <c r="ABS156" s="277"/>
      <c r="ABT156" s="277"/>
      <c r="ABU156" s="277"/>
      <c r="ABV156" s="277"/>
      <c r="ABW156" s="277"/>
      <c r="ABX156" s="277"/>
      <c r="ABY156" s="277"/>
      <c r="ABZ156" s="277"/>
      <c r="ACA156" s="277"/>
      <c r="ACB156" s="277"/>
      <c r="ACC156" s="277"/>
      <c r="ACD156" s="277"/>
      <c r="ACE156" s="277"/>
      <c r="ACF156" s="277"/>
      <c r="ACG156" s="277"/>
      <c r="ACH156" s="277"/>
      <c r="ACI156" s="277"/>
      <c r="ACJ156" s="277"/>
      <c r="ACK156" s="277"/>
      <c r="ACL156" s="277"/>
      <c r="ACM156" s="277"/>
      <c r="ACN156" s="277"/>
      <c r="ACO156" s="277"/>
      <c r="ACP156" s="277"/>
      <c r="ACQ156" s="277"/>
      <c r="ACR156" s="277"/>
      <c r="ACS156" s="277"/>
      <c r="ACT156" s="277"/>
      <c r="ACU156" s="277"/>
      <c r="ACV156" s="277"/>
      <c r="ACW156" s="277"/>
      <c r="ACX156" s="277"/>
      <c r="ACY156" s="277"/>
      <c r="ACZ156" s="277"/>
      <c r="ADA156" s="277"/>
      <c r="ADB156" s="277"/>
      <c r="ADC156" s="277"/>
      <c r="ADD156" s="277"/>
      <c r="ADE156" s="277"/>
      <c r="ADF156" s="277"/>
      <c r="ADG156" s="277"/>
      <c r="ADH156" s="277"/>
      <c r="ADI156" s="277"/>
      <c r="ADJ156" s="277"/>
      <c r="ADK156" s="277"/>
      <c r="ADL156" s="277"/>
      <c r="ADM156" s="277"/>
      <c r="ADN156" s="277"/>
      <c r="ADO156" s="277"/>
      <c r="ADP156" s="277"/>
      <c r="ADQ156" s="277"/>
      <c r="ADR156" s="277"/>
      <c r="ADS156" s="277"/>
      <c r="ADT156" s="277"/>
      <c r="ADU156" s="277"/>
      <c r="ADV156" s="277"/>
      <c r="ADW156" s="277"/>
      <c r="ADX156" s="277"/>
      <c r="ADY156" s="277"/>
      <c r="ADZ156" s="277"/>
      <c r="AEA156" s="277"/>
      <c r="AEB156" s="277"/>
      <c r="AEC156" s="277"/>
      <c r="AED156" s="277"/>
      <c r="AEE156" s="277"/>
      <c r="AEF156" s="277"/>
      <c r="AEG156" s="277"/>
      <c r="AEH156" s="277"/>
      <c r="AEI156" s="277"/>
      <c r="AEJ156" s="277"/>
      <c r="AEK156" s="277"/>
      <c r="AEL156" s="277"/>
      <c r="AEM156" s="277"/>
      <c r="AEN156" s="277"/>
      <c r="AEO156" s="277"/>
      <c r="AEP156" s="277"/>
      <c r="AEQ156" s="277"/>
      <c r="AER156" s="277"/>
      <c r="AES156" s="277"/>
      <c r="AET156" s="277"/>
      <c r="AEU156" s="277"/>
      <c r="AEV156" s="277"/>
      <c r="AEW156" s="277"/>
      <c r="AEX156" s="277"/>
      <c r="AEY156" s="277"/>
      <c r="AEZ156" s="277"/>
      <c r="AFA156" s="277"/>
      <c r="AFB156" s="277"/>
      <c r="AFC156" s="277"/>
      <c r="AFD156" s="277"/>
      <c r="AFE156" s="277"/>
      <c r="AFF156" s="277"/>
      <c r="AFG156" s="277"/>
      <c r="AFH156" s="277"/>
      <c r="AFI156" s="277"/>
      <c r="AFJ156" s="277"/>
      <c r="AFK156" s="277"/>
      <c r="AFL156" s="277"/>
      <c r="AFM156" s="277"/>
      <c r="AFN156" s="277"/>
      <c r="AFO156" s="277"/>
      <c r="AFP156" s="277"/>
      <c r="AFQ156" s="277"/>
      <c r="AFR156" s="277"/>
      <c r="AFS156" s="277"/>
      <c r="AFT156" s="277"/>
      <c r="AFU156" s="277"/>
      <c r="AFV156" s="277"/>
      <c r="AFW156" s="277"/>
      <c r="AFX156" s="277"/>
      <c r="AFY156" s="277"/>
      <c r="AFZ156" s="277"/>
      <c r="AGA156" s="277"/>
      <c r="AGB156" s="277"/>
      <c r="AGC156" s="277"/>
      <c r="AGD156" s="277"/>
      <c r="AGE156" s="277"/>
      <c r="AGF156" s="277"/>
      <c r="AGG156" s="277"/>
      <c r="AGH156" s="277"/>
      <c r="AGI156" s="277"/>
      <c r="AGJ156" s="277"/>
      <c r="AGK156" s="277"/>
      <c r="AGL156" s="277"/>
      <c r="AGM156" s="277"/>
      <c r="AGN156" s="277"/>
      <c r="AGO156" s="277"/>
      <c r="AGP156" s="277"/>
      <c r="AGQ156" s="277"/>
      <c r="AGR156" s="277"/>
      <c r="AGS156" s="277"/>
      <c r="AGT156" s="277"/>
      <c r="AGU156" s="277"/>
      <c r="AGV156" s="277"/>
      <c r="AGW156" s="277"/>
      <c r="AGX156" s="277"/>
      <c r="AGY156" s="277"/>
      <c r="AGZ156" s="277"/>
      <c r="AHA156" s="277"/>
      <c r="AHB156" s="277"/>
      <c r="AHC156" s="277"/>
      <c r="AHD156" s="277"/>
      <c r="AHE156" s="277"/>
      <c r="AHF156" s="277"/>
      <c r="AHG156" s="277"/>
      <c r="AHH156" s="277"/>
      <c r="AHI156" s="277"/>
      <c r="AHJ156" s="277"/>
      <c r="AHK156" s="277"/>
      <c r="AHL156" s="277"/>
      <c r="AHM156" s="277"/>
      <c r="AHN156" s="277"/>
      <c r="AHO156" s="277"/>
      <c r="AHP156" s="277"/>
      <c r="AHQ156" s="277"/>
      <c r="AHR156" s="277"/>
      <c r="AHS156" s="277"/>
      <c r="AHT156" s="277"/>
      <c r="AHU156" s="277"/>
      <c r="AHV156" s="277"/>
      <c r="AHW156" s="277"/>
      <c r="AHX156" s="277"/>
      <c r="AHY156" s="277"/>
      <c r="AHZ156" s="277"/>
      <c r="AIA156" s="277"/>
      <c r="AIB156" s="277"/>
      <c r="AIC156" s="277"/>
      <c r="AID156" s="277"/>
      <c r="AIE156" s="277"/>
      <c r="AIF156" s="277"/>
      <c r="AIG156" s="277"/>
      <c r="AIH156" s="277"/>
      <c r="AII156" s="277"/>
      <c r="AIJ156" s="277"/>
      <c r="AIK156" s="277"/>
      <c r="AIL156" s="277"/>
      <c r="AIM156" s="277"/>
      <c r="AIN156" s="277"/>
      <c r="AIO156" s="277"/>
      <c r="AIP156" s="277"/>
      <c r="AIQ156" s="277"/>
      <c r="AIR156" s="277"/>
      <c r="AIS156" s="277"/>
      <c r="AIT156" s="277"/>
      <c r="AIU156" s="277"/>
      <c r="AIV156" s="277"/>
      <c r="AIW156" s="277"/>
      <c r="AIX156" s="277"/>
      <c r="AIY156" s="277"/>
      <c r="AIZ156" s="277"/>
      <c r="AJA156" s="277"/>
      <c r="AJB156" s="277"/>
      <c r="AJC156" s="277"/>
      <c r="AJD156" s="277"/>
      <c r="AJE156" s="277"/>
      <c r="AJF156" s="277"/>
      <c r="AJG156" s="277"/>
      <c r="AJH156" s="277"/>
      <c r="AJI156" s="277"/>
      <c r="AJJ156" s="277"/>
      <c r="AJK156" s="277"/>
      <c r="AJL156" s="277"/>
      <c r="AJM156" s="277"/>
      <c r="AJN156" s="277"/>
      <c r="AJO156" s="277"/>
      <c r="AJP156" s="277"/>
      <c r="AJQ156" s="277"/>
      <c r="AJR156" s="277"/>
      <c r="AJS156" s="277"/>
      <c r="AJT156" s="277"/>
      <c r="AJU156" s="277"/>
      <c r="AJV156" s="277"/>
      <c r="AJW156" s="277"/>
      <c r="AJX156" s="277"/>
      <c r="AJY156" s="277"/>
      <c r="AJZ156" s="277"/>
      <c r="AKA156" s="277"/>
      <c r="AKB156" s="277"/>
      <c r="AKC156" s="277"/>
      <c r="AKD156" s="277"/>
      <c r="AKE156" s="277"/>
      <c r="AKF156" s="277"/>
      <c r="AKG156" s="277"/>
      <c r="AKH156" s="277"/>
      <c r="AKI156" s="277"/>
      <c r="AKJ156" s="277"/>
      <c r="AKK156" s="277"/>
      <c r="AKL156" s="277"/>
      <c r="AKM156" s="277"/>
      <c r="AKN156" s="277"/>
      <c r="AKO156" s="277"/>
      <c r="AKP156" s="277"/>
      <c r="AKQ156" s="277"/>
      <c r="AKR156" s="277"/>
      <c r="AKS156" s="277"/>
      <c r="AKT156" s="277"/>
      <c r="AKU156" s="277"/>
      <c r="AKV156" s="277"/>
      <c r="AKW156" s="277"/>
      <c r="AKX156" s="277"/>
      <c r="AKY156" s="277"/>
      <c r="AKZ156" s="277"/>
      <c r="ALA156" s="277"/>
      <c r="ALB156" s="277"/>
      <c r="ALC156" s="277"/>
      <c r="ALD156" s="277"/>
      <c r="ALE156" s="277"/>
      <c r="ALF156" s="277"/>
      <c r="ALG156" s="277"/>
      <c r="ALH156" s="277"/>
      <c r="ALI156" s="277"/>
      <c r="ALJ156" s="277"/>
      <c r="ALK156" s="277"/>
      <c r="ALL156" s="277"/>
      <c r="ALM156" s="277"/>
      <c r="ALN156" s="277"/>
      <c r="ALO156" s="277"/>
      <c r="ALP156" s="277"/>
      <c r="ALQ156" s="277"/>
      <c r="ALR156" s="277"/>
      <c r="ALS156" s="277"/>
      <c r="ALT156" s="277"/>
      <c r="ALU156" s="277"/>
      <c r="ALV156" s="277"/>
      <c r="ALW156" s="277"/>
      <c r="ALX156" s="277"/>
      <c r="ALY156" s="277"/>
      <c r="ALZ156" s="277"/>
      <c r="AMA156" s="277"/>
      <c r="AMB156" s="277"/>
      <c r="AMC156" s="277"/>
      <c r="AMD156" s="277"/>
      <c r="AME156" s="277"/>
      <c r="AMF156" s="277"/>
      <c r="AMG156" s="277"/>
      <c r="AMH156" s="277"/>
      <c r="AMI156" s="277"/>
      <c r="AMJ156" s="277"/>
      <c r="AMK156" s="277"/>
      <c r="AML156" s="277"/>
      <c r="AMM156" s="277"/>
      <c r="AMN156" s="277"/>
      <c r="AMO156" s="277"/>
      <c r="AMP156" s="277"/>
      <c r="AMQ156" s="277"/>
      <c r="AMR156" s="277"/>
      <c r="AMS156" s="277"/>
      <c r="AMT156" s="277"/>
      <c r="AMU156" s="277"/>
      <c r="AMV156" s="277"/>
      <c r="AMW156" s="277"/>
      <c r="AMX156" s="277"/>
      <c r="AMY156" s="277"/>
      <c r="AMZ156" s="277"/>
      <c r="ANA156" s="277"/>
      <c r="ANB156" s="277"/>
      <c r="ANC156" s="277"/>
      <c r="AND156" s="277"/>
      <c r="ANE156" s="277"/>
      <c r="ANF156" s="277"/>
      <c r="ANG156" s="277"/>
      <c r="ANH156" s="277"/>
      <c r="ANI156" s="277"/>
      <c r="ANJ156" s="277"/>
      <c r="ANK156" s="277"/>
      <c r="ANL156" s="277"/>
      <c r="ANM156" s="277"/>
      <c r="ANN156" s="277"/>
      <c r="ANO156" s="277"/>
      <c r="ANP156" s="277"/>
      <c r="ANQ156" s="277"/>
      <c r="ANR156" s="277"/>
      <c r="ANS156" s="277"/>
      <c r="ANT156" s="277"/>
      <c r="ANU156" s="277"/>
      <c r="ANV156" s="277"/>
      <c r="ANW156" s="277"/>
      <c r="ANX156" s="277"/>
      <c r="ANY156" s="277"/>
      <c r="ANZ156" s="277"/>
      <c r="AOA156" s="277"/>
      <c r="AOB156" s="277"/>
      <c r="AOC156" s="277"/>
      <c r="AOD156" s="277"/>
      <c r="AOE156" s="277"/>
      <c r="AOF156" s="277"/>
      <c r="AOG156" s="277"/>
      <c r="AOH156" s="277"/>
      <c r="AOI156" s="277"/>
      <c r="AOJ156" s="277"/>
      <c r="AOK156" s="277"/>
      <c r="AOL156" s="277"/>
      <c r="AOM156" s="277"/>
      <c r="AON156" s="277"/>
      <c r="AOO156" s="277"/>
      <c r="AOP156" s="277"/>
      <c r="AOQ156" s="277"/>
      <c r="AOR156" s="277"/>
      <c r="AOS156" s="277"/>
      <c r="AOT156" s="277"/>
      <c r="AOU156" s="277"/>
      <c r="AOV156" s="277"/>
      <c r="AOW156" s="277"/>
      <c r="AOX156" s="277"/>
      <c r="AOY156" s="277"/>
      <c r="AOZ156" s="277"/>
      <c r="APA156" s="277"/>
      <c r="APB156" s="277"/>
      <c r="APC156" s="277"/>
      <c r="APD156" s="277"/>
      <c r="APE156" s="277"/>
      <c r="APF156" s="277"/>
      <c r="APG156" s="277"/>
      <c r="APH156" s="277"/>
      <c r="API156" s="277"/>
      <c r="APJ156" s="277"/>
      <c r="APK156" s="277"/>
      <c r="APL156" s="277"/>
      <c r="APM156" s="277"/>
      <c r="APN156" s="277"/>
      <c r="APO156" s="277"/>
      <c r="APP156" s="277"/>
      <c r="APQ156" s="277"/>
      <c r="APR156" s="277"/>
      <c r="APS156" s="277"/>
      <c r="APT156" s="277"/>
      <c r="APU156" s="277"/>
      <c r="APV156" s="277"/>
      <c r="APW156" s="277"/>
      <c r="APX156" s="277"/>
      <c r="APY156" s="277"/>
      <c r="APZ156" s="277"/>
      <c r="AQA156" s="277"/>
      <c r="AQB156" s="277"/>
      <c r="AQC156" s="277"/>
      <c r="AQD156" s="277"/>
      <c r="AQE156" s="277"/>
      <c r="AQF156" s="277"/>
      <c r="AQG156" s="277"/>
      <c r="AQH156" s="277"/>
      <c r="AQI156" s="277"/>
      <c r="AQJ156" s="277"/>
      <c r="AQK156" s="277"/>
      <c r="AQL156" s="277"/>
      <c r="AQM156" s="277"/>
      <c r="AQN156" s="277"/>
      <c r="AQO156" s="277"/>
      <c r="AQP156" s="277"/>
      <c r="AQQ156" s="277"/>
      <c r="AQR156" s="277"/>
      <c r="AQS156" s="277"/>
      <c r="AQT156" s="277"/>
      <c r="AQU156" s="277"/>
      <c r="AQV156" s="277"/>
      <c r="AQW156" s="277"/>
      <c r="AQX156" s="277"/>
      <c r="AQY156" s="277"/>
      <c r="AQZ156" s="277"/>
      <c r="ARA156" s="277"/>
      <c r="ARB156" s="277"/>
      <c r="ARC156" s="277"/>
      <c r="ARD156" s="277"/>
      <c r="ARE156" s="277"/>
      <c r="ARF156" s="277"/>
      <c r="ARG156" s="277"/>
      <c r="ARH156" s="277"/>
      <c r="ARI156" s="277"/>
      <c r="ARJ156" s="277"/>
      <c r="ARK156" s="277"/>
      <c r="ARL156" s="277"/>
      <c r="ARM156" s="277"/>
      <c r="ARN156" s="277"/>
      <c r="ARO156" s="277"/>
      <c r="ARP156" s="277"/>
      <c r="ARQ156" s="277"/>
      <c r="ARR156" s="277"/>
      <c r="ARS156" s="277"/>
      <c r="ART156" s="277"/>
      <c r="ARU156" s="277"/>
      <c r="ARV156" s="277"/>
      <c r="ARW156" s="277"/>
      <c r="ARX156" s="277"/>
      <c r="ARY156" s="277"/>
      <c r="ARZ156" s="277"/>
      <c r="ASA156" s="277"/>
      <c r="ASB156" s="277"/>
      <c r="ASC156" s="277"/>
      <c r="ASD156" s="277"/>
      <c r="ASE156" s="277"/>
      <c r="ASF156" s="277"/>
      <c r="ASG156" s="277"/>
      <c r="ASH156" s="277"/>
      <c r="ASI156" s="277"/>
      <c r="ASJ156" s="277"/>
      <c r="ASK156" s="277"/>
      <c r="ASL156" s="277"/>
      <c r="ASM156" s="277"/>
      <c r="ASN156" s="277"/>
      <c r="ASO156" s="277"/>
      <c r="ASP156" s="277"/>
      <c r="ASQ156" s="277"/>
      <c r="ASR156" s="277"/>
      <c r="ASS156" s="277"/>
      <c r="AST156" s="277"/>
      <c r="ASU156" s="277"/>
      <c r="ASV156" s="277"/>
      <c r="ASW156" s="277"/>
      <c r="ASX156" s="277"/>
      <c r="ASY156" s="277"/>
      <c r="ASZ156" s="277"/>
      <c r="ATA156" s="277"/>
      <c r="ATB156" s="277"/>
      <c r="ATC156" s="277"/>
      <c r="ATD156" s="277"/>
      <c r="ATE156" s="277"/>
      <c r="ATF156" s="277"/>
      <c r="ATG156" s="277"/>
      <c r="ATH156" s="277"/>
      <c r="ATI156" s="277"/>
      <c r="ATJ156" s="277"/>
      <c r="ATK156" s="277"/>
      <c r="ATL156" s="277"/>
      <c r="ATM156" s="277"/>
      <c r="ATN156" s="277"/>
      <c r="ATO156" s="277"/>
      <c r="ATP156" s="277"/>
      <c r="ATQ156" s="277"/>
      <c r="ATR156" s="277"/>
      <c r="ATS156" s="277"/>
      <c r="ATT156" s="277"/>
      <c r="ATU156" s="277"/>
      <c r="ATV156" s="277"/>
      <c r="ATW156" s="277"/>
      <c r="ATX156" s="277"/>
      <c r="ATY156" s="277"/>
      <c r="ATZ156" s="277"/>
      <c r="AUA156" s="277"/>
      <c r="AUB156" s="277"/>
      <c r="AUC156" s="277"/>
      <c r="AUD156" s="277"/>
      <c r="AUE156" s="277"/>
      <c r="AUF156" s="277"/>
      <c r="AUG156" s="277"/>
      <c r="AUH156" s="277"/>
      <c r="AUI156" s="277"/>
      <c r="AUJ156" s="277"/>
      <c r="AUK156" s="277"/>
      <c r="AUL156" s="277"/>
      <c r="AUM156" s="277"/>
      <c r="AUN156" s="277"/>
      <c r="AUO156" s="277"/>
      <c r="AUP156" s="277"/>
      <c r="AUQ156" s="277"/>
      <c r="AUR156" s="277"/>
      <c r="AUS156" s="277"/>
      <c r="AUT156" s="277"/>
      <c r="AUU156" s="277"/>
      <c r="AUV156" s="277"/>
      <c r="AUW156" s="277"/>
      <c r="AUX156" s="277"/>
      <c r="AUY156" s="277"/>
      <c r="AUZ156" s="277"/>
      <c r="AVA156" s="277"/>
      <c r="AVB156" s="277"/>
      <c r="AVC156" s="277"/>
      <c r="AVD156" s="277"/>
      <c r="AVE156" s="277"/>
      <c r="AVF156" s="277"/>
      <c r="AVG156" s="277"/>
      <c r="AVH156" s="277"/>
      <c r="AVI156" s="277"/>
      <c r="AVJ156" s="277"/>
      <c r="AVK156" s="277"/>
      <c r="AVL156" s="277"/>
      <c r="AVM156" s="277"/>
      <c r="AVN156" s="277"/>
      <c r="AVO156" s="277"/>
      <c r="AVP156" s="277"/>
      <c r="AVQ156" s="277"/>
      <c r="AVR156" s="277"/>
      <c r="AVS156" s="277"/>
      <c r="AVT156" s="277"/>
      <c r="AVU156" s="277"/>
      <c r="AVV156" s="277"/>
      <c r="AVW156" s="277"/>
      <c r="AVX156" s="277"/>
      <c r="AVY156" s="277"/>
      <c r="AVZ156" s="277"/>
      <c r="AWA156" s="277"/>
      <c r="AWB156" s="277"/>
      <c r="AWC156" s="277"/>
      <c r="AWD156" s="277"/>
      <c r="AWE156" s="277"/>
      <c r="AWF156" s="277"/>
      <c r="AWG156" s="277"/>
      <c r="AWH156" s="277"/>
      <c r="AWI156" s="277"/>
      <c r="AWJ156" s="277"/>
      <c r="AWK156" s="277"/>
      <c r="AWL156" s="277"/>
      <c r="AWM156" s="277"/>
      <c r="AWN156" s="277"/>
      <c r="AWO156" s="277"/>
      <c r="AWP156" s="277"/>
      <c r="AWQ156" s="277"/>
      <c r="AWR156" s="277"/>
      <c r="AWS156" s="277"/>
      <c r="AWT156" s="277"/>
      <c r="AWU156" s="277"/>
      <c r="AWV156" s="277"/>
      <c r="AWW156" s="277"/>
      <c r="AWX156" s="277"/>
      <c r="AWY156" s="277"/>
      <c r="AWZ156" s="277"/>
      <c r="AXA156" s="277"/>
      <c r="AXB156" s="277"/>
      <c r="AXC156" s="277"/>
      <c r="AXD156" s="277"/>
      <c r="AXE156" s="277"/>
      <c r="AXF156" s="277"/>
      <c r="AXG156" s="277"/>
      <c r="AXH156" s="277"/>
      <c r="AXI156" s="277"/>
      <c r="AXJ156" s="277"/>
      <c r="AXK156" s="277"/>
      <c r="AXL156" s="277"/>
      <c r="AXM156" s="277"/>
      <c r="AXN156" s="277"/>
      <c r="AXO156" s="277"/>
      <c r="AXP156" s="277"/>
      <c r="AXQ156" s="277"/>
      <c r="AXR156" s="277"/>
      <c r="AXS156" s="277"/>
      <c r="AXT156" s="277"/>
      <c r="AXU156" s="277"/>
      <c r="AXV156" s="277"/>
      <c r="AXW156" s="277"/>
      <c r="AXX156" s="277"/>
      <c r="AXY156" s="277"/>
      <c r="AXZ156" s="277"/>
      <c r="AYA156" s="277"/>
      <c r="AYB156" s="277"/>
      <c r="AYC156" s="277"/>
      <c r="AYD156" s="277"/>
      <c r="AYE156" s="277"/>
      <c r="AYF156" s="277"/>
      <c r="AYG156" s="277"/>
      <c r="AYH156" s="277"/>
      <c r="AYI156" s="277"/>
      <c r="AYJ156" s="277"/>
      <c r="AYK156" s="277"/>
      <c r="AYL156" s="277"/>
      <c r="AYM156" s="277"/>
      <c r="AYN156" s="277"/>
      <c r="AYO156" s="277"/>
      <c r="AYP156" s="277"/>
      <c r="AYQ156" s="277"/>
      <c r="AYR156" s="277"/>
      <c r="AYS156" s="277"/>
      <c r="AYT156" s="277"/>
      <c r="AYU156" s="277"/>
      <c r="AYV156" s="277"/>
      <c r="AYW156" s="277"/>
      <c r="AYX156" s="277"/>
      <c r="AYY156" s="277"/>
      <c r="AYZ156" s="277"/>
      <c r="AZA156" s="277"/>
      <c r="AZB156" s="277"/>
      <c r="AZC156" s="277"/>
      <c r="AZD156" s="277"/>
      <c r="AZE156" s="277"/>
      <c r="AZF156" s="277"/>
      <c r="AZG156" s="277"/>
      <c r="AZH156" s="277"/>
      <c r="AZI156" s="277"/>
      <c r="AZJ156" s="277"/>
      <c r="AZK156" s="277"/>
      <c r="AZL156" s="277"/>
      <c r="AZM156" s="277"/>
      <c r="AZN156" s="277"/>
      <c r="AZO156" s="277"/>
      <c r="AZP156" s="277"/>
      <c r="AZQ156" s="277"/>
      <c r="AZR156" s="277"/>
      <c r="AZS156" s="277"/>
      <c r="AZT156" s="277"/>
      <c r="AZU156" s="277"/>
      <c r="AZV156" s="277"/>
      <c r="AZW156" s="277"/>
      <c r="AZX156" s="277"/>
      <c r="AZY156" s="277"/>
      <c r="AZZ156" s="277"/>
      <c r="BAA156" s="277"/>
      <c r="BAB156" s="277"/>
      <c r="BAC156" s="277"/>
      <c r="BAD156" s="277"/>
      <c r="BAE156" s="277"/>
      <c r="BAF156" s="277"/>
      <c r="BAG156" s="277"/>
      <c r="BAH156" s="277"/>
      <c r="BAI156" s="277"/>
      <c r="BAJ156" s="277"/>
      <c r="BAK156" s="277"/>
      <c r="BAL156" s="277"/>
      <c r="BAM156" s="277"/>
      <c r="BAN156" s="277"/>
      <c r="BAO156" s="277"/>
      <c r="BAP156" s="277"/>
      <c r="BAQ156" s="277"/>
      <c r="BAR156" s="277"/>
      <c r="BAS156" s="277"/>
      <c r="BAT156" s="277"/>
      <c r="BAU156" s="277"/>
      <c r="BAV156" s="277"/>
      <c r="BAW156" s="277"/>
      <c r="BAX156" s="277"/>
      <c r="BAY156" s="277"/>
      <c r="BAZ156" s="277"/>
      <c r="BBA156" s="277"/>
      <c r="BBB156" s="277"/>
      <c r="BBC156" s="277"/>
      <c r="BBD156" s="277"/>
      <c r="BBE156" s="277"/>
      <c r="BBF156" s="277"/>
      <c r="BBG156" s="277"/>
      <c r="BBH156" s="277"/>
      <c r="BBI156" s="277"/>
      <c r="BBJ156" s="277"/>
      <c r="BBK156" s="277"/>
      <c r="BBL156" s="277"/>
      <c r="BBM156" s="277"/>
      <c r="BBN156" s="277"/>
      <c r="BBO156" s="277"/>
      <c r="BBP156" s="277"/>
      <c r="BBQ156" s="277"/>
      <c r="BBR156" s="277"/>
      <c r="BBS156" s="277"/>
      <c r="BBT156" s="277"/>
      <c r="BBU156" s="277"/>
      <c r="BBV156" s="277"/>
      <c r="BBW156" s="277"/>
      <c r="BBX156" s="277"/>
      <c r="BBY156" s="277"/>
      <c r="BBZ156" s="277"/>
      <c r="BCA156" s="277"/>
      <c r="BCB156" s="277"/>
      <c r="BCC156" s="277"/>
      <c r="BCD156" s="277"/>
      <c r="BCE156" s="277"/>
      <c r="BCF156" s="277"/>
      <c r="BCG156" s="277"/>
      <c r="BCH156" s="277"/>
      <c r="BCI156" s="277"/>
      <c r="BCJ156" s="277"/>
      <c r="BCK156" s="277"/>
      <c r="BCL156" s="277"/>
      <c r="BCM156" s="277"/>
      <c r="BCN156" s="277"/>
      <c r="BCO156" s="277"/>
      <c r="BCP156" s="277"/>
      <c r="BCQ156" s="277"/>
      <c r="BCR156" s="277"/>
      <c r="BCS156" s="277"/>
      <c r="BCT156" s="277"/>
      <c r="BCU156" s="277"/>
      <c r="BCV156" s="277"/>
      <c r="BCW156" s="277"/>
      <c r="BCX156" s="277"/>
      <c r="BCY156" s="277"/>
      <c r="BCZ156" s="277"/>
      <c r="BDA156" s="277"/>
      <c r="BDB156" s="277"/>
      <c r="BDC156" s="277"/>
      <c r="BDD156" s="277"/>
      <c r="BDE156" s="277"/>
      <c r="BDF156" s="277"/>
      <c r="BDG156" s="277"/>
      <c r="BDH156" s="277"/>
      <c r="BDI156" s="277"/>
      <c r="BDJ156" s="277"/>
      <c r="BDK156" s="277"/>
      <c r="BDL156" s="277"/>
      <c r="BDM156" s="277"/>
      <c r="BDN156" s="277"/>
      <c r="BDO156" s="277"/>
      <c r="BDP156" s="277"/>
      <c r="BDQ156" s="277"/>
      <c r="BDR156" s="277"/>
      <c r="BDS156" s="277"/>
      <c r="BDT156" s="277"/>
      <c r="BDU156" s="277"/>
      <c r="BDV156" s="277"/>
      <c r="BDW156" s="277"/>
      <c r="BDX156" s="277"/>
      <c r="BDY156" s="277"/>
      <c r="BDZ156" s="277"/>
      <c r="BEA156" s="277"/>
      <c r="BEB156" s="277"/>
      <c r="BEC156" s="277"/>
      <c r="BED156" s="277"/>
      <c r="BEE156" s="277"/>
      <c r="BEF156" s="277"/>
      <c r="BEG156" s="277"/>
      <c r="BEH156" s="277"/>
      <c r="BEI156" s="277"/>
      <c r="BEJ156" s="277"/>
      <c r="BEK156" s="277"/>
      <c r="BEL156" s="277"/>
      <c r="BEM156" s="277"/>
      <c r="BEN156" s="277"/>
      <c r="BEO156" s="277"/>
      <c r="BEP156" s="277"/>
      <c r="BEQ156" s="277"/>
      <c r="BER156" s="277"/>
      <c r="BES156" s="277"/>
      <c r="BET156" s="277"/>
      <c r="BEU156" s="277"/>
      <c r="BEV156" s="277"/>
      <c r="BEW156" s="277"/>
      <c r="BEX156" s="277"/>
      <c r="BEY156" s="277"/>
      <c r="BEZ156" s="277"/>
      <c r="BFA156" s="277"/>
      <c r="BFB156" s="277"/>
      <c r="BFC156" s="277"/>
      <c r="BFD156" s="277"/>
      <c r="BFE156" s="277"/>
      <c r="BFF156" s="277"/>
      <c r="BFG156" s="277"/>
      <c r="BFH156" s="277"/>
      <c r="BFI156" s="277"/>
      <c r="BFJ156" s="277"/>
      <c r="BFK156" s="277"/>
      <c r="BFL156" s="277"/>
      <c r="BFM156" s="277"/>
      <c r="BFN156" s="277"/>
      <c r="BFO156" s="277"/>
      <c r="BFP156" s="277"/>
      <c r="BFQ156" s="277"/>
      <c r="BFR156" s="277"/>
      <c r="BFS156" s="277"/>
      <c r="BFT156" s="277"/>
      <c r="BFU156" s="277"/>
      <c r="BFV156" s="277"/>
      <c r="BFW156" s="277"/>
      <c r="BFX156" s="277"/>
      <c r="BFY156" s="277"/>
      <c r="BFZ156" s="277"/>
      <c r="BGA156" s="277"/>
      <c r="BGB156" s="277"/>
      <c r="BGC156" s="277"/>
      <c r="BGD156" s="277"/>
      <c r="BGE156" s="277"/>
      <c r="BGF156" s="277"/>
      <c r="BGG156" s="277"/>
      <c r="BGH156" s="277"/>
      <c r="BGI156" s="277"/>
      <c r="BGJ156" s="277"/>
      <c r="BGK156" s="277"/>
      <c r="BGL156" s="277"/>
      <c r="BGM156" s="277"/>
      <c r="BGN156" s="277"/>
      <c r="BGO156" s="277"/>
      <c r="BGP156" s="277"/>
      <c r="BGQ156" s="277"/>
      <c r="BGR156" s="277"/>
      <c r="BGS156" s="277"/>
      <c r="BGT156" s="277"/>
      <c r="BGU156" s="277"/>
      <c r="BGV156" s="277"/>
      <c r="BGW156" s="277"/>
      <c r="BGX156" s="277"/>
      <c r="BGY156" s="277"/>
      <c r="BGZ156" s="277"/>
      <c r="BHA156" s="277"/>
      <c r="BHB156" s="277"/>
      <c r="BHC156" s="277"/>
      <c r="BHD156" s="277"/>
      <c r="BHE156" s="277"/>
      <c r="BHF156" s="277"/>
      <c r="BHG156" s="277"/>
      <c r="BHH156" s="277"/>
      <c r="BHI156" s="277"/>
      <c r="BHJ156" s="277"/>
      <c r="BHK156" s="277"/>
      <c r="BHL156" s="277"/>
      <c r="BHM156" s="277"/>
      <c r="BHN156" s="277"/>
      <c r="BHO156" s="277"/>
      <c r="BHP156" s="277"/>
      <c r="BHQ156" s="277"/>
      <c r="BHR156" s="277"/>
      <c r="BHS156" s="277"/>
      <c r="BHT156" s="277"/>
      <c r="BHU156" s="277"/>
      <c r="BHV156" s="277"/>
      <c r="BHW156" s="277"/>
      <c r="BHX156" s="277"/>
      <c r="BHY156" s="277"/>
      <c r="BHZ156" s="277"/>
      <c r="BIA156" s="277"/>
      <c r="BIB156" s="277"/>
      <c r="BIC156" s="277"/>
      <c r="BID156" s="277"/>
      <c r="BIE156" s="277"/>
      <c r="BIF156" s="277"/>
      <c r="BIG156" s="277"/>
      <c r="BIH156" s="277"/>
      <c r="BII156" s="277"/>
      <c r="BIJ156" s="277"/>
      <c r="BIK156" s="277"/>
      <c r="BIL156" s="277"/>
      <c r="BIM156" s="277"/>
      <c r="BIN156" s="277"/>
      <c r="BIO156" s="277"/>
      <c r="BIP156" s="277"/>
      <c r="BIQ156" s="277"/>
      <c r="BIR156" s="277"/>
      <c r="BIS156" s="277"/>
      <c r="BIT156" s="277"/>
      <c r="BIU156" s="277"/>
      <c r="BIV156" s="277"/>
      <c r="BIW156" s="277"/>
      <c r="BIX156" s="277"/>
      <c r="BIY156" s="277"/>
      <c r="BIZ156" s="277"/>
      <c r="BJA156" s="277"/>
      <c r="BJB156" s="277"/>
      <c r="BJC156" s="277"/>
      <c r="BJD156" s="277"/>
      <c r="BJE156" s="277"/>
      <c r="BJF156" s="277"/>
      <c r="BJG156" s="277"/>
      <c r="BJH156" s="277"/>
      <c r="BJI156" s="277"/>
      <c r="BJJ156" s="277"/>
      <c r="BJK156" s="277"/>
      <c r="BJL156" s="277"/>
      <c r="BJM156" s="277"/>
      <c r="BJN156" s="277"/>
      <c r="BJO156" s="277"/>
      <c r="BJP156" s="277"/>
      <c r="BJQ156" s="277"/>
      <c r="BJR156" s="277"/>
      <c r="BJS156" s="277"/>
      <c r="BJT156" s="277"/>
      <c r="BJU156" s="277"/>
      <c r="BJV156" s="277"/>
      <c r="BJW156" s="277"/>
      <c r="BJX156" s="277"/>
      <c r="BJY156" s="277"/>
      <c r="BJZ156" s="277"/>
      <c r="BKA156" s="277"/>
      <c r="BKB156" s="277"/>
      <c r="BKC156" s="277"/>
      <c r="BKD156" s="277"/>
      <c r="BKE156" s="277"/>
      <c r="BKF156" s="277"/>
      <c r="BKG156" s="277"/>
      <c r="BKH156" s="277"/>
      <c r="BKI156" s="277"/>
      <c r="BKJ156" s="277"/>
      <c r="BKK156" s="277"/>
      <c r="BKL156" s="277"/>
      <c r="BKM156" s="277"/>
      <c r="BKN156" s="277"/>
      <c r="BKO156" s="277"/>
      <c r="BKP156" s="277"/>
      <c r="BKQ156" s="277"/>
      <c r="BKR156" s="277"/>
      <c r="BKS156" s="277"/>
      <c r="BKT156" s="277"/>
      <c r="BKU156" s="277"/>
      <c r="BKV156" s="277"/>
      <c r="BKW156" s="277"/>
      <c r="BKX156" s="277"/>
      <c r="BKY156" s="277"/>
      <c r="BKZ156" s="277"/>
      <c r="BLA156" s="277"/>
      <c r="BLB156" s="277"/>
      <c r="BLC156" s="277"/>
      <c r="BLD156" s="277"/>
      <c r="BLE156" s="277"/>
      <c r="BLF156" s="277"/>
      <c r="BLG156" s="277"/>
      <c r="BLH156" s="277"/>
      <c r="BLI156" s="277"/>
      <c r="BLJ156" s="277"/>
      <c r="BLK156" s="277"/>
      <c r="BLL156" s="277"/>
      <c r="BLM156" s="277"/>
      <c r="BLN156" s="277"/>
      <c r="BLO156" s="277"/>
      <c r="BLP156" s="277"/>
      <c r="BLQ156" s="277"/>
      <c r="BLR156" s="277"/>
      <c r="BLS156" s="277"/>
      <c r="BLT156" s="277"/>
      <c r="BLU156" s="277"/>
      <c r="BLV156" s="277"/>
      <c r="BLW156" s="277"/>
      <c r="BLX156" s="277"/>
      <c r="BLY156" s="277"/>
      <c r="BLZ156" s="277"/>
      <c r="BMA156" s="277"/>
      <c r="BMB156" s="277"/>
      <c r="BMC156" s="277"/>
      <c r="BMD156" s="277"/>
      <c r="BME156" s="277"/>
      <c r="BMF156" s="277"/>
      <c r="BMG156" s="277"/>
      <c r="BMH156" s="277"/>
      <c r="BMI156" s="277"/>
      <c r="BMJ156" s="277"/>
      <c r="BMK156" s="277"/>
      <c r="BML156" s="277"/>
      <c r="BMM156" s="277"/>
      <c r="BMN156" s="277"/>
      <c r="BMO156" s="277"/>
      <c r="BMP156" s="277"/>
      <c r="BMQ156" s="277"/>
      <c r="BMR156" s="277"/>
      <c r="BMS156" s="277"/>
      <c r="BMT156" s="277"/>
      <c r="BMU156" s="277"/>
      <c r="BMV156" s="277"/>
      <c r="BMW156" s="277"/>
      <c r="BMX156" s="277"/>
      <c r="BMY156" s="277"/>
      <c r="BMZ156" s="277"/>
      <c r="BNA156" s="277"/>
      <c r="BNB156" s="277"/>
      <c r="BNC156" s="277"/>
      <c r="BND156" s="277"/>
      <c r="BNE156" s="277"/>
      <c r="BNF156" s="277"/>
      <c r="BNG156" s="277"/>
      <c r="BNH156" s="277"/>
      <c r="BNI156" s="277"/>
      <c r="BNJ156" s="277"/>
      <c r="BNK156" s="277"/>
      <c r="BNL156" s="277"/>
      <c r="BNM156" s="277"/>
      <c r="BNN156" s="277"/>
      <c r="BNO156" s="277"/>
      <c r="BNP156" s="277"/>
      <c r="BNQ156" s="277"/>
      <c r="BNR156" s="277"/>
      <c r="BNS156" s="277"/>
      <c r="BNT156" s="277"/>
      <c r="BNU156" s="277"/>
      <c r="BNV156" s="277"/>
      <c r="BNW156" s="277"/>
      <c r="BNX156" s="277"/>
      <c r="BNY156" s="277"/>
      <c r="BNZ156" s="277"/>
      <c r="BOA156" s="277"/>
      <c r="BOB156" s="277"/>
      <c r="BOC156" s="277"/>
      <c r="BOD156" s="277"/>
      <c r="BOE156" s="277"/>
      <c r="BOF156" s="277"/>
      <c r="BOG156" s="277"/>
      <c r="BOH156" s="277"/>
      <c r="BOI156" s="277"/>
      <c r="BOJ156" s="277"/>
      <c r="BOK156" s="277"/>
      <c r="BOL156" s="277"/>
      <c r="BOM156" s="277"/>
      <c r="BON156" s="277"/>
      <c r="BOO156" s="277"/>
      <c r="BOP156" s="277"/>
      <c r="BOQ156" s="277"/>
      <c r="BOR156" s="277"/>
      <c r="BOS156" s="277"/>
      <c r="BOT156" s="277"/>
      <c r="BOU156" s="277"/>
      <c r="BOV156" s="277"/>
      <c r="BOW156" s="277"/>
      <c r="BOX156" s="277"/>
      <c r="BOY156" s="277"/>
      <c r="BOZ156" s="277"/>
      <c r="BPA156" s="277"/>
      <c r="BPB156" s="277"/>
      <c r="BPC156" s="277"/>
      <c r="BPD156" s="277"/>
      <c r="BPE156" s="277"/>
      <c r="BPF156" s="277"/>
      <c r="BPG156" s="277"/>
      <c r="BPH156" s="277"/>
      <c r="BPI156" s="277"/>
      <c r="BPJ156" s="277"/>
      <c r="BPK156" s="277"/>
      <c r="BPL156" s="277"/>
      <c r="BPM156" s="277"/>
      <c r="BPN156" s="277"/>
      <c r="BPO156" s="277"/>
      <c r="BPP156" s="277"/>
      <c r="BPQ156" s="277"/>
      <c r="BPR156" s="277"/>
      <c r="BPS156" s="277"/>
      <c r="BPT156" s="277"/>
      <c r="BPU156" s="277"/>
      <c r="BPV156" s="277"/>
      <c r="BPW156" s="277"/>
      <c r="BPX156" s="277"/>
      <c r="BPY156" s="277"/>
      <c r="BPZ156" s="277"/>
      <c r="BQA156" s="277"/>
      <c r="BQB156" s="277"/>
      <c r="BQC156" s="277"/>
      <c r="BQD156" s="277"/>
      <c r="BQE156" s="277"/>
      <c r="BQF156" s="277"/>
      <c r="BQG156" s="277"/>
      <c r="BQH156" s="277"/>
      <c r="BQI156" s="277"/>
      <c r="BQJ156" s="277"/>
      <c r="BQK156" s="277"/>
      <c r="BQL156" s="277"/>
      <c r="BQM156" s="277"/>
      <c r="BQN156" s="277"/>
      <c r="BQO156" s="277"/>
      <c r="BQP156" s="277"/>
      <c r="BQQ156" s="277"/>
      <c r="BQR156" s="277"/>
      <c r="BQS156" s="277"/>
      <c r="BQT156" s="277"/>
      <c r="BQU156" s="277"/>
      <c r="BQV156" s="277"/>
      <c r="BQW156" s="277"/>
      <c r="BQX156" s="277"/>
      <c r="BQY156" s="277"/>
      <c r="BQZ156" s="277"/>
      <c r="BRA156" s="277"/>
      <c r="BRB156" s="277"/>
      <c r="BRC156" s="277"/>
      <c r="BRD156" s="277"/>
      <c r="BRE156" s="277"/>
      <c r="BRF156" s="277"/>
      <c r="BRG156" s="277"/>
      <c r="BRH156" s="277"/>
      <c r="BRI156" s="277"/>
      <c r="BRJ156" s="277"/>
      <c r="BRK156" s="277"/>
      <c r="BRL156" s="277"/>
      <c r="BRM156" s="277"/>
      <c r="BRN156" s="277"/>
      <c r="BRO156" s="277"/>
      <c r="BRP156" s="277"/>
      <c r="BRQ156" s="277"/>
      <c r="BRR156" s="277"/>
      <c r="BRS156" s="277"/>
      <c r="BRT156" s="277"/>
      <c r="BRU156" s="277"/>
      <c r="BRV156" s="277"/>
      <c r="BRW156" s="277"/>
      <c r="BRX156" s="277"/>
      <c r="BRY156" s="277"/>
      <c r="BRZ156" s="277"/>
      <c r="BSA156" s="277"/>
      <c r="BSB156" s="277"/>
      <c r="BSC156" s="277"/>
      <c r="BSD156" s="277"/>
      <c r="BSE156" s="277"/>
      <c r="BSF156" s="277"/>
      <c r="BSG156" s="277"/>
      <c r="BSH156" s="277"/>
      <c r="BSI156" s="277"/>
      <c r="BSJ156" s="277"/>
      <c r="BSK156" s="277"/>
      <c r="BSL156" s="277"/>
      <c r="BSM156" s="277"/>
      <c r="BSN156" s="277"/>
      <c r="BSO156" s="277"/>
      <c r="BSP156" s="277"/>
      <c r="BSQ156" s="277"/>
      <c r="BSR156" s="277"/>
      <c r="BSS156" s="277"/>
      <c r="BST156" s="277"/>
      <c r="BSU156" s="277"/>
      <c r="BSV156" s="277"/>
      <c r="BSW156" s="277"/>
      <c r="BSX156" s="277"/>
      <c r="BSY156" s="277"/>
      <c r="BSZ156" s="277"/>
      <c r="BTA156" s="277"/>
      <c r="BTB156" s="277"/>
      <c r="BTC156" s="277"/>
      <c r="BTD156" s="277"/>
      <c r="BTE156" s="277"/>
      <c r="BTF156" s="277"/>
      <c r="BTG156" s="277"/>
      <c r="BTH156" s="277"/>
      <c r="BTI156" s="277"/>
      <c r="BTJ156" s="277"/>
      <c r="BTK156" s="277"/>
      <c r="BTL156" s="277"/>
      <c r="BTM156" s="277"/>
      <c r="BTN156" s="277"/>
      <c r="BTO156" s="277"/>
      <c r="BTP156" s="277"/>
      <c r="BTQ156" s="277"/>
      <c r="BTR156" s="277"/>
      <c r="BTS156" s="277"/>
      <c r="BTT156" s="277"/>
      <c r="BTU156" s="277"/>
      <c r="BTV156" s="277"/>
      <c r="BTW156" s="277"/>
      <c r="BTX156" s="277"/>
      <c r="BTY156" s="277"/>
      <c r="BTZ156" s="277"/>
      <c r="BUA156" s="277"/>
      <c r="BUB156" s="277"/>
      <c r="BUC156" s="277"/>
      <c r="BUD156" s="277"/>
      <c r="BUE156" s="277"/>
      <c r="BUF156" s="277"/>
      <c r="BUG156" s="277"/>
      <c r="BUH156" s="277"/>
      <c r="BUI156" s="277"/>
      <c r="BUJ156" s="277"/>
      <c r="BUK156" s="277"/>
      <c r="BUL156" s="277"/>
      <c r="BUM156" s="277"/>
      <c r="BUN156" s="277"/>
      <c r="BUO156" s="277"/>
      <c r="BUP156" s="277"/>
      <c r="BUQ156" s="277"/>
      <c r="BUR156" s="277"/>
      <c r="BUS156" s="277"/>
      <c r="BUT156" s="277"/>
      <c r="BUU156" s="277"/>
      <c r="BUV156" s="277"/>
      <c r="BUW156" s="277"/>
      <c r="BUX156" s="277"/>
      <c r="BUY156" s="277"/>
      <c r="BUZ156" s="277"/>
      <c r="BVA156" s="277"/>
      <c r="BVB156" s="277"/>
      <c r="BVC156" s="277"/>
      <c r="BVD156" s="277"/>
      <c r="BVE156" s="277"/>
      <c r="BVF156" s="277"/>
      <c r="BVG156" s="277"/>
      <c r="BVH156" s="277"/>
      <c r="BVI156" s="277"/>
      <c r="BVJ156" s="277"/>
      <c r="BVK156" s="277"/>
      <c r="BVL156" s="277"/>
      <c r="BVM156" s="277"/>
      <c r="BVN156" s="277"/>
      <c r="BVO156" s="277"/>
      <c r="BVP156" s="277"/>
      <c r="BVQ156" s="277"/>
      <c r="BVR156" s="277"/>
      <c r="BVS156" s="277"/>
      <c r="BVT156" s="277"/>
      <c r="BVU156" s="277"/>
      <c r="BVV156" s="277"/>
      <c r="BVW156" s="277"/>
      <c r="BVX156" s="277"/>
      <c r="BVY156" s="277"/>
      <c r="BVZ156" s="277"/>
      <c r="BWA156" s="277"/>
      <c r="BWB156" s="277"/>
      <c r="BWC156" s="277"/>
      <c r="BWD156" s="277"/>
      <c r="BWE156" s="277"/>
      <c r="BWF156" s="277"/>
      <c r="BWG156" s="277"/>
      <c r="BWH156" s="277"/>
      <c r="BWI156" s="277"/>
      <c r="BWJ156" s="277"/>
      <c r="BWK156" s="277"/>
      <c r="BWL156" s="277"/>
      <c r="BWM156" s="277"/>
      <c r="BWN156" s="277"/>
      <c r="BWO156" s="277"/>
      <c r="BWP156" s="277"/>
      <c r="BWQ156" s="277"/>
      <c r="BWR156" s="277"/>
      <c r="BWS156" s="277"/>
      <c r="BWT156" s="277"/>
      <c r="BWU156" s="277"/>
      <c r="BWV156" s="277"/>
      <c r="BWW156" s="277"/>
      <c r="BWX156" s="277"/>
      <c r="BWY156" s="277"/>
      <c r="BWZ156" s="277"/>
      <c r="BXA156" s="277"/>
      <c r="BXB156" s="277"/>
      <c r="BXC156" s="277"/>
      <c r="BXD156" s="277"/>
      <c r="BXE156" s="277"/>
      <c r="BXF156" s="277"/>
      <c r="BXG156" s="277"/>
      <c r="BXH156" s="277"/>
      <c r="BXI156" s="277"/>
      <c r="BXJ156" s="277"/>
      <c r="BXK156" s="277"/>
      <c r="BXL156" s="277"/>
      <c r="BXM156" s="277"/>
      <c r="BXN156" s="277"/>
      <c r="BXO156" s="277"/>
      <c r="BXP156" s="277"/>
      <c r="BXQ156" s="277"/>
      <c r="BXR156" s="277"/>
      <c r="BXS156" s="277"/>
      <c r="BXT156" s="277"/>
      <c r="BXU156" s="277"/>
      <c r="BXV156" s="277"/>
      <c r="BXW156" s="277"/>
      <c r="BXX156" s="277"/>
      <c r="BXY156" s="277"/>
      <c r="BXZ156" s="277"/>
      <c r="BYA156" s="277"/>
      <c r="BYB156" s="277"/>
      <c r="BYC156" s="277"/>
      <c r="BYD156" s="277"/>
      <c r="BYE156" s="277"/>
      <c r="BYF156" s="277"/>
      <c r="BYG156" s="277"/>
      <c r="BYH156" s="277"/>
      <c r="BYI156" s="277"/>
      <c r="BYJ156" s="277"/>
      <c r="BYK156" s="277"/>
      <c r="BYL156" s="277"/>
      <c r="BYM156" s="277"/>
      <c r="BYN156" s="277"/>
      <c r="BYO156" s="277"/>
      <c r="BYP156" s="277"/>
      <c r="BYQ156" s="277"/>
      <c r="BYR156" s="277"/>
      <c r="BYS156" s="277"/>
      <c r="BYT156" s="277"/>
      <c r="BYU156" s="277"/>
      <c r="BYV156" s="277"/>
      <c r="BYW156" s="277"/>
      <c r="BYX156" s="277"/>
      <c r="BYY156" s="277"/>
      <c r="BYZ156" s="277"/>
      <c r="BZA156" s="277"/>
      <c r="BZB156" s="277"/>
      <c r="BZC156" s="277"/>
      <c r="BZD156" s="277"/>
      <c r="BZE156" s="277"/>
      <c r="BZF156" s="277"/>
      <c r="BZG156" s="277"/>
      <c r="BZH156" s="277"/>
      <c r="BZI156" s="277"/>
      <c r="BZJ156" s="277"/>
      <c r="BZK156" s="277"/>
      <c r="BZL156" s="277"/>
      <c r="BZM156" s="277"/>
      <c r="BZN156" s="277"/>
      <c r="BZO156" s="277"/>
      <c r="BZP156" s="277"/>
      <c r="BZQ156" s="277"/>
      <c r="BZR156" s="277"/>
      <c r="BZS156" s="277"/>
      <c r="BZT156" s="277"/>
      <c r="BZU156" s="277"/>
      <c r="BZV156" s="277"/>
      <c r="BZW156" s="277"/>
      <c r="BZX156" s="277"/>
      <c r="BZY156" s="277"/>
      <c r="BZZ156" s="277"/>
      <c r="CAA156" s="277"/>
      <c r="CAB156" s="277"/>
      <c r="CAC156" s="277"/>
      <c r="CAD156" s="277"/>
      <c r="CAE156" s="277"/>
      <c r="CAF156" s="277"/>
      <c r="CAG156" s="277"/>
      <c r="CAH156" s="277"/>
      <c r="CAI156" s="277"/>
      <c r="CAJ156" s="277"/>
      <c r="CAK156" s="277"/>
      <c r="CAL156" s="277"/>
      <c r="CAM156" s="277"/>
      <c r="CAN156" s="277"/>
      <c r="CAO156" s="277"/>
      <c r="CAP156" s="277"/>
      <c r="CAQ156" s="277"/>
      <c r="CAR156" s="277"/>
      <c r="CAS156" s="277"/>
      <c r="CAT156" s="277"/>
      <c r="CAU156" s="277"/>
      <c r="CAV156" s="277"/>
      <c r="CAW156" s="277"/>
      <c r="CAX156" s="277"/>
      <c r="CAY156" s="277"/>
      <c r="CAZ156" s="277"/>
      <c r="CBA156" s="277"/>
      <c r="CBB156" s="277"/>
      <c r="CBC156" s="277"/>
      <c r="CBD156" s="277"/>
      <c r="CBE156" s="277"/>
      <c r="CBF156" s="277"/>
      <c r="CBG156" s="277"/>
      <c r="CBH156" s="277"/>
      <c r="CBI156" s="277"/>
      <c r="CBJ156" s="277"/>
      <c r="CBK156" s="277"/>
      <c r="CBL156" s="277"/>
      <c r="CBM156" s="277"/>
      <c r="CBN156" s="277"/>
      <c r="CBO156" s="277"/>
      <c r="CBP156" s="277"/>
      <c r="CBQ156" s="277"/>
      <c r="CBR156" s="277"/>
      <c r="CBS156" s="277"/>
      <c r="CBT156" s="277"/>
      <c r="CBU156" s="277"/>
      <c r="CBV156" s="277"/>
      <c r="CBW156" s="277"/>
      <c r="CBX156" s="277"/>
      <c r="CBY156" s="277"/>
      <c r="CBZ156" s="277"/>
      <c r="CCA156" s="277"/>
      <c r="CCB156" s="277"/>
      <c r="CCC156" s="277"/>
      <c r="CCD156" s="277"/>
      <c r="CCE156" s="277"/>
      <c r="CCF156" s="277"/>
      <c r="CCG156" s="277"/>
      <c r="CCH156" s="277"/>
      <c r="CCI156" s="277"/>
      <c r="CCJ156" s="277"/>
      <c r="CCK156" s="277"/>
      <c r="CCL156" s="277"/>
      <c r="CCM156" s="277"/>
      <c r="CCN156" s="277"/>
      <c r="CCO156" s="277"/>
      <c r="CCP156" s="277"/>
      <c r="CCQ156" s="277"/>
      <c r="CCR156" s="277"/>
      <c r="CCS156" s="277"/>
      <c r="CCT156" s="277"/>
      <c r="CCU156" s="277"/>
      <c r="CCV156" s="277"/>
      <c r="CCW156" s="277"/>
      <c r="CCX156" s="277"/>
      <c r="CCY156" s="277"/>
      <c r="CCZ156" s="277"/>
      <c r="CDA156" s="277"/>
      <c r="CDB156" s="277"/>
      <c r="CDC156" s="277"/>
      <c r="CDD156" s="277"/>
      <c r="CDE156" s="277"/>
      <c r="CDF156" s="277"/>
      <c r="CDG156" s="277"/>
      <c r="CDH156" s="277"/>
      <c r="CDI156" s="277"/>
      <c r="CDJ156" s="277"/>
      <c r="CDK156" s="277"/>
      <c r="CDL156" s="277"/>
      <c r="CDM156" s="277"/>
      <c r="CDN156" s="277"/>
      <c r="CDO156" s="277"/>
      <c r="CDP156" s="277"/>
      <c r="CDQ156" s="277"/>
      <c r="CDR156" s="277"/>
      <c r="CDS156" s="277"/>
      <c r="CDT156" s="277"/>
      <c r="CDU156" s="277"/>
      <c r="CDV156" s="277"/>
      <c r="CDW156" s="277"/>
      <c r="CDX156" s="277"/>
      <c r="CDY156" s="277"/>
      <c r="CDZ156" s="277"/>
      <c r="CEA156" s="277"/>
      <c r="CEB156" s="277"/>
      <c r="CEC156" s="277"/>
      <c r="CED156" s="277"/>
      <c r="CEE156" s="277"/>
      <c r="CEF156" s="277"/>
      <c r="CEG156" s="277"/>
      <c r="CEH156" s="277"/>
      <c r="CEI156" s="277"/>
      <c r="CEJ156" s="277"/>
      <c r="CEK156" s="277"/>
      <c r="CEL156" s="277"/>
      <c r="CEM156" s="277"/>
      <c r="CEN156" s="277"/>
      <c r="CEO156" s="277"/>
      <c r="CEP156" s="277"/>
      <c r="CEQ156" s="277"/>
      <c r="CER156" s="277"/>
      <c r="CES156" s="277"/>
      <c r="CET156" s="277"/>
      <c r="CEU156" s="277"/>
      <c r="CEV156" s="277"/>
      <c r="CEW156" s="277"/>
      <c r="CEX156" s="277"/>
      <c r="CEY156" s="277"/>
      <c r="CEZ156" s="277"/>
      <c r="CFA156" s="277"/>
      <c r="CFB156" s="277"/>
      <c r="CFC156" s="277"/>
      <c r="CFD156" s="277"/>
      <c r="CFE156" s="277"/>
      <c r="CFF156" s="277"/>
      <c r="CFG156" s="277"/>
      <c r="CFH156" s="277"/>
      <c r="CFI156" s="277"/>
      <c r="CFJ156" s="277"/>
      <c r="CFK156" s="277"/>
      <c r="CFL156" s="277"/>
      <c r="CFM156" s="277"/>
      <c r="CFN156" s="277"/>
      <c r="CFO156" s="277"/>
      <c r="CFP156" s="277"/>
      <c r="CFQ156" s="277"/>
      <c r="CFR156" s="277"/>
      <c r="CFS156" s="277"/>
      <c r="CFT156" s="277"/>
      <c r="CFU156" s="277"/>
      <c r="CFV156" s="277"/>
      <c r="CFW156" s="277"/>
      <c r="CFX156" s="277"/>
      <c r="CFY156" s="277"/>
      <c r="CFZ156" s="277"/>
      <c r="CGA156" s="277"/>
      <c r="CGB156" s="277"/>
      <c r="CGC156" s="277"/>
      <c r="CGD156" s="277"/>
      <c r="CGE156" s="277"/>
      <c r="CGF156" s="277"/>
      <c r="CGG156" s="277"/>
      <c r="CGH156" s="277"/>
      <c r="CGI156" s="277"/>
      <c r="CGJ156" s="277"/>
      <c r="CGK156" s="277"/>
      <c r="CGL156" s="277"/>
      <c r="CGM156" s="277"/>
      <c r="CGN156" s="277"/>
      <c r="CGO156" s="277"/>
      <c r="CGP156" s="277"/>
      <c r="CGQ156" s="277"/>
      <c r="CGR156" s="277"/>
      <c r="CGS156" s="277"/>
      <c r="CGT156" s="277"/>
      <c r="CGU156" s="277"/>
      <c r="CGV156" s="277"/>
      <c r="CGW156" s="277"/>
      <c r="CGX156" s="277"/>
      <c r="CGY156" s="277"/>
      <c r="CGZ156" s="277"/>
      <c r="CHA156" s="277"/>
      <c r="CHB156" s="277"/>
      <c r="CHC156" s="277"/>
      <c r="CHD156" s="277"/>
      <c r="CHE156" s="277"/>
      <c r="CHF156" s="277"/>
      <c r="CHG156" s="277"/>
      <c r="CHH156" s="277"/>
      <c r="CHI156" s="277"/>
      <c r="CHJ156" s="277"/>
      <c r="CHK156" s="277"/>
      <c r="CHL156" s="277"/>
      <c r="CHM156" s="277"/>
      <c r="CHN156" s="277"/>
      <c r="CHO156" s="277"/>
      <c r="CHP156" s="277"/>
      <c r="CHQ156" s="277"/>
      <c r="CHR156" s="277"/>
      <c r="CHS156" s="277"/>
      <c r="CHT156" s="277"/>
      <c r="CHU156" s="277"/>
      <c r="CHV156" s="277"/>
      <c r="CHW156" s="277"/>
      <c r="CHX156" s="277"/>
      <c r="CHY156" s="277"/>
      <c r="CHZ156" s="277"/>
      <c r="CIA156" s="277"/>
      <c r="CIB156" s="277"/>
      <c r="CIC156" s="277"/>
      <c r="CID156" s="277"/>
      <c r="CIE156" s="277"/>
      <c r="CIF156" s="277"/>
      <c r="CIG156" s="277"/>
      <c r="CIH156" s="277"/>
      <c r="CII156" s="277"/>
      <c r="CIJ156" s="277"/>
      <c r="CIK156" s="277"/>
      <c r="CIL156" s="277"/>
      <c r="CIM156" s="277"/>
      <c r="CIN156" s="277"/>
      <c r="CIO156" s="277"/>
      <c r="CIP156" s="277"/>
      <c r="CIQ156" s="277"/>
      <c r="CIR156" s="277"/>
      <c r="CIS156" s="277"/>
      <c r="CIT156" s="277"/>
      <c r="CIU156" s="277"/>
      <c r="CIV156" s="277"/>
      <c r="CIW156" s="277"/>
      <c r="CIX156" s="277"/>
      <c r="CIY156" s="277"/>
      <c r="CIZ156" s="277"/>
      <c r="CJA156" s="277"/>
      <c r="CJB156" s="277"/>
      <c r="CJC156" s="277"/>
      <c r="CJD156" s="277"/>
      <c r="CJE156" s="277"/>
      <c r="CJF156" s="277"/>
      <c r="CJG156" s="277"/>
      <c r="CJH156" s="277"/>
      <c r="CJI156" s="277"/>
      <c r="CJJ156" s="277"/>
      <c r="CJK156" s="277"/>
      <c r="CJL156" s="277"/>
      <c r="CJM156" s="277"/>
      <c r="CJN156" s="277"/>
      <c r="CJO156" s="277"/>
      <c r="CJP156" s="277"/>
      <c r="CJQ156" s="277"/>
      <c r="CJR156" s="277"/>
      <c r="CJS156" s="277"/>
      <c r="CJT156" s="277"/>
      <c r="CJU156" s="277"/>
      <c r="CJV156" s="277"/>
      <c r="CJW156" s="277"/>
      <c r="CJX156" s="277"/>
      <c r="CJY156" s="277"/>
      <c r="CJZ156" s="277"/>
      <c r="CKA156" s="277"/>
      <c r="CKB156" s="277"/>
      <c r="CKC156" s="277"/>
      <c r="CKD156" s="277"/>
      <c r="CKE156" s="277"/>
      <c r="CKF156" s="277"/>
      <c r="CKG156" s="277"/>
      <c r="CKH156" s="277"/>
      <c r="CKI156" s="277"/>
      <c r="CKJ156" s="277"/>
      <c r="CKK156" s="277"/>
      <c r="CKL156" s="277"/>
      <c r="CKM156" s="277"/>
      <c r="CKN156" s="277"/>
      <c r="CKO156" s="277"/>
      <c r="CKP156" s="277"/>
      <c r="CKQ156" s="277"/>
      <c r="CKR156" s="277"/>
      <c r="CKS156" s="277"/>
      <c r="CKT156" s="277"/>
      <c r="CKU156" s="277"/>
      <c r="CKV156" s="277"/>
      <c r="CKW156" s="277"/>
      <c r="CKX156" s="277"/>
      <c r="CKY156" s="277"/>
      <c r="CKZ156" s="277"/>
      <c r="CLA156" s="277"/>
      <c r="CLB156" s="277"/>
      <c r="CLC156" s="277"/>
      <c r="CLD156" s="277"/>
      <c r="CLE156" s="277"/>
      <c r="CLF156" s="277"/>
      <c r="CLG156" s="277"/>
      <c r="CLH156" s="277"/>
      <c r="CLI156" s="277"/>
      <c r="CLJ156" s="277"/>
      <c r="CLK156" s="277"/>
      <c r="CLL156" s="277"/>
      <c r="CLM156" s="277"/>
      <c r="CLN156" s="277"/>
      <c r="CLO156" s="277"/>
      <c r="CLP156" s="277"/>
      <c r="CLQ156" s="277"/>
      <c r="CLR156" s="277"/>
      <c r="CLS156" s="277"/>
      <c r="CLT156" s="277"/>
      <c r="CLU156" s="277"/>
      <c r="CLV156" s="277"/>
      <c r="CLW156" s="277"/>
      <c r="CLX156" s="277"/>
      <c r="CLY156" s="277"/>
      <c r="CLZ156" s="277"/>
      <c r="CMA156" s="277"/>
      <c r="CMB156" s="277"/>
      <c r="CMC156" s="277"/>
      <c r="CMD156" s="277"/>
      <c r="CME156" s="277"/>
      <c r="CMF156" s="277"/>
      <c r="CMG156" s="277"/>
      <c r="CMH156" s="277"/>
      <c r="CMI156" s="277"/>
      <c r="CMJ156" s="277"/>
      <c r="CMK156" s="277"/>
      <c r="CML156" s="277"/>
      <c r="CMM156" s="277"/>
      <c r="CMN156" s="277"/>
      <c r="CMO156" s="277"/>
      <c r="CMP156" s="277"/>
      <c r="CMQ156" s="277"/>
      <c r="CMR156" s="277"/>
      <c r="CMS156" s="277"/>
      <c r="CMT156" s="277"/>
      <c r="CMU156" s="277"/>
      <c r="CMV156" s="277"/>
      <c r="CMW156" s="277"/>
      <c r="CMX156" s="277"/>
      <c r="CMY156" s="277"/>
      <c r="CMZ156" s="277"/>
      <c r="CNA156" s="277"/>
      <c r="CNB156" s="277"/>
      <c r="CNC156" s="277"/>
      <c r="CND156" s="277"/>
      <c r="CNE156" s="277"/>
      <c r="CNF156" s="277"/>
      <c r="CNG156" s="277"/>
      <c r="CNH156" s="277"/>
      <c r="CNI156" s="277"/>
      <c r="CNJ156" s="277"/>
      <c r="CNK156" s="277"/>
      <c r="CNL156" s="277"/>
      <c r="CNM156" s="277"/>
      <c r="CNN156" s="277"/>
      <c r="CNO156" s="277"/>
      <c r="CNP156" s="277"/>
      <c r="CNQ156" s="277"/>
      <c r="CNR156" s="277"/>
      <c r="CNS156" s="277"/>
      <c r="CNT156" s="277"/>
      <c r="CNU156" s="277"/>
      <c r="CNV156" s="277"/>
      <c r="CNW156" s="277"/>
      <c r="CNX156" s="277"/>
      <c r="CNY156" s="277"/>
      <c r="CNZ156" s="277"/>
      <c r="COA156" s="277"/>
      <c r="COB156" s="277"/>
      <c r="COC156" s="277"/>
      <c r="COD156" s="277"/>
      <c r="COE156" s="277"/>
      <c r="COF156" s="277"/>
      <c r="COG156" s="277"/>
      <c r="COH156" s="277"/>
      <c r="COI156" s="277"/>
      <c r="COJ156" s="277"/>
      <c r="COK156" s="277"/>
      <c r="COL156" s="277"/>
      <c r="COM156" s="277"/>
      <c r="CON156" s="277"/>
      <c r="COO156" s="277"/>
      <c r="COP156" s="277"/>
      <c r="COQ156" s="277"/>
      <c r="COR156" s="277"/>
      <c r="COS156" s="277"/>
      <c r="COT156" s="277"/>
      <c r="COU156" s="277"/>
      <c r="COV156" s="277"/>
      <c r="COW156" s="277"/>
      <c r="COX156" s="277"/>
      <c r="COY156" s="277"/>
      <c r="COZ156" s="277"/>
      <c r="CPA156" s="277"/>
      <c r="CPB156" s="277"/>
      <c r="CPC156" s="277"/>
      <c r="CPD156" s="277"/>
      <c r="CPE156" s="277"/>
      <c r="CPF156" s="277"/>
      <c r="CPG156" s="277"/>
      <c r="CPH156" s="277"/>
      <c r="CPI156" s="277"/>
      <c r="CPJ156" s="277"/>
      <c r="CPK156" s="277"/>
      <c r="CPL156" s="277"/>
      <c r="CPM156" s="277"/>
      <c r="CPN156" s="277"/>
      <c r="CPO156" s="277"/>
      <c r="CPP156" s="277"/>
      <c r="CPQ156" s="277"/>
      <c r="CPR156" s="277"/>
      <c r="CPS156" s="277"/>
      <c r="CPT156" s="277"/>
      <c r="CPU156" s="277"/>
      <c r="CPV156" s="277"/>
      <c r="CPW156" s="277"/>
      <c r="CPX156" s="277"/>
      <c r="CPY156" s="277"/>
      <c r="CPZ156" s="277"/>
      <c r="CQA156" s="277"/>
      <c r="CQB156" s="277"/>
      <c r="CQC156" s="277"/>
      <c r="CQD156" s="277"/>
      <c r="CQE156" s="277"/>
      <c r="CQF156" s="277"/>
      <c r="CQG156" s="277"/>
      <c r="CQH156" s="277"/>
      <c r="CQI156" s="277"/>
      <c r="CQJ156" s="277"/>
      <c r="CQK156" s="277"/>
      <c r="CQL156" s="277"/>
      <c r="CQM156" s="277"/>
      <c r="CQN156" s="277"/>
      <c r="CQO156" s="277"/>
      <c r="CQP156" s="277"/>
      <c r="CQQ156" s="277"/>
      <c r="CQR156" s="277"/>
      <c r="CQS156" s="277"/>
      <c r="CQT156" s="277"/>
      <c r="CQU156" s="277"/>
      <c r="CQV156" s="277"/>
      <c r="CQW156" s="277"/>
      <c r="CQX156" s="277"/>
      <c r="CQY156" s="277"/>
      <c r="CQZ156" s="277"/>
      <c r="CRA156" s="277"/>
      <c r="CRB156" s="277"/>
      <c r="CRC156" s="277"/>
      <c r="CRD156" s="277"/>
      <c r="CRE156" s="277"/>
      <c r="CRF156" s="277"/>
      <c r="CRG156" s="277"/>
      <c r="CRH156" s="277"/>
      <c r="CRI156" s="277"/>
      <c r="CRJ156" s="277"/>
      <c r="CRK156" s="277"/>
      <c r="CRL156" s="277"/>
      <c r="CRM156" s="277"/>
      <c r="CRN156" s="277"/>
      <c r="CRO156" s="277"/>
      <c r="CRP156" s="277"/>
      <c r="CRQ156" s="277"/>
      <c r="CRR156" s="277"/>
      <c r="CRS156" s="277"/>
      <c r="CRT156" s="277"/>
      <c r="CRU156" s="277"/>
      <c r="CRV156" s="277"/>
      <c r="CRW156" s="277"/>
      <c r="CRX156" s="277"/>
      <c r="CRY156" s="277"/>
      <c r="CRZ156" s="277"/>
      <c r="CSA156" s="277"/>
      <c r="CSB156" s="277"/>
      <c r="CSC156" s="277"/>
      <c r="CSD156" s="277"/>
      <c r="CSE156" s="277"/>
      <c r="CSF156" s="277"/>
      <c r="CSG156" s="277"/>
      <c r="CSH156" s="277"/>
      <c r="CSI156" s="277"/>
      <c r="CSJ156" s="277"/>
      <c r="CSK156" s="277"/>
      <c r="CSL156" s="277"/>
      <c r="CSM156" s="277"/>
      <c r="CSN156" s="277"/>
      <c r="CSO156" s="277"/>
      <c r="CSP156" s="277"/>
      <c r="CSQ156" s="277"/>
      <c r="CSR156" s="277"/>
      <c r="CSS156" s="277"/>
      <c r="CST156" s="277"/>
      <c r="CSU156" s="277"/>
      <c r="CSV156" s="277"/>
      <c r="CSW156" s="277"/>
      <c r="CSX156" s="277"/>
      <c r="CSY156" s="277"/>
      <c r="CSZ156" s="277"/>
      <c r="CTA156" s="277"/>
      <c r="CTB156" s="277"/>
      <c r="CTC156" s="277"/>
      <c r="CTD156" s="277"/>
      <c r="CTE156" s="277"/>
      <c r="CTF156" s="277"/>
      <c r="CTG156" s="277"/>
      <c r="CTH156" s="277"/>
      <c r="CTI156" s="277"/>
      <c r="CTJ156" s="277"/>
      <c r="CTK156" s="277"/>
      <c r="CTL156" s="277"/>
      <c r="CTM156" s="277"/>
      <c r="CTN156" s="277"/>
      <c r="CTO156" s="277"/>
      <c r="CTP156" s="277"/>
      <c r="CTQ156" s="277"/>
      <c r="CTR156" s="277"/>
      <c r="CTS156" s="277"/>
      <c r="CTT156" s="277"/>
      <c r="CTU156" s="277"/>
      <c r="CTV156" s="277"/>
      <c r="CTW156" s="277"/>
      <c r="CTX156" s="277"/>
      <c r="CTY156" s="277"/>
      <c r="CTZ156" s="277"/>
      <c r="CUA156" s="277"/>
      <c r="CUB156" s="277"/>
      <c r="CUC156" s="277"/>
      <c r="CUD156" s="277"/>
      <c r="CUE156" s="277"/>
      <c r="CUF156" s="277"/>
      <c r="CUG156" s="277"/>
      <c r="CUH156" s="277"/>
      <c r="CUI156" s="277"/>
      <c r="CUJ156" s="277"/>
      <c r="CUK156" s="277"/>
      <c r="CUL156" s="277"/>
      <c r="CUM156" s="277"/>
      <c r="CUN156" s="277"/>
      <c r="CUO156" s="277"/>
      <c r="CUP156" s="277"/>
      <c r="CUQ156" s="277"/>
      <c r="CUR156" s="277"/>
      <c r="CUS156" s="277"/>
      <c r="CUT156" s="277"/>
      <c r="CUU156" s="277"/>
      <c r="CUV156" s="277"/>
      <c r="CUW156" s="277"/>
      <c r="CUX156" s="277"/>
      <c r="CUY156" s="277"/>
      <c r="CUZ156" s="277"/>
      <c r="CVA156" s="277"/>
      <c r="CVB156" s="277"/>
      <c r="CVC156" s="277"/>
      <c r="CVD156" s="277"/>
      <c r="CVE156" s="277"/>
      <c r="CVF156" s="277"/>
      <c r="CVG156" s="277"/>
      <c r="CVH156" s="277"/>
      <c r="CVI156" s="277"/>
      <c r="CVJ156" s="277"/>
      <c r="CVK156" s="277"/>
      <c r="CVL156" s="277"/>
      <c r="CVM156" s="277"/>
      <c r="CVN156" s="277"/>
      <c r="CVO156" s="277"/>
      <c r="CVP156" s="277"/>
      <c r="CVQ156" s="277"/>
      <c r="CVR156" s="277"/>
      <c r="CVS156" s="277"/>
      <c r="CVT156" s="277"/>
      <c r="CVU156" s="277"/>
      <c r="CVV156" s="277"/>
      <c r="CVW156" s="277"/>
      <c r="CVX156" s="277"/>
      <c r="CVY156" s="277"/>
      <c r="CVZ156" s="277"/>
      <c r="CWA156" s="277"/>
      <c r="CWB156" s="277"/>
      <c r="CWC156" s="277"/>
      <c r="CWD156" s="277"/>
      <c r="CWE156" s="277"/>
      <c r="CWF156" s="277"/>
      <c r="CWG156" s="277"/>
      <c r="CWH156" s="277"/>
      <c r="CWI156" s="277"/>
      <c r="CWJ156" s="277"/>
      <c r="CWK156" s="277"/>
      <c r="CWL156" s="277"/>
      <c r="CWM156" s="277"/>
      <c r="CWN156" s="277"/>
      <c r="CWO156" s="277"/>
      <c r="CWP156" s="277"/>
      <c r="CWQ156" s="277"/>
      <c r="CWR156" s="277"/>
      <c r="CWS156" s="277"/>
      <c r="CWT156" s="277"/>
      <c r="CWU156" s="277"/>
      <c r="CWV156" s="277"/>
      <c r="CWW156" s="277"/>
      <c r="CWX156" s="277"/>
      <c r="CWY156" s="277"/>
      <c r="CWZ156" s="277"/>
      <c r="CXA156" s="277"/>
      <c r="CXB156" s="277"/>
      <c r="CXC156" s="277"/>
      <c r="CXD156" s="277"/>
      <c r="CXE156" s="277"/>
      <c r="CXF156" s="277"/>
      <c r="CXG156" s="277"/>
      <c r="CXH156" s="277"/>
      <c r="CXI156" s="277"/>
      <c r="CXJ156" s="277"/>
      <c r="CXK156" s="277"/>
      <c r="CXL156" s="277"/>
      <c r="CXM156" s="277"/>
      <c r="CXN156" s="277"/>
      <c r="CXO156" s="277"/>
      <c r="CXP156" s="277"/>
      <c r="CXQ156" s="277"/>
      <c r="CXR156" s="277"/>
      <c r="CXS156" s="277"/>
      <c r="CXT156" s="277"/>
      <c r="CXU156" s="277"/>
      <c r="CXV156" s="277"/>
      <c r="CXW156" s="277"/>
      <c r="CXX156" s="277"/>
      <c r="CXY156" s="277"/>
      <c r="CXZ156" s="277"/>
      <c r="CYA156" s="277"/>
      <c r="CYB156" s="277"/>
      <c r="CYC156" s="277"/>
      <c r="CYD156" s="277"/>
      <c r="CYE156" s="277"/>
      <c r="CYF156" s="277"/>
      <c r="CYG156" s="277"/>
      <c r="CYH156" s="277"/>
      <c r="CYI156" s="277"/>
      <c r="CYJ156" s="277"/>
      <c r="CYK156" s="277"/>
      <c r="CYL156" s="277"/>
      <c r="CYM156" s="277"/>
      <c r="CYN156" s="277"/>
      <c r="CYO156" s="277"/>
      <c r="CYP156" s="277"/>
      <c r="CYQ156" s="277"/>
      <c r="CYR156" s="277"/>
      <c r="CYS156" s="277"/>
      <c r="CYT156" s="277"/>
      <c r="CYU156" s="277"/>
      <c r="CYV156" s="277"/>
      <c r="CYW156" s="277"/>
      <c r="CYX156" s="277"/>
      <c r="CYY156" s="277"/>
      <c r="CYZ156" s="277"/>
      <c r="CZA156" s="277"/>
      <c r="CZB156" s="277"/>
      <c r="CZC156" s="277"/>
      <c r="CZD156" s="277"/>
      <c r="CZE156" s="277"/>
      <c r="CZF156" s="277"/>
      <c r="CZG156" s="277"/>
      <c r="CZH156" s="277"/>
      <c r="CZI156" s="277"/>
      <c r="CZJ156" s="277"/>
      <c r="CZK156" s="277"/>
      <c r="CZL156" s="277"/>
      <c r="CZM156" s="277"/>
      <c r="CZN156" s="277"/>
      <c r="CZO156" s="277"/>
      <c r="CZP156" s="277"/>
      <c r="CZQ156" s="277"/>
      <c r="CZR156" s="277"/>
      <c r="CZS156" s="277"/>
      <c r="CZT156" s="277"/>
      <c r="CZU156" s="277"/>
      <c r="CZV156" s="277"/>
      <c r="CZW156" s="277"/>
      <c r="CZX156" s="277"/>
      <c r="CZY156" s="277"/>
      <c r="CZZ156" s="277"/>
      <c r="DAA156" s="277"/>
      <c r="DAB156" s="277"/>
      <c r="DAC156" s="277"/>
      <c r="DAD156" s="277"/>
      <c r="DAE156" s="277"/>
      <c r="DAF156" s="277"/>
      <c r="DAG156" s="277"/>
      <c r="DAH156" s="277"/>
      <c r="DAI156" s="277"/>
      <c r="DAJ156" s="277"/>
      <c r="DAK156" s="277"/>
      <c r="DAL156" s="277"/>
      <c r="DAM156" s="277"/>
      <c r="DAN156" s="277"/>
      <c r="DAO156" s="277"/>
      <c r="DAP156" s="277"/>
      <c r="DAQ156" s="277"/>
      <c r="DAR156" s="277"/>
      <c r="DAS156" s="277"/>
      <c r="DAT156" s="277"/>
      <c r="DAU156" s="277"/>
      <c r="DAV156" s="277"/>
      <c r="DAW156" s="277"/>
      <c r="DAX156" s="277"/>
      <c r="DAY156" s="277"/>
      <c r="DAZ156" s="277"/>
      <c r="DBA156" s="277"/>
      <c r="DBB156" s="277"/>
      <c r="DBC156" s="277"/>
      <c r="DBD156" s="277"/>
      <c r="DBE156" s="277"/>
      <c r="DBF156" s="277"/>
      <c r="DBG156" s="277"/>
      <c r="DBH156" s="277"/>
      <c r="DBI156" s="277"/>
      <c r="DBJ156" s="277"/>
      <c r="DBK156" s="277"/>
      <c r="DBL156" s="277"/>
      <c r="DBM156" s="277"/>
      <c r="DBN156" s="277"/>
      <c r="DBO156" s="277"/>
      <c r="DBP156" s="277"/>
      <c r="DBQ156" s="277"/>
      <c r="DBR156" s="277"/>
      <c r="DBS156" s="277"/>
      <c r="DBT156" s="277"/>
      <c r="DBU156" s="277"/>
      <c r="DBV156" s="277"/>
      <c r="DBW156" s="277"/>
      <c r="DBX156" s="277"/>
      <c r="DBY156" s="277"/>
      <c r="DBZ156" s="277"/>
      <c r="DCA156" s="277"/>
      <c r="DCB156" s="277"/>
      <c r="DCC156" s="277"/>
      <c r="DCD156" s="277"/>
      <c r="DCE156" s="277"/>
      <c r="DCF156" s="277"/>
      <c r="DCG156" s="277"/>
      <c r="DCH156" s="277"/>
      <c r="DCI156" s="277"/>
      <c r="DCJ156" s="277"/>
      <c r="DCK156" s="277"/>
      <c r="DCL156" s="277"/>
      <c r="DCM156" s="277"/>
      <c r="DCN156" s="277"/>
      <c r="DCO156" s="277"/>
      <c r="DCP156" s="277"/>
      <c r="DCQ156" s="277"/>
      <c r="DCR156" s="277"/>
      <c r="DCS156" s="277"/>
      <c r="DCT156" s="277"/>
      <c r="DCU156" s="277"/>
      <c r="DCV156" s="277"/>
      <c r="DCW156" s="277"/>
      <c r="DCX156" s="277"/>
      <c r="DCY156" s="277"/>
      <c r="DCZ156" s="277"/>
      <c r="DDA156" s="277"/>
      <c r="DDB156" s="277"/>
      <c r="DDC156" s="277"/>
      <c r="DDD156" s="277"/>
      <c r="DDE156" s="277"/>
      <c r="DDF156" s="277"/>
      <c r="DDG156" s="277"/>
      <c r="DDH156" s="277"/>
      <c r="DDI156" s="277"/>
      <c r="DDJ156" s="277"/>
      <c r="DDK156" s="277"/>
      <c r="DDL156" s="277"/>
      <c r="DDM156" s="277"/>
      <c r="DDN156" s="277"/>
      <c r="DDO156" s="277"/>
      <c r="DDP156" s="277"/>
      <c r="DDQ156" s="277"/>
      <c r="DDR156" s="277"/>
      <c r="DDS156" s="277"/>
      <c r="DDT156" s="277"/>
      <c r="DDU156" s="277"/>
      <c r="DDV156" s="277"/>
      <c r="DDW156" s="277"/>
      <c r="DDX156" s="277"/>
      <c r="DDY156" s="277"/>
      <c r="DDZ156" s="277"/>
      <c r="DEA156" s="277"/>
      <c r="DEB156" s="277"/>
      <c r="DEC156" s="277"/>
      <c r="DED156" s="277"/>
      <c r="DEE156" s="277"/>
      <c r="DEF156" s="277"/>
      <c r="DEG156" s="277"/>
      <c r="DEH156" s="277"/>
      <c r="DEI156" s="277"/>
      <c r="DEJ156" s="277"/>
      <c r="DEK156" s="277"/>
      <c r="DEL156" s="277"/>
      <c r="DEM156" s="277"/>
      <c r="DEN156" s="277"/>
      <c r="DEO156" s="277"/>
      <c r="DEP156" s="277"/>
      <c r="DEQ156" s="277"/>
      <c r="DER156" s="277"/>
      <c r="DES156" s="277"/>
      <c r="DET156" s="277"/>
      <c r="DEU156" s="277"/>
      <c r="DEV156" s="277"/>
      <c r="DEW156" s="277"/>
      <c r="DEX156" s="277"/>
      <c r="DEY156" s="277"/>
      <c r="DEZ156" s="277"/>
      <c r="DFA156" s="277"/>
      <c r="DFB156" s="277"/>
      <c r="DFC156" s="277"/>
      <c r="DFD156" s="277"/>
      <c r="DFE156" s="277"/>
      <c r="DFF156" s="277"/>
      <c r="DFG156" s="277"/>
      <c r="DFH156" s="277"/>
      <c r="DFI156" s="277"/>
      <c r="DFJ156" s="277"/>
      <c r="DFK156" s="277"/>
      <c r="DFL156" s="277"/>
      <c r="DFM156" s="277"/>
      <c r="DFN156" s="277"/>
      <c r="DFO156" s="277"/>
      <c r="DFP156" s="277"/>
      <c r="DFQ156" s="277"/>
      <c r="DFR156" s="277"/>
      <c r="DFS156" s="277"/>
      <c r="DFT156" s="277"/>
      <c r="DFU156" s="277"/>
      <c r="DFV156" s="277"/>
      <c r="DFW156" s="277"/>
      <c r="DFX156" s="277"/>
      <c r="DFY156" s="277"/>
      <c r="DFZ156" s="277"/>
      <c r="DGA156" s="277"/>
      <c r="DGB156" s="277"/>
      <c r="DGC156" s="277"/>
      <c r="DGD156" s="277"/>
      <c r="DGE156" s="277"/>
      <c r="DGF156" s="277"/>
      <c r="DGG156" s="277"/>
      <c r="DGH156" s="277"/>
      <c r="DGI156" s="277"/>
      <c r="DGJ156" s="277"/>
      <c r="DGK156" s="277"/>
      <c r="DGL156" s="277"/>
      <c r="DGM156" s="277"/>
      <c r="DGN156" s="277"/>
      <c r="DGO156" s="277"/>
      <c r="DGP156" s="277"/>
      <c r="DGQ156" s="277"/>
      <c r="DGR156" s="277"/>
      <c r="DGS156" s="277"/>
      <c r="DGT156" s="277"/>
      <c r="DGU156" s="277"/>
      <c r="DGV156" s="277"/>
      <c r="DGW156" s="277"/>
      <c r="DGX156" s="277"/>
      <c r="DGY156" s="277"/>
      <c r="DGZ156" s="277"/>
      <c r="DHA156" s="277"/>
      <c r="DHB156" s="277"/>
      <c r="DHC156" s="277"/>
      <c r="DHD156" s="277"/>
      <c r="DHE156" s="277"/>
      <c r="DHF156" s="277"/>
      <c r="DHG156" s="277"/>
      <c r="DHH156" s="277"/>
      <c r="DHI156" s="277"/>
      <c r="DHJ156" s="277"/>
      <c r="DHK156" s="277"/>
      <c r="DHL156" s="277"/>
      <c r="DHM156" s="277"/>
      <c r="DHN156" s="277"/>
      <c r="DHO156" s="277"/>
      <c r="DHP156" s="277"/>
      <c r="DHQ156" s="277"/>
      <c r="DHR156" s="277"/>
      <c r="DHS156" s="277"/>
      <c r="DHT156" s="277"/>
      <c r="DHU156" s="277"/>
      <c r="DHV156" s="277"/>
      <c r="DHW156" s="277"/>
      <c r="DHX156" s="277"/>
      <c r="DHY156" s="277"/>
      <c r="DHZ156" s="277"/>
      <c r="DIA156" s="277"/>
      <c r="DIB156" s="277"/>
      <c r="DIC156" s="277"/>
      <c r="DID156" s="277"/>
      <c r="DIE156" s="277"/>
      <c r="DIF156" s="277"/>
      <c r="DIG156" s="277"/>
      <c r="DIH156" s="277"/>
      <c r="DII156" s="277"/>
      <c r="DIJ156" s="277"/>
      <c r="DIK156" s="277"/>
      <c r="DIL156" s="277"/>
      <c r="DIM156" s="277"/>
      <c r="DIN156" s="277"/>
      <c r="DIO156" s="277"/>
      <c r="DIP156" s="277"/>
      <c r="DIQ156" s="277"/>
      <c r="DIR156" s="277"/>
      <c r="DIS156" s="277"/>
      <c r="DIT156" s="277"/>
      <c r="DIU156" s="277"/>
      <c r="DIV156" s="277"/>
      <c r="DIW156" s="277"/>
      <c r="DIX156" s="277"/>
      <c r="DIY156" s="277"/>
      <c r="DIZ156" s="277"/>
      <c r="DJA156" s="277"/>
      <c r="DJB156" s="277"/>
      <c r="DJC156" s="277"/>
      <c r="DJD156" s="277"/>
      <c r="DJE156" s="277"/>
      <c r="DJF156" s="277"/>
      <c r="DJG156" s="277"/>
      <c r="DJH156" s="277"/>
      <c r="DJI156" s="277"/>
      <c r="DJJ156" s="277"/>
      <c r="DJK156" s="277"/>
      <c r="DJL156" s="277"/>
      <c r="DJM156" s="277"/>
      <c r="DJN156" s="277"/>
      <c r="DJO156" s="277"/>
      <c r="DJP156" s="277"/>
      <c r="DJQ156" s="277"/>
      <c r="DJR156" s="277"/>
      <c r="DJS156" s="277"/>
      <c r="DJT156" s="277"/>
      <c r="DJU156" s="277"/>
      <c r="DJV156" s="277"/>
      <c r="DJW156" s="277"/>
      <c r="DJX156" s="277"/>
      <c r="DJY156" s="277"/>
      <c r="DJZ156" s="277"/>
      <c r="DKA156" s="277"/>
      <c r="DKB156" s="277"/>
      <c r="DKC156" s="277"/>
      <c r="DKD156" s="277"/>
      <c r="DKE156" s="277"/>
      <c r="DKF156" s="277"/>
      <c r="DKG156" s="277"/>
      <c r="DKH156" s="277"/>
      <c r="DKI156" s="277"/>
      <c r="DKJ156" s="277"/>
      <c r="DKK156" s="277"/>
      <c r="DKL156" s="277"/>
      <c r="DKM156" s="277"/>
      <c r="DKN156" s="277"/>
      <c r="DKO156" s="277"/>
      <c r="DKP156" s="277"/>
      <c r="DKQ156" s="277"/>
      <c r="DKR156" s="277"/>
      <c r="DKS156" s="277"/>
      <c r="DKT156" s="277"/>
      <c r="DKU156" s="277"/>
      <c r="DKV156" s="277"/>
      <c r="DKW156" s="277"/>
      <c r="DKX156" s="277"/>
      <c r="DKY156" s="277"/>
      <c r="DKZ156" s="277"/>
      <c r="DLA156" s="277"/>
      <c r="DLB156" s="277"/>
      <c r="DLC156" s="277"/>
      <c r="DLD156" s="277"/>
      <c r="DLE156" s="277"/>
      <c r="DLF156" s="277"/>
      <c r="DLG156" s="277"/>
      <c r="DLH156" s="277"/>
      <c r="DLI156" s="277"/>
      <c r="DLJ156" s="277"/>
      <c r="DLK156" s="277"/>
      <c r="DLL156" s="277"/>
      <c r="DLM156" s="277"/>
      <c r="DLN156" s="277"/>
      <c r="DLO156" s="277"/>
      <c r="DLP156" s="277"/>
      <c r="DLQ156" s="277"/>
      <c r="DLR156" s="277"/>
      <c r="DLS156" s="277"/>
      <c r="DLT156" s="277"/>
      <c r="DLU156" s="277"/>
      <c r="DLV156" s="277"/>
      <c r="DLW156" s="277"/>
      <c r="DLX156" s="277"/>
      <c r="DLY156" s="277"/>
      <c r="DLZ156" s="277"/>
      <c r="DMA156" s="277"/>
      <c r="DMB156" s="277"/>
      <c r="DMC156" s="277"/>
      <c r="DMD156" s="277"/>
      <c r="DME156" s="277"/>
      <c r="DMF156" s="277"/>
      <c r="DMG156" s="277"/>
      <c r="DMH156" s="277"/>
      <c r="DMI156" s="277"/>
      <c r="DMJ156" s="277"/>
      <c r="DMK156" s="277"/>
      <c r="DML156" s="277"/>
      <c r="DMM156" s="277"/>
      <c r="DMN156" s="277"/>
      <c r="DMO156" s="277"/>
      <c r="DMP156" s="277"/>
      <c r="DMQ156" s="277"/>
      <c r="DMR156" s="277"/>
      <c r="DMS156" s="277"/>
      <c r="DMT156" s="277"/>
      <c r="DMU156" s="277"/>
      <c r="DMV156" s="277"/>
      <c r="DMW156" s="277"/>
      <c r="DMX156" s="277"/>
      <c r="DMY156" s="277"/>
      <c r="DMZ156" s="277"/>
      <c r="DNA156" s="277"/>
      <c r="DNB156" s="277"/>
      <c r="DNC156" s="277"/>
      <c r="DND156" s="277"/>
      <c r="DNE156" s="277"/>
      <c r="DNF156" s="277"/>
      <c r="DNG156" s="277"/>
      <c r="DNH156" s="277"/>
      <c r="DNI156" s="277"/>
      <c r="DNJ156" s="277"/>
      <c r="DNK156" s="277"/>
      <c r="DNL156" s="277"/>
      <c r="DNM156" s="277"/>
      <c r="DNN156" s="277"/>
      <c r="DNO156" s="277"/>
      <c r="DNP156" s="277"/>
      <c r="DNQ156" s="277"/>
      <c r="DNR156" s="277"/>
      <c r="DNS156" s="277"/>
      <c r="DNT156" s="277"/>
      <c r="DNU156" s="277"/>
      <c r="DNV156" s="277"/>
      <c r="DNW156" s="277"/>
      <c r="DNX156" s="277"/>
      <c r="DNY156" s="277"/>
      <c r="DNZ156" s="277"/>
      <c r="DOA156" s="277"/>
      <c r="DOB156" s="277"/>
      <c r="DOC156" s="277"/>
      <c r="DOD156" s="277"/>
      <c r="DOE156" s="277"/>
      <c r="DOF156" s="277"/>
      <c r="DOG156" s="277"/>
      <c r="DOH156" s="277"/>
      <c r="DOI156" s="277"/>
      <c r="DOJ156" s="277"/>
      <c r="DOK156" s="277"/>
      <c r="DOL156" s="277"/>
      <c r="DOM156" s="277"/>
      <c r="DON156" s="277"/>
      <c r="DOO156" s="277"/>
      <c r="DOP156" s="277"/>
      <c r="DOQ156" s="277"/>
      <c r="DOR156" s="277"/>
      <c r="DOS156" s="277"/>
      <c r="DOT156" s="277"/>
      <c r="DOU156" s="277"/>
      <c r="DOV156" s="277"/>
      <c r="DOW156" s="277"/>
      <c r="DOX156" s="277"/>
      <c r="DOY156" s="277"/>
      <c r="DOZ156" s="277"/>
      <c r="DPA156" s="277"/>
      <c r="DPB156" s="277"/>
      <c r="DPC156" s="277"/>
      <c r="DPD156" s="277"/>
      <c r="DPE156" s="277"/>
      <c r="DPF156" s="277"/>
      <c r="DPG156" s="277"/>
      <c r="DPH156" s="277"/>
      <c r="DPI156" s="277"/>
      <c r="DPJ156" s="277"/>
      <c r="DPK156" s="277"/>
      <c r="DPL156" s="277"/>
      <c r="DPM156" s="277"/>
      <c r="DPN156" s="277"/>
      <c r="DPO156" s="277"/>
      <c r="DPP156" s="277"/>
      <c r="DPQ156" s="277"/>
      <c r="DPR156" s="277"/>
      <c r="DPS156" s="277"/>
      <c r="DPT156" s="277"/>
      <c r="DPU156" s="277"/>
      <c r="DPV156" s="277"/>
      <c r="DPW156" s="277"/>
      <c r="DPX156" s="277"/>
      <c r="DPY156" s="277"/>
      <c r="DPZ156" s="277"/>
      <c r="DQA156" s="277"/>
      <c r="DQB156" s="277"/>
      <c r="DQC156" s="277"/>
      <c r="DQD156" s="277"/>
      <c r="DQE156" s="277"/>
      <c r="DQF156" s="277"/>
      <c r="DQG156" s="277"/>
      <c r="DQH156" s="277"/>
      <c r="DQI156" s="277"/>
      <c r="DQJ156" s="277"/>
      <c r="DQK156" s="277"/>
      <c r="DQL156" s="277"/>
      <c r="DQM156" s="277"/>
      <c r="DQN156" s="277"/>
      <c r="DQO156" s="277"/>
      <c r="DQP156" s="277"/>
      <c r="DQQ156" s="277"/>
      <c r="DQR156" s="277"/>
      <c r="DQS156" s="277"/>
      <c r="DQT156" s="277"/>
      <c r="DQU156" s="277"/>
      <c r="DQV156" s="277"/>
      <c r="DQW156" s="277"/>
      <c r="DQX156" s="277"/>
      <c r="DQY156" s="277"/>
      <c r="DQZ156" s="277"/>
      <c r="DRA156" s="277"/>
      <c r="DRB156" s="277"/>
      <c r="DRC156" s="277"/>
      <c r="DRD156" s="277"/>
      <c r="DRE156" s="277"/>
      <c r="DRF156" s="277"/>
      <c r="DRG156" s="277"/>
      <c r="DRH156" s="277"/>
      <c r="DRI156" s="277"/>
      <c r="DRJ156" s="277"/>
      <c r="DRK156" s="277"/>
      <c r="DRL156" s="277"/>
      <c r="DRM156" s="277"/>
      <c r="DRN156" s="277"/>
      <c r="DRO156" s="277"/>
      <c r="DRP156" s="277"/>
      <c r="DRQ156" s="277"/>
      <c r="DRR156" s="277"/>
      <c r="DRS156" s="277"/>
      <c r="DRT156" s="277"/>
      <c r="DRU156" s="277"/>
      <c r="DRV156" s="277"/>
      <c r="DRW156" s="277"/>
      <c r="DRX156" s="277"/>
      <c r="DRY156" s="277"/>
      <c r="DRZ156" s="277"/>
      <c r="DSA156" s="277"/>
      <c r="DSB156" s="277"/>
      <c r="DSC156" s="277"/>
      <c r="DSD156" s="277"/>
      <c r="DSE156" s="277"/>
      <c r="DSF156" s="277"/>
      <c r="DSG156" s="277"/>
      <c r="DSH156" s="277"/>
      <c r="DSI156" s="277"/>
      <c r="DSJ156" s="277"/>
      <c r="DSK156" s="277"/>
      <c r="DSL156" s="277"/>
      <c r="DSM156" s="277"/>
      <c r="DSN156" s="277"/>
      <c r="DSO156" s="277"/>
      <c r="DSP156" s="277"/>
      <c r="DSQ156" s="277"/>
      <c r="DSR156" s="277"/>
      <c r="DSS156" s="277"/>
      <c r="DST156" s="277"/>
      <c r="DSU156" s="277"/>
      <c r="DSV156" s="277"/>
      <c r="DSW156" s="277"/>
      <c r="DSX156" s="277"/>
      <c r="DSY156" s="277"/>
      <c r="DSZ156" s="277"/>
      <c r="DTA156" s="277"/>
      <c r="DTB156" s="277"/>
      <c r="DTC156" s="277"/>
      <c r="DTD156" s="277"/>
      <c r="DTE156" s="277"/>
      <c r="DTF156" s="277"/>
      <c r="DTG156" s="277"/>
      <c r="DTH156" s="277"/>
      <c r="DTI156" s="277"/>
      <c r="DTJ156" s="277"/>
      <c r="DTK156" s="277"/>
      <c r="DTL156" s="277"/>
      <c r="DTM156" s="277"/>
      <c r="DTN156" s="277"/>
      <c r="DTO156" s="277"/>
      <c r="DTP156" s="277"/>
      <c r="DTQ156" s="277"/>
      <c r="DTR156" s="277"/>
      <c r="DTS156" s="277"/>
      <c r="DTT156" s="277"/>
      <c r="DTU156" s="277"/>
      <c r="DTV156" s="277"/>
      <c r="DTW156" s="277"/>
      <c r="DTX156" s="277"/>
      <c r="DTY156" s="277"/>
      <c r="DTZ156" s="277"/>
      <c r="DUA156" s="277"/>
      <c r="DUB156" s="277"/>
      <c r="DUC156" s="277"/>
      <c r="DUD156" s="277"/>
      <c r="DUE156" s="277"/>
      <c r="DUF156" s="277"/>
      <c r="DUG156" s="277"/>
      <c r="DUH156" s="277"/>
      <c r="DUI156" s="277"/>
      <c r="DUJ156" s="277"/>
      <c r="DUK156" s="277"/>
      <c r="DUL156" s="277"/>
      <c r="DUM156" s="277"/>
      <c r="DUN156" s="277"/>
      <c r="DUO156" s="277"/>
      <c r="DUP156" s="277"/>
      <c r="DUQ156" s="277"/>
      <c r="DUR156" s="277"/>
      <c r="DUS156" s="277"/>
      <c r="DUT156" s="277"/>
      <c r="DUU156" s="277"/>
      <c r="DUV156" s="277"/>
      <c r="DUW156" s="277"/>
      <c r="DUX156" s="277"/>
      <c r="DUY156" s="277"/>
      <c r="DUZ156" s="277"/>
      <c r="DVA156" s="277"/>
      <c r="DVB156" s="277"/>
      <c r="DVC156" s="277"/>
      <c r="DVD156" s="277"/>
      <c r="DVE156" s="277"/>
      <c r="DVF156" s="277"/>
      <c r="DVG156" s="277"/>
      <c r="DVH156" s="277"/>
      <c r="DVI156" s="277"/>
      <c r="DVJ156" s="277"/>
      <c r="DVK156" s="277"/>
      <c r="DVL156" s="277"/>
      <c r="DVM156" s="277"/>
      <c r="DVN156" s="277"/>
      <c r="DVO156" s="277"/>
      <c r="DVP156" s="277"/>
      <c r="DVQ156" s="277"/>
      <c r="DVR156" s="277"/>
      <c r="DVS156" s="277"/>
      <c r="DVT156" s="277"/>
      <c r="DVU156" s="277"/>
      <c r="DVV156" s="277"/>
      <c r="DVW156" s="277"/>
      <c r="DVX156" s="277"/>
      <c r="DVY156" s="277"/>
      <c r="DVZ156" s="277"/>
      <c r="DWA156" s="277"/>
      <c r="DWB156" s="277"/>
      <c r="DWC156" s="277"/>
      <c r="DWD156" s="277"/>
      <c r="DWE156" s="277"/>
      <c r="DWF156" s="277"/>
      <c r="DWG156" s="277"/>
      <c r="DWH156" s="277"/>
      <c r="DWI156" s="277"/>
      <c r="DWJ156" s="277"/>
      <c r="DWK156" s="277"/>
      <c r="DWL156" s="277"/>
      <c r="DWM156" s="277"/>
      <c r="DWN156" s="277"/>
      <c r="DWO156" s="277"/>
      <c r="DWP156" s="277"/>
      <c r="DWQ156" s="277"/>
      <c r="DWR156" s="277"/>
      <c r="DWS156" s="277"/>
      <c r="DWT156" s="277"/>
      <c r="DWU156" s="277"/>
      <c r="DWV156" s="277"/>
      <c r="DWW156" s="277"/>
      <c r="DWX156" s="277"/>
      <c r="DWY156" s="277"/>
      <c r="DWZ156" s="277"/>
      <c r="DXA156" s="277"/>
      <c r="DXB156" s="277"/>
      <c r="DXC156" s="277"/>
      <c r="DXD156" s="277"/>
      <c r="DXE156" s="277"/>
      <c r="DXF156" s="277"/>
      <c r="DXG156" s="277"/>
      <c r="DXH156" s="277"/>
      <c r="DXI156" s="277"/>
      <c r="DXJ156" s="277"/>
      <c r="DXK156" s="277"/>
      <c r="DXL156" s="277"/>
      <c r="DXM156" s="277"/>
      <c r="DXN156" s="277"/>
      <c r="DXO156" s="277"/>
      <c r="DXP156" s="277"/>
      <c r="DXQ156" s="277"/>
      <c r="DXR156" s="277"/>
      <c r="DXS156" s="277"/>
      <c r="DXT156" s="277"/>
      <c r="DXU156" s="277"/>
      <c r="DXV156" s="277"/>
      <c r="DXW156" s="277"/>
      <c r="DXX156" s="277"/>
      <c r="DXY156" s="277"/>
      <c r="DXZ156" s="277"/>
      <c r="DYA156" s="277"/>
      <c r="DYB156" s="277"/>
      <c r="DYC156" s="277"/>
      <c r="DYD156" s="277"/>
      <c r="DYE156" s="277"/>
      <c r="DYF156" s="277"/>
      <c r="DYG156" s="277"/>
      <c r="DYH156" s="277"/>
      <c r="DYI156" s="277"/>
      <c r="DYJ156" s="277"/>
      <c r="DYK156" s="277"/>
      <c r="DYL156" s="277"/>
      <c r="DYM156" s="277"/>
      <c r="DYN156" s="277"/>
      <c r="DYO156" s="277"/>
      <c r="DYP156" s="277"/>
      <c r="DYQ156" s="277"/>
      <c r="DYR156" s="277"/>
      <c r="DYS156" s="277"/>
      <c r="DYT156" s="277"/>
      <c r="DYU156" s="277"/>
      <c r="DYV156" s="277"/>
      <c r="DYW156" s="277"/>
      <c r="DYX156" s="277"/>
      <c r="DYY156" s="277"/>
      <c r="DYZ156" s="277"/>
      <c r="DZA156" s="277"/>
      <c r="DZB156" s="277"/>
      <c r="DZC156" s="277"/>
      <c r="DZD156" s="277"/>
      <c r="DZE156" s="277"/>
      <c r="DZF156" s="277"/>
      <c r="DZG156" s="277"/>
      <c r="DZH156" s="277"/>
      <c r="DZI156" s="277"/>
      <c r="DZJ156" s="277"/>
      <c r="DZK156" s="277"/>
      <c r="DZL156" s="277"/>
      <c r="DZM156" s="277"/>
      <c r="DZN156" s="277"/>
      <c r="DZO156" s="277"/>
      <c r="DZP156" s="277"/>
      <c r="DZQ156" s="277"/>
      <c r="DZR156" s="277"/>
      <c r="DZS156" s="277"/>
      <c r="DZT156" s="277"/>
      <c r="DZU156" s="277"/>
      <c r="DZV156" s="277"/>
      <c r="DZW156" s="277"/>
      <c r="DZX156" s="277"/>
      <c r="DZY156" s="277"/>
      <c r="DZZ156" s="277"/>
      <c r="EAA156" s="277"/>
      <c r="EAB156" s="277"/>
      <c r="EAC156" s="277"/>
      <c r="EAD156" s="277"/>
      <c r="EAE156" s="277"/>
      <c r="EAF156" s="277"/>
      <c r="EAG156" s="277"/>
      <c r="EAH156" s="277"/>
      <c r="EAI156" s="277"/>
      <c r="EAJ156" s="277"/>
      <c r="EAK156" s="277"/>
      <c r="EAL156" s="277"/>
      <c r="EAM156" s="277"/>
      <c r="EAN156" s="277"/>
      <c r="EAO156" s="277"/>
      <c r="EAP156" s="277"/>
      <c r="EAQ156" s="277"/>
      <c r="EAR156" s="277"/>
      <c r="EAS156" s="277"/>
      <c r="EAT156" s="277"/>
      <c r="EAU156" s="277"/>
      <c r="EAV156" s="277"/>
      <c r="EAW156" s="277"/>
      <c r="EAX156" s="277"/>
      <c r="EAY156" s="277"/>
      <c r="EAZ156" s="277"/>
      <c r="EBA156" s="277"/>
      <c r="EBB156" s="277"/>
      <c r="EBC156" s="277"/>
      <c r="EBD156" s="277"/>
      <c r="EBE156" s="277"/>
      <c r="EBF156" s="277"/>
      <c r="EBG156" s="277"/>
      <c r="EBH156" s="277"/>
      <c r="EBI156" s="277"/>
      <c r="EBJ156" s="277"/>
      <c r="EBK156" s="277"/>
      <c r="EBL156" s="277"/>
      <c r="EBM156" s="277"/>
      <c r="EBN156" s="277"/>
      <c r="EBO156" s="277"/>
      <c r="EBP156" s="277"/>
      <c r="EBQ156" s="277"/>
      <c r="EBR156" s="277"/>
      <c r="EBS156" s="277"/>
      <c r="EBT156" s="277"/>
      <c r="EBU156" s="277"/>
      <c r="EBV156" s="277"/>
      <c r="EBW156" s="277"/>
      <c r="EBX156" s="277"/>
      <c r="EBY156" s="277"/>
      <c r="EBZ156" s="277"/>
      <c r="ECA156" s="277"/>
      <c r="ECB156" s="277"/>
      <c r="ECC156" s="277"/>
      <c r="ECD156" s="277"/>
      <c r="ECE156" s="277"/>
      <c r="ECF156" s="277"/>
      <c r="ECG156" s="277"/>
      <c r="ECH156" s="277"/>
      <c r="ECI156" s="277"/>
      <c r="ECJ156" s="277"/>
      <c r="ECK156" s="277"/>
      <c r="ECL156" s="277"/>
      <c r="ECM156" s="277"/>
      <c r="ECN156" s="277"/>
      <c r="ECO156" s="277"/>
      <c r="ECP156" s="277"/>
      <c r="ECQ156" s="277"/>
      <c r="ECR156" s="277"/>
      <c r="ECS156" s="277"/>
      <c r="ECT156" s="277"/>
      <c r="ECU156" s="277"/>
      <c r="ECV156" s="277"/>
      <c r="ECW156" s="277"/>
      <c r="ECX156" s="277"/>
      <c r="ECY156" s="277"/>
      <c r="ECZ156" s="277"/>
      <c r="EDA156" s="277"/>
      <c r="EDB156" s="277"/>
      <c r="EDC156" s="277"/>
      <c r="EDD156" s="277"/>
      <c r="EDE156" s="277"/>
      <c r="EDF156" s="277"/>
      <c r="EDG156" s="277"/>
      <c r="EDH156" s="277"/>
      <c r="EDI156" s="277"/>
      <c r="EDJ156" s="277"/>
      <c r="EDK156" s="277"/>
      <c r="EDL156" s="277"/>
      <c r="EDM156" s="277"/>
      <c r="EDN156" s="277"/>
      <c r="EDO156" s="277"/>
      <c r="EDP156" s="277"/>
      <c r="EDQ156" s="277"/>
      <c r="EDR156" s="277"/>
      <c r="EDS156" s="277"/>
      <c r="EDT156" s="277"/>
      <c r="EDU156" s="277"/>
      <c r="EDV156" s="277"/>
      <c r="EDW156" s="277"/>
      <c r="EDX156" s="277"/>
      <c r="EDY156" s="277"/>
      <c r="EDZ156" s="277"/>
      <c r="EEA156" s="277"/>
      <c r="EEB156" s="277"/>
      <c r="EEC156" s="277"/>
      <c r="EED156" s="277"/>
      <c r="EEE156" s="277"/>
      <c r="EEF156" s="277"/>
      <c r="EEG156" s="277"/>
      <c r="EEH156" s="277"/>
      <c r="EEI156" s="277"/>
      <c r="EEJ156" s="277"/>
      <c r="EEK156" s="277"/>
      <c r="EEL156" s="277"/>
      <c r="EEM156" s="277"/>
      <c r="EEN156" s="277"/>
      <c r="EEO156" s="277"/>
      <c r="EEP156" s="277"/>
      <c r="EEQ156" s="277"/>
      <c r="EER156" s="277"/>
      <c r="EES156" s="277"/>
      <c r="EET156" s="277"/>
      <c r="EEU156" s="277"/>
      <c r="EEV156" s="277"/>
      <c r="EEW156" s="277"/>
      <c r="EEX156" s="277"/>
      <c r="EEY156" s="277"/>
      <c r="EEZ156" s="277"/>
      <c r="EFA156" s="277"/>
      <c r="EFB156" s="277"/>
      <c r="EFC156" s="277"/>
      <c r="EFD156" s="277"/>
      <c r="EFE156" s="277"/>
      <c r="EFF156" s="277"/>
      <c r="EFG156" s="277"/>
      <c r="EFH156" s="277"/>
      <c r="EFI156" s="277"/>
      <c r="EFJ156" s="277"/>
      <c r="EFK156" s="277"/>
      <c r="EFL156" s="277"/>
      <c r="EFM156" s="277"/>
      <c r="EFN156" s="277"/>
      <c r="EFO156" s="277"/>
      <c r="EFP156" s="277"/>
      <c r="EFQ156" s="277"/>
      <c r="EFR156" s="277"/>
      <c r="EFS156" s="277"/>
      <c r="EFT156" s="277"/>
      <c r="EFU156" s="277"/>
      <c r="EFV156" s="277"/>
      <c r="EFW156" s="277"/>
      <c r="EFX156" s="277"/>
      <c r="EFY156" s="277"/>
      <c r="EFZ156" s="277"/>
      <c r="EGA156" s="277"/>
      <c r="EGB156" s="277"/>
      <c r="EGC156" s="277"/>
      <c r="EGD156" s="277"/>
      <c r="EGE156" s="277"/>
      <c r="EGF156" s="277"/>
      <c r="EGG156" s="277"/>
      <c r="EGH156" s="277"/>
      <c r="EGI156" s="277"/>
      <c r="EGJ156" s="277"/>
      <c r="EGK156" s="277"/>
      <c r="EGL156" s="277"/>
      <c r="EGM156" s="277"/>
      <c r="EGN156" s="277"/>
      <c r="EGO156" s="277"/>
      <c r="EGP156" s="277"/>
      <c r="EGQ156" s="277"/>
      <c r="EGR156" s="277"/>
      <c r="EGS156" s="277"/>
      <c r="EGT156" s="277"/>
      <c r="EGU156" s="277"/>
      <c r="EGV156" s="277"/>
      <c r="EGW156" s="277"/>
      <c r="EGX156" s="277"/>
      <c r="EGY156" s="277"/>
      <c r="EGZ156" s="277"/>
      <c r="EHA156" s="277"/>
      <c r="EHB156" s="277"/>
      <c r="EHC156" s="277"/>
      <c r="EHD156" s="277"/>
      <c r="EHE156" s="277"/>
      <c r="EHF156" s="277"/>
      <c r="EHG156" s="277"/>
      <c r="EHH156" s="277"/>
      <c r="EHI156" s="277"/>
      <c r="EHJ156" s="277"/>
      <c r="EHK156" s="277"/>
      <c r="EHL156" s="277"/>
      <c r="EHM156" s="277"/>
      <c r="EHN156" s="277"/>
      <c r="EHO156" s="277"/>
      <c r="EHP156" s="277"/>
      <c r="EHQ156" s="277"/>
      <c r="EHR156" s="277"/>
      <c r="EHS156" s="277"/>
      <c r="EHT156" s="277"/>
      <c r="EHU156" s="277"/>
      <c r="EHV156" s="277"/>
      <c r="EHW156" s="277"/>
      <c r="EHX156" s="277"/>
      <c r="EHY156" s="277"/>
      <c r="EHZ156" s="277"/>
      <c r="EIA156" s="277"/>
      <c r="EIB156" s="277"/>
      <c r="EIC156" s="277"/>
      <c r="EID156" s="277"/>
      <c r="EIE156" s="277"/>
      <c r="EIF156" s="277"/>
      <c r="EIG156" s="277"/>
      <c r="EIH156" s="277"/>
      <c r="EII156" s="277"/>
      <c r="EIJ156" s="277"/>
      <c r="EIK156" s="277"/>
      <c r="EIL156" s="277"/>
      <c r="EIM156" s="277"/>
      <c r="EIN156" s="277"/>
      <c r="EIO156" s="277"/>
      <c r="EIP156" s="277"/>
      <c r="EIQ156" s="277"/>
      <c r="EIR156" s="277"/>
      <c r="EIS156" s="277"/>
      <c r="EIT156" s="277"/>
      <c r="EIU156" s="277"/>
      <c r="EIV156" s="277"/>
      <c r="EIW156" s="277"/>
      <c r="EIX156" s="277"/>
      <c r="EIY156" s="277"/>
      <c r="EIZ156" s="277"/>
      <c r="EJA156" s="277"/>
      <c r="EJB156" s="277"/>
      <c r="EJC156" s="277"/>
      <c r="EJD156" s="277"/>
      <c r="EJE156" s="277"/>
      <c r="EJF156" s="277"/>
      <c r="EJG156" s="277"/>
      <c r="EJH156" s="277"/>
      <c r="EJI156" s="277"/>
      <c r="EJJ156" s="277"/>
      <c r="EJK156" s="277"/>
      <c r="EJL156" s="277"/>
      <c r="EJM156" s="277"/>
      <c r="EJN156" s="277"/>
      <c r="EJO156" s="277"/>
      <c r="EJP156" s="277"/>
      <c r="EJQ156" s="277"/>
      <c r="EJR156" s="277"/>
      <c r="EJS156" s="277"/>
      <c r="EJT156" s="277"/>
      <c r="EJU156" s="277"/>
      <c r="EJV156" s="277"/>
      <c r="EJW156" s="277"/>
      <c r="EJX156" s="277"/>
      <c r="EJY156" s="277"/>
      <c r="EJZ156" s="277"/>
      <c r="EKA156" s="277"/>
      <c r="EKB156" s="277"/>
      <c r="EKC156" s="277"/>
      <c r="EKD156" s="277"/>
      <c r="EKE156" s="277"/>
      <c r="EKF156" s="277"/>
      <c r="EKG156" s="277"/>
      <c r="EKH156" s="277"/>
      <c r="EKI156" s="277"/>
      <c r="EKJ156" s="277"/>
      <c r="EKK156" s="277"/>
      <c r="EKL156" s="277"/>
      <c r="EKM156" s="277"/>
      <c r="EKN156" s="277"/>
      <c r="EKO156" s="277"/>
      <c r="EKP156" s="277"/>
      <c r="EKQ156" s="277"/>
      <c r="EKR156" s="277"/>
      <c r="EKS156" s="277"/>
      <c r="EKT156" s="277"/>
      <c r="EKU156" s="277"/>
      <c r="EKV156" s="277"/>
      <c r="EKW156" s="277"/>
      <c r="EKX156" s="277"/>
      <c r="EKY156" s="277"/>
      <c r="EKZ156" s="277"/>
      <c r="ELA156" s="277"/>
      <c r="ELB156" s="277"/>
      <c r="ELC156" s="277"/>
      <c r="ELD156" s="277"/>
      <c r="ELE156" s="277"/>
      <c r="ELF156" s="277"/>
      <c r="ELG156" s="277"/>
      <c r="ELH156" s="277"/>
      <c r="ELI156" s="277"/>
      <c r="ELJ156" s="277"/>
      <c r="ELK156" s="277"/>
      <c r="ELL156" s="277"/>
      <c r="ELM156" s="277"/>
      <c r="ELN156" s="277"/>
      <c r="ELO156" s="277"/>
      <c r="ELP156" s="277"/>
      <c r="ELQ156" s="277"/>
      <c r="ELR156" s="277"/>
      <c r="ELS156" s="277"/>
      <c r="ELT156" s="277"/>
      <c r="ELU156" s="277"/>
      <c r="ELV156" s="277"/>
      <c r="ELW156" s="277"/>
      <c r="ELX156" s="277"/>
      <c r="ELY156" s="277"/>
      <c r="ELZ156" s="277"/>
      <c r="EMA156" s="277"/>
      <c r="EMB156" s="277"/>
      <c r="EMC156" s="277"/>
      <c r="EMD156" s="277"/>
      <c r="EME156" s="277"/>
      <c r="EMF156" s="277"/>
      <c r="EMG156" s="277"/>
      <c r="EMH156" s="277"/>
      <c r="EMI156" s="277"/>
      <c r="EMJ156" s="277"/>
      <c r="EMK156" s="277"/>
      <c r="EML156" s="277"/>
      <c r="EMM156" s="277"/>
      <c r="EMN156" s="277"/>
      <c r="EMO156" s="277"/>
      <c r="EMP156" s="277"/>
      <c r="EMQ156" s="277"/>
      <c r="EMR156" s="277"/>
      <c r="EMS156" s="277"/>
      <c r="EMT156" s="277"/>
      <c r="EMU156" s="277"/>
      <c r="EMV156" s="277"/>
      <c r="EMW156" s="277"/>
      <c r="EMX156" s="277"/>
      <c r="EMY156" s="277"/>
      <c r="EMZ156" s="277"/>
      <c r="ENA156" s="277"/>
      <c r="ENB156" s="277"/>
      <c r="ENC156" s="277"/>
      <c r="END156" s="277"/>
      <c r="ENE156" s="277"/>
      <c r="ENF156" s="277"/>
      <c r="ENG156" s="277"/>
      <c r="ENH156" s="277"/>
      <c r="ENI156" s="277"/>
      <c r="ENJ156" s="277"/>
      <c r="ENK156" s="277"/>
      <c r="ENL156" s="277"/>
      <c r="ENM156" s="277"/>
      <c r="ENN156" s="277"/>
      <c r="ENO156" s="277"/>
      <c r="ENP156" s="277"/>
      <c r="ENQ156" s="277"/>
      <c r="ENR156" s="277"/>
      <c r="ENS156" s="277"/>
      <c r="ENT156" s="277"/>
      <c r="ENU156" s="277"/>
      <c r="ENV156" s="277"/>
      <c r="ENW156" s="277"/>
      <c r="ENX156" s="277"/>
      <c r="ENY156" s="277"/>
      <c r="ENZ156" s="277"/>
      <c r="EOA156" s="277"/>
      <c r="EOB156" s="277"/>
      <c r="EOC156" s="277"/>
      <c r="EOD156" s="277"/>
      <c r="EOE156" s="277"/>
      <c r="EOF156" s="277"/>
      <c r="EOG156" s="277"/>
      <c r="EOH156" s="277"/>
      <c r="EOI156" s="277"/>
      <c r="EOJ156" s="277"/>
      <c r="EOK156" s="277"/>
      <c r="EOL156" s="277"/>
      <c r="EOM156" s="277"/>
      <c r="EON156" s="277"/>
      <c r="EOO156" s="277"/>
      <c r="EOP156" s="277"/>
      <c r="EOQ156" s="277"/>
      <c r="EOR156" s="277"/>
      <c r="EOS156" s="277"/>
      <c r="EOT156" s="277"/>
      <c r="EOU156" s="277"/>
      <c r="EOV156" s="277"/>
      <c r="EOW156" s="277"/>
      <c r="EOX156" s="277"/>
      <c r="EOY156" s="277"/>
      <c r="EOZ156" s="277"/>
      <c r="EPA156" s="277"/>
      <c r="EPB156" s="277"/>
      <c r="EPC156" s="277"/>
      <c r="EPD156" s="277"/>
      <c r="EPE156" s="277"/>
      <c r="EPF156" s="277"/>
      <c r="EPG156" s="277"/>
      <c r="EPH156" s="277"/>
      <c r="EPI156" s="277"/>
      <c r="EPJ156" s="277"/>
      <c r="EPK156" s="277"/>
      <c r="EPL156" s="277"/>
      <c r="EPM156" s="277"/>
      <c r="EPN156" s="277"/>
      <c r="EPO156" s="277"/>
      <c r="EPP156" s="277"/>
      <c r="EPQ156" s="277"/>
      <c r="EPR156" s="277"/>
      <c r="EPS156" s="277"/>
      <c r="EPT156" s="277"/>
      <c r="EPU156" s="277"/>
      <c r="EPV156" s="277"/>
      <c r="EPW156" s="277"/>
      <c r="EPX156" s="277"/>
      <c r="EPY156" s="277"/>
      <c r="EPZ156" s="277"/>
      <c r="EQA156" s="277"/>
      <c r="EQB156" s="277"/>
      <c r="EQC156" s="277"/>
      <c r="EQD156" s="277"/>
      <c r="EQE156" s="277"/>
      <c r="EQF156" s="277"/>
      <c r="EQG156" s="277"/>
      <c r="EQH156" s="277"/>
      <c r="EQI156" s="277"/>
      <c r="EQJ156" s="277"/>
      <c r="EQK156" s="277"/>
      <c r="EQL156" s="277"/>
      <c r="EQM156" s="277"/>
      <c r="EQN156" s="277"/>
      <c r="EQO156" s="277"/>
      <c r="EQP156" s="277"/>
      <c r="EQQ156" s="277"/>
      <c r="EQR156" s="277"/>
      <c r="EQS156" s="277"/>
      <c r="EQT156" s="277"/>
      <c r="EQU156" s="277"/>
      <c r="EQV156" s="277"/>
      <c r="EQW156" s="277"/>
      <c r="EQX156" s="277"/>
      <c r="EQY156" s="277"/>
      <c r="EQZ156" s="277"/>
      <c r="ERA156" s="277"/>
      <c r="ERB156" s="277"/>
      <c r="ERC156" s="277"/>
      <c r="ERD156" s="277"/>
      <c r="ERE156" s="277"/>
      <c r="ERF156" s="277"/>
      <c r="ERG156" s="277"/>
      <c r="ERH156" s="277"/>
      <c r="ERI156" s="277"/>
      <c r="ERJ156" s="277"/>
      <c r="ERK156" s="277"/>
      <c r="ERL156" s="277"/>
      <c r="ERM156" s="277"/>
      <c r="ERN156" s="277"/>
      <c r="ERO156" s="277"/>
      <c r="ERP156" s="277"/>
      <c r="ERQ156" s="277"/>
      <c r="ERR156" s="277"/>
      <c r="ERS156" s="277"/>
      <c r="ERT156" s="277"/>
      <c r="ERU156" s="277"/>
      <c r="ERV156" s="277"/>
      <c r="ERW156" s="277"/>
      <c r="ERX156" s="277"/>
      <c r="ERY156" s="277"/>
      <c r="ERZ156" s="277"/>
      <c r="ESA156" s="277"/>
      <c r="ESB156" s="277"/>
      <c r="ESC156" s="277"/>
      <c r="ESD156" s="277"/>
      <c r="ESE156" s="277"/>
      <c r="ESF156" s="277"/>
      <c r="ESG156" s="277"/>
      <c r="ESH156" s="277"/>
      <c r="ESI156" s="277"/>
      <c r="ESJ156" s="277"/>
      <c r="ESK156" s="277"/>
      <c r="ESL156" s="277"/>
      <c r="ESM156" s="277"/>
      <c r="ESN156" s="277"/>
      <c r="ESO156" s="277"/>
      <c r="ESP156" s="277"/>
      <c r="ESQ156" s="277"/>
      <c r="ESR156" s="277"/>
      <c r="ESS156" s="277"/>
      <c r="EST156" s="277"/>
      <c r="ESU156" s="277"/>
      <c r="ESV156" s="277"/>
      <c r="ESW156" s="277"/>
      <c r="ESX156" s="277"/>
      <c r="ESY156" s="277"/>
      <c r="ESZ156" s="277"/>
      <c r="ETA156" s="277"/>
      <c r="ETB156" s="277"/>
      <c r="ETC156" s="277"/>
      <c r="ETD156" s="277"/>
      <c r="ETE156" s="277"/>
      <c r="ETF156" s="277"/>
      <c r="ETG156" s="277"/>
      <c r="ETH156" s="277"/>
      <c r="ETI156" s="277"/>
      <c r="ETJ156" s="277"/>
      <c r="ETK156" s="277"/>
      <c r="ETL156" s="277"/>
      <c r="ETM156" s="277"/>
      <c r="ETN156" s="277"/>
      <c r="ETO156" s="277"/>
      <c r="ETP156" s="277"/>
      <c r="ETQ156" s="277"/>
      <c r="ETR156" s="277"/>
      <c r="ETS156" s="277"/>
      <c r="ETT156" s="277"/>
      <c r="ETU156" s="277"/>
      <c r="ETV156" s="277"/>
      <c r="ETW156" s="277"/>
      <c r="ETX156" s="277"/>
      <c r="ETY156" s="277"/>
      <c r="ETZ156" s="277"/>
      <c r="EUA156" s="277"/>
      <c r="EUB156" s="277"/>
      <c r="EUC156" s="277"/>
      <c r="EUD156" s="277"/>
      <c r="EUE156" s="277"/>
      <c r="EUF156" s="277"/>
      <c r="EUG156" s="277"/>
      <c r="EUH156" s="277"/>
      <c r="EUI156" s="277"/>
      <c r="EUJ156" s="277"/>
      <c r="EUK156" s="277"/>
      <c r="EUL156" s="277"/>
      <c r="EUM156" s="277"/>
      <c r="EUN156" s="277"/>
      <c r="EUO156" s="277"/>
      <c r="EUP156" s="277"/>
      <c r="EUQ156" s="277"/>
      <c r="EUR156" s="277"/>
      <c r="EUS156" s="277"/>
      <c r="EUT156" s="277"/>
      <c r="EUU156" s="277"/>
      <c r="EUV156" s="277"/>
      <c r="EUW156" s="277"/>
      <c r="EUX156" s="277"/>
      <c r="EUY156" s="277"/>
      <c r="EUZ156" s="277"/>
      <c r="EVA156" s="277"/>
      <c r="EVB156" s="277"/>
      <c r="EVC156" s="277"/>
      <c r="EVD156" s="277"/>
      <c r="EVE156" s="277"/>
      <c r="EVF156" s="277"/>
      <c r="EVG156" s="277"/>
      <c r="EVH156" s="277"/>
      <c r="EVI156" s="277"/>
      <c r="EVJ156" s="277"/>
      <c r="EVK156" s="277"/>
      <c r="EVL156" s="277"/>
      <c r="EVM156" s="277"/>
      <c r="EVN156" s="277"/>
      <c r="EVO156" s="277"/>
      <c r="EVP156" s="277"/>
      <c r="EVQ156" s="277"/>
      <c r="EVR156" s="277"/>
      <c r="EVS156" s="277"/>
      <c r="EVT156" s="277"/>
      <c r="EVU156" s="277"/>
      <c r="EVV156" s="277"/>
      <c r="EVW156" s="277"/>
      <c r="EVX156" s="277"/>
      <c r="EVY156" s="277"/>
      <c r="EVZ156" s="277"/>
      <c r="EWA156" s="277"/>
      <c r="EWB156" s="277"/>
      <c r="EWC156" s="277"/>
      <c r="EWD156" s="277"/>
      <c r="EWE156" s="277"/>
      <c r="EWF156" s="277"/>
      <c r="EWG156" s="277"/>
      <c r="EWH156" s="277"/>
      <c r="EWI156" s="277"/>
      <c r="EWJ156" s="277"/>
      <c r="EWK156" s="277"/>
      <c r="EWL156" s="277"/>
      <c r="EWM156" s="277"/>
      <c r="EWN156" s="277"/>
      <c r="EWO156" s="277"/>
      <c r="EWP156" s="277"/>
      <c r="EWQ156" s="277"/>
      <c r="EWR156" s="277"/>
      <c r="EWS156" s="277"/>
      <c r="EWT156" s="277"/>
      <c r="EWU156" s="277"/>
      <c r="EWV156" s="277"/>
      <c r="EWW156" s="277"/>
      <c r="EWX156" s="277"/>
      <c r="EWY156" s="277"/>
      <c r="EWZ156" s="277"/>
      <c r="EXA156" s="277"/>
      <c r="EXB156" s="277"/>
      <c r="EXC156" s="277"/>
      <c r="EXD156" s="277"/>
      <c r="EXE156" s="277"/>
      <c r="EXF156" s="277"/>
      <c r="EXG156" s="277"/>
      <c r="EXH156" s="277"/>
      <c r="EXI156" s="277"/>
      <c r="EXJ156" s="277"/>
      <c r="EXK156" s="277"/>
      <c r="EXL156" s="277"/>
      <c r="EXM156" s="277"/>
      <c r="EXN156" s="277"/>
      <c r="EXO156" s="277"/>
      <c r="EXP156" s="277"/>
      <c r="EXQ156" s="277"/>
      <c r="EXR156" s="277"/>
      <c r="EXS156" s="277"/>
      <c r="EXT156" s="277"/>
      <c r="EXU156" s="277"/>
      <c r="EXV156" s="277"/>
      <c r="EXW156" s="277"/>
      <c r="EXX156" s="277"/>
      <c r="EXY156" s="277"/>
      <c r="EXZ156" s="277"/>
      <c r="EYA156" s="277"/>
      <c r="EYB156" s="277"/>
      <c r="EYC156" s="277"/>
      <c r="EYD156" s="277"/>
      <c r="EYE156" s="277"/>
      <c r="EYF156" s="277"/>
      <c r="EYG156" s="277"/>
      <c r="EYH156" s="277"/>
      <c r="EYI156" s="277"/>
      <c r="EYJ156" s="277"/>
      <c r="EYK156" s="277"/>
      <c r="EYL156" s="277"/>
      <c r="EYM156" s="277"/>
      <c r="EYN156" s="277"/>
      <c r="EYO156" s="277"/>
      <c r="EYP156" s="277"/>
      <c r="EYQ156" s="277"/>
      <c r="EYR156" s="277"/>
      <c r="EYS156" s="277"/>
      <c r="EYT156" s="277"/>
      <c r="EYU156" s="277"/>
      <c r="EYV156" s="277"/>
      <c r="EYW156" s="277"/>
      <c r="EYX156" s="277"/>
      <c r="EYY156" s="277"/>
      <c r="EYZ156" s="277"/>
      <c r="EZA156" s="277"/>
      <c r="EZB156" s="277"/>
      <c r="EZC156" s="277"/>
      <c r="EZD156" s="277"/>
      <c r="EZE156" s="277"/>
      <c r="EZF156" s="277"/>
      <c r="EZG156" s="277"/>
      <c r="EZH156" s="277"/>
      <c r="EZI156" s="277"/>
      <c r="EZJ156" s="277"/>
      <c r="EZK156" s="277"/>
      <c r="EZL156" s="277"/>
      <c r="EZM156" s="277"/>
      <c r="EZN156" s="277"/>
      <c r="EZO156" s="277"/>
      <c r="EZP156" s="277"/>
      <c r="EZQ156" s="277"/>
      <c r="EZR156" s="277"/>
      <c r="EZS156" s="277"/>
      <c r="EZT156" s="277"/>
      <c r="EZU156" s="277"/>
      <c r="EZV156" s="277"/>
      <c r="EZW156" s="277"/>
      <c r="EZX156" s="277"/>
      <c r="EZY156" s="277"/>
      <c r="EZZ156" s="277"/>
      <c r="FAA156" s="277"/>
      <c r="FAB156" s="277"/>
      <c r="FAC156" s="277"/>
      <c r="FAD156" s="277"/>
      <c r="FAE156" s="277"/>
      <c r="FAF156" s="277"/>
      <c r="FAG156" s="277"/>
      <c r="FAH156" s="277"/>
      <c r="FAI156" s="277"/>
      <c r="FAJ156" s="277"/>
      <c r="FAK156" s="277"/>
      <c r="FAL156" s="277"/>
      <c r="FAM156" s="277"/>
      <c r="FAN156" s="277"/>
      <c r="FAO156" s="277"/>
      <c r="FAP156" s="277"/>
      <c r="FAQ156" s="277"/>
      <c r="FAR156" s="277"/>
      <c r="FAS156" s="277"/>
      <c r="FAT156" s="277"/>
      <c r="FAU156" s="277"/>
      <c r="FAV156" s="277"/>
      <c r="FAW156" s="277"/>
      <c r="FAX156" s="277"/>
      <c r="FAY156" s="277"/>
      <c r="FAZ156" s="277"/>
      <c r="FBA156" s="277"/>
      <c r="FBB156" s="277"/>
      <c r="FBC156" s="277"/>
      <c r="FBD156" s="277"/>
      <c r="FBE156" s="277"/>
      <c r="FBF156" s="277"/>
      <c r="FBG156" s="277"/>
      <c r="FBH156" s="277"/>
      <c r="FBI156" s="277"/>
      <c r="FBJ156" s="277"/>
      <c r="FBK156" s="277"/>
      <c r="FBL156" s="277"/>
      <c r="FBM156" s="277"/>
      <c r="FBN156" s="277"/>
      <c r="FBO156" s="277"/>
      <c r="FBP156" s="277"/>
      <c r="FBQ156" s="277"/>
      <c r="FBR156" s="277"/>
      <c r="FBS156" s="277"/>
      <c r="FBT156" s="277"/>
      <c r="FBU156" s="277"/>
      <c r="FBV156" s="277"/>
      <c r="FBW156" s="277"/>
      <c r="FBX156" s="277"/>
      <c r="FBY156" s="277"/>
      <c r="FBZ156" s="277"/>
      <c r="FCA156" s="277"/>
      <c r="FCB156" s="277"/>
      <c r="FCC156" s="277"/>
      <c r="FCD156" s="277"/>
      <c r="FCE156" s="277"/>
      <c r="FCF156" s="277"/>
      <c r="FCG156" s="277"/>
      <c r="FCH156" s="277"/>
      <c r="FCI156" s="277"/>
      <c r="FCJ156" s="277"/>
      <c r="FCK156" s="277"/>
      <c r="FCL156" s="277"/>
      <c r="FCM156" s="277"/>
      <c r="FCN156" s="277"/>
      <c r="FCO156" s="277"/>
      <c r="FCP156" s="277"/>
      <c r="FCQ156" s="277"/>
      <c r="FCR156" s="277"/>
      <c r="FCS156" s="277"/>
      <c r="FCT156" s="277"/>
      <c r="FCU156" s="277"/>
      <c r="FCV156" s="277"/>
      <c r="FCW156" s="277"/>
      <c r="FCX156" s="277"/>
      <c r="FCY156" s="277"/>
      <c r="FCZ156" s="277"/>
      <c r="FDA156" s="277"/>
      <c r="FDB156" s="277"/>
      <c r="FDC156" s="277"/>
      <c r="FDD156" s="277"/>
      <c r="FDE156" s="277"/>
      <c r="FDF156" s="277"/>
      <c r="FDG156" s="277"/>
      <c r="FDH156" s="277"/>
      <c r="FDI156" s="277"/>
      <c r="FDJ156" s="277"/>
      <c r="FDK156" s="277"/>
      <c r="FDL156" s="277"/>
      <c r="FDM156" s="277"/>
      <c r="FDN156" s="277"/>
      <c r="FDO156" s="277"/>
      <c r="FDP156" s="277"/>
      <c r="FDQ156" s="277"/>
      <c r="FDR156" s="277"/>
      <c r="FDS156" s="277"/>
      <c r="FDT156" s="277"/>
      <c r="FDU156" s="277"/>
      <c r="FDV156" s="277"/>
      <c r="FDW156" s="277"/>
      <c r="FDX156" s="277"/>
      <c r="FDY156" s="277"/>
      <c r="FDZ156" s="277"/>
      <c r="FEA156" s="277"/>
      <c r="FEB156" s="277"/>
      <c r="FEC156" s="277"/>
      <c r="FED156" s="277"/>
      <c r="FEE156" s="277"/>
      <c r="FEF156" s="277"/>
      <c r="FEG156" s="277"/>
      <c r="FEH156" s="277"/>
      <c r="FEI156" s="277"/>
      <c r="FEJ156" s="277"/>
      <c r="FEK156" s="277"/>
      <c r="FEL156" s="277"/>
      <c r="FEM156" s="277"/>
      <c r="FEN156" s="277"/>
      <c r="FEO156" s="277"/>
      <c r="FEP156" s="277"/>
      <c r="FEQ156" s="277"/>
      <c r="FER156" s="277"/>
      <c r="FES156" s="277"/>
      <c r="FET156" s="277"/>
      <c r="FEU156" s="277"/>
      <c r="FEV156" s="277"/>
      <c r="FEW156" s="277"/>
      <c r="FEX156" s="277"/>
      <c r="FEY156" s="277"/>
      <c r="FEZ156" s="277"/>
      <c r="FFA156" s="277"/>
      <c r="FFB156" s="277"/>
      <c r="FFC156" s="277"/>
      <c r="FFD156" s="277"/>
      <c r="FFE156" s="277"/>
      <c r="FFF156" s="277"/>
      <c r="FFG156" s="277"/>
      <c r="FFH156" s="277"/>
      <c r="FFI156" s="277"/>
      <c r="FFJ156" s="277"/>
      <c r="FFK156" s="277"/>
      <c r="FFL156" s="277"/>
      <c r="FFM156" s="277"/>
      <c r="FFN156" s="277"/>
      <c r="FFO156" s="277"/>
      <c r="FFP156" s="277"/>
      <c r="FFQ156" s="277"/>
      <c r="FFR156" s="277"/>
      <c r="FFS156" s="277"/>
      <c r="FFT156" s="277"/>
      <c r="FFU156" s="277"/>
      <c r="FFV156" s="277"/>
      <c r="FFW156" s="277"/>
      <c r="FFX156" s="277"/>
      <c r="FFY156" s="277"/>
      <c r="FFZ156" s="277"/>
      <c r="FGA156" s="277"/>
      <c r="FGB156" s="277"/>
      <c r="FGC156" s="277"/>
      <c r="FGD156" s="277"/>
      <c r="FGE156" s="277"/>
      <c r="FGF156" s="277"/>
      <c r="FGG156" s="277"/>
      <c r="FGH156" s="277"/>
      <c r="FGI156" s="277"/>
      <c r="FGJ156" s="277"/>
      <c r="FGK156" s="277"/>
      <c r="FGL156" s="277"/>
      <c r="FGM156" s="277"/>
      <c r="FGN156" s="277"/>
      <c r="FGO156" s="277"/>
      <c r="FGP156" s="277"/>
      <c r="FGQ156" s="277"/>
      <c r="FGR156" s="277"/>
      <c r="FGS156" s="277"/>
      <c r="FGT156" s="277"/>
      <c r="FGU156" s="277"/>
      <c r="FGV156" s="277"/>
      <c r="FGW156" s="277"/>
      <c r="FGX156" s="277"/>
      <c r="FGY156" s="277"/>
      <c r="FGZ156" s="277"/>
      <c r="FHA156" s="277"/>
      <c r="FHB156" s="277"/>
      <c r="FHC156" s="277"/>
      <c r="FHD156" s="277"/>
      <c r="FHE156" s="277"/>
      <c r="FHF156" s="277"/>
      <c r="FHG156" s="277"/>
      <c r="FHH156" s="277"/>
      <c r="FHI156" s="277"/>
      <c r="FHJ156" s="277"/>
      <c r="FHK156" s="277"/>
      <c r="FHL156" s="277"/>
      <c r="FHM156" s="277"/>
      <c r="FHN156" s="277"/>
      <c r="FHO156" s="277"/>
      <c r="FHP156" s="277"/>
      <c r="FHQ156" s="277"/>
      <c r="FHR156" s="277"/>
      <c r="FHS156" s="277"/>
      <c r="FHT156" s="277"/>
      <c r="FHU156" s="277"/>
      <c r="FHV156" s="277"/>
      <c r="FHW156" s="277"/>
      <c r="FHX156" s="277"/>
      <c r="FHY156" s="277"/>
      <c r="FHZ156" s="277"/>
      <c r="FIA156" s="277"/>
      <c r="FIB156" s="277"/>
      <c r="FIC156" s="277"/>
      <c r="FID156" s="277"/>
      <c r="FIE156" s="277"/>
      <c r="FIF156" s="277"/>
      <c r="FIG156" s="277"/>
      <c r="FIH156" s="277"/>
      <c r="FII156" s="277"/>
      <c r="FIJ156" s="277"/>
      <c r="FIK156" s="277"/>
      <c r="FIL156" s="277"/>
      <c r="FIM156" s="277"/>
      <c r="FIN156" s="277"/>
      <c r="FIO156" s="277"/>
      <c r="FIP156" s="277"/>
      <c r="FIQ156" s="277"/>
      <c r="FIR156" s="277"/>
      <c r="FIS156" s="277"/>
      <c r="FIT156" s="277"/>
      <c r="FIU156" s="277"/>
      <c r="FIV156" s="277"/>
      <c r="FIW156" s="277"/>
      <c r="FIX156" s="277"/>
      <c r="FIY156" s="277"/>
      <c r="FIZ156" s="277"/>
      <c r="FJA156" s="277"/>
      <c r="FJB156" s="277"/>
      <c r="FJC156" s="277"/>
      <c r="FJD156" s="277"/>
      <c r="FJE156" s="277"/>
      <c r="FJF156" s="277"/>
      <c r="FJG156" s="277"/>
      <c r="FJH156" s="277"/>
      <c r="FJI156" s="277"/>
      <c r="FJJ156" s="277"/>
      <c r="FJK156" s="277"/>
      <c r="FJL156" s="277"/>
      <c r="FJM156" s="277"/>
      <c r="FJN156" s="277"/>
      <c r="FJO156" s="277"/>
      <c r="FJP156" s="277"/>
      <c r="FJQ156" s="277"/>
      <c r="FJR156" s="277"/>
      <c r="FJS156" s="277"/>
      <c r="FJT156" s="277"/>
      <c r="FJU156" s="277"/>
      <c r="FJV156" s="277"/>
      <c r="FJW156" s="277"/>
      <c r="FJX156" s="277"/>
      <c r="FJY156" s="277"/>
      <c r="FJZ156" s="277"/>
      <c r="FKA156" s="277"/>
      <c r="FKB156" s="277"/>
      <c r="FKC156" s="277"/>
      <c r="FKD156" s="277"/>
      <c r="FKE156" s="277"/>
      <c r="FKF156" s="277"/>
      <c r="FKG156" s="277"/>
      <c r="FKH156" s="277"/>
      <c r="FKI156" s="277"/>
      <c r="FKJ156" s="277"/>
      <c r="FKK156" s="277"/>
      <c r="FKL156" s="277"/>
      <c r="FKM156" s="277"/>
      <c r="FKN156" s="277"/>
      <c r="FKO156" s="277"/>
      <c r="FKP156" s="277"/>
      <c r="FKQ156" s="277"/>
      <c r="FKR156" s="277"/>
      <c r="FKS156" s="277"/>
      <c r="FKT156" s="277"/>
      <c r="FKU156" s="277"/>
      <c r="FKV156" s="277"/>
      <c r="FKW156" s="277"/>
      <c r="FKX156" s="277"/>
      <c r="FKY156" s="277"/>
      <c r="FKZ156" s="277"/>
      <c r="FLA156" s="277"/>
      <c r="FLB156" s="277"/>
      <c r="FLC156" s="277"/>
      <c r="FLD156" s="277"/>
      <c r="FLE156" s="277"/>
      <c r="FLF156" s="277"/>
      <c r="FLG156" s="277"/>
      <c r="FLH156" s="277"/>
      <c r="FLI156" s="277"/>
      <c r="FLJ156" s="277"/>
      <c r="FLK156" s="277"/>
      <c r="FLL156" s="277"/>
      <c r="FLM156" s="277"/>
      <c r="FLN156" s="277"/>
      <c r="FLO156" s="277"/>
      <c r="FLP156" s="277"/>
      <c r="FLQ156" s="277"/>
      <c r="FLR156" s="277"/>
      <c r="FLS156" s="277"/>
      <c r="FLT156" s="277"/>
      <c r="FLU156" s="277"/>
      <c r="FLV156" s="277"/>
      <c r="FLW156" s="277"/>
      <c r="FLX156" s="277"/>
      <c r="FLY156" s="277"/>
      <c r="FLZ156" s="277"/>
      <c r="FMA156" s="277"/>
      <c r="FMB156" s="277"/>
      <c r="FMC156" s="277"/>
      <c r="FMD156" s="277"/>
      <c r="FME156" s="277"/>
      <c r="FMF156" s="277"/>
      <c r="FMG156" s="277"/>
      <c r="FMH156" s="277"/>
      <c r="FMI156" s="277"/>
      <c r="FMJ156" s="277"/>
      <c r="FMK156" s="277"/>
      <c r="FML156" s="277"/>
      <c r="FMM156" s="277"/>
      <c r="FMN156" s="277"/>
      <c r="FMO156" s="277"/>
      <c r="FMP156" s="277"/>
      <c r="FMQ156" s="277"/>
      <c r="FMR156" s="277"/>
      <c r="FMS156" s="277"/>
      <c r="FMT156" s="277"/>
      <c r="FMU156" s="277"/>
      <c r="FMV156" s="277"/>
      <c r="FMW156" s="277"/>
      <c r="FMX156" s="277"/>
      <c r="FMY156" s="277"/>
      <c r="FMZ156" s="277"/>
      <c r="FNA156" s="277"/>
      <c r="FNB156" s="277"/>
      <c r="FNC156" s="277"/>
      <c r="FND156" s="277"/>
      <c r="FNE156" s="277"/>
      <c r="FNF156" s="277"/>
      <c r="FNG156" s="277"/>
      <c r="FNH156" s="277"/>
      <c r="FNI156" s="277"/>
      <c r="FNJ156" s="277"/>
      <c r="FNK156" s="277"/>
      <c r="FNL156" s="277"/>
      <c r="FNM156" s="277"/>
      <c r="FNN156" s="277"/>
      <c r="FNO156" s="277"/>
      <c r="FNP156" s="277"/>
      <c r="FNQ156" s="277"/>
      <c r="FNR156" s="277"/>
      <c r="FNS156" s="277"/>
      <c r="FNT156" s="277"/>
      <c r="FNU156" s="277"/>
      <c r="FNV156" s="277"/>
      <c r="FNW156" s="277"/>
      <c r="FNX156" s="277"/>
      <c r="FNY156" s="277"/>
      <c r="FNZ156" s="277"/>
      <c r="FOA156" s="277"/>
      <c r="FOB156" s="277"/>
      <c r="FOC156" s="277"/>
      <c r="FOD156" s="277"/>
      <c r="FOE156" s="277"/>
      <c r="FOF156" s="277"/>
      <c r="FOG156" s="277"/>
      <c r="FOH156" s="277"/>
      <c r="FOI156" s="277"/>
      <c r="FOJ156" s="277"/>
      <c r="FOK156" s="277"/>
      <c r="FOL156" s="277"/>
      <c r="FOM156" s="277"/>
      <c r="FON156" s="277"/>
      <c r="FOO156" s="277"/>
      <c r="FOP156" s="277"/>
      <c r="FOQ156" s="277"/>
      <c r="FOR156" s="277"/>
      <c r="FOS156" s="277"/>
      <c r="FOT156" s="277"/>
      <c r="FOU156" s="277"/>
      <c r="FOV156" s="277"/>
      <c r="FOW156" s="277"/>
      <c r="FOX156" s="277"/>
      <c r="FOY156" s="277"/>
      <c r="FOZ156" s="277"/>
      <c r="FPA156" s="277"/>
      <c r="FPB156" s="277"/>
      <c r="FPC156" s="277"/>
      <c r="FPD156" s="277"/>
      <c r="FPE156" s="277"/>
      <c r="FPF156" s="277"/>
      <c r="FPG156" s="277"/>
      <c r="FPH156" s="277"/>
      <c r="FPI156" s="277"/>
      <c r="FPJ156" s="277"/>
      <c r="FPK156" s="277"/>
      <c r="FPL156" s="277"/>
      <c r="FPM156" s="277"/>
      <c r="FPN156" s="277"/>
      <c r="FPO156" s="277"/>
      <c r="FPP156" s="277"/>
      <c r="FPQ156" s="277"/>
      <c r="FPR156" s="277"/>
      <c r="FPS156" s="277"/>
      <c r="FPT156" s="277"/>
      <c r="FPU156" s="277"/>
      <c r="FPV156" s="277"/>
      <c r="FPW156" s="277"/>
      <c r="FPX156" s="277"/>
      <c r="FPY156" s="277"/>
      <c r="FPZ156" s="277"/>
      <c r="FQA156" s="277"/>
      <c r="FQB156" s="277"/>
      <c r="FQC156" s="277"/>
      <c r="FQD156" s="277"/>
      <c r="FQE156" s="277"/>
      <c r="FQF156" s="277"/>
      <c r="FQG156" s="277"/>
      <c r="FQH156" s="277"/>
      <c r="FQI156" s="277"/>
      <c r="FQJ156" s="277"/>
      <c r="FQK156" s="277"/>
      <c r="FQL156" s="277"/>
      <c r="FQM156" s="277"/>
      <c r="FQN156" s="277"/>
      <c r="FQO156" s="277"/>
      <c r="FQP156" s="277"/>
      <c r="FQQ156" s="277"/>
      <c r="FQR156" s="277"/>
      <c r="FQS156" s="277"/>
      <c r="FQT156" s="277"/>
      <c r="FQU156" s="277"/>
      <c r="FQV156" s="277"/>
      <c r="FQW156" s="277"/>
      <c r="FQX156" s="277"/>
      <c r="FQY156" s="277"/>
      <c r="FQZ156" s="277"/>
      <c r="FRA156" s="277"/>
      <c r="FRB156" s="277"/>
      <c r="FRC156" s="277"/>
      <c r="FRD156" s="277"/>
      <c r="FRE156" s="277"/>
      <c r="FRF156" s="277"/>
      <c r="FRG156" s="277"/>
      <c r="FRH156" s="277"/>
      <c r="FRI156" s="277"/>
      <c r="FRJ156" s="277"/>
      <c r="FRK156" s="277"/>
      <c r="FRL156" s="277"/>
      <c r="FRM156" s="277"/>
      <c r="FRN156" s="277"/>
      <c r="FRO156" s="277"/>
      <c r="FRP156" s="277"/>
      <c r="FRQ156" s="277"/>
      <c r="FRR156" s="277"/>
      <c r="FRS156" s="277"/>
      <c r="FRT156" s="277"/>
      <c r="FRU156" s="277"/>
      <c r="FRV156" s="277"/>
      <c r="FRW156" s="277"/>
      <c r="FRX156" s="277"/>
      <c r="FRY156" s="277"/>
      <c r="FRZ156" s="277"/>
      <c r="FSA156" s="277"/>
      <c r="FSB156" s="277"/>
      <c r="FSC156" s="277"/>
      <c r="FSD156" s="277"/>
      <c r="FSE156" s="277"/>
      <c r="FSF156" s="277"/>
      <c r="FSG156" s="277"/>
      <c r="FSH156" s="277"/>
      <c r="FSI156" s="277"/>
      <c r="FSJ156" s="277"/>
      <c r="FSK156" s="277"/>
      <c r="FSL156" s="277"/>
      <c r="FSM156" s="277"/>
      <c r="FSN156" s="277"/>
      <c r="FSO156" s="277"/>
      <c r="FSP156" s="277"/>
      <c r="FSQ156" s="277"/>
      <c r="FSR156" s="277"/>
      <c r="FSS156" s="277"/>
      <c r="FST156" s="277"/>
      <c r="FSU156" s="277"/>
      <c r="FSV156" s="277"/>
      <c r="FSW156" s="277"/>
      <c r="FSX156" s="277"/>
      <c r="FSY156" s="277"/>
      <c r="FSZ156" s="277"/>
      <c r="FTA156" s="277"/>
      <c r="FTB156" s="277"/>
      <c r="FTC156" s="277"/>
      <c r="FTD156" s="277"/>
      <c r="FTE156" s="277"/>
      <c r="FTF156" s="277"/>
      <c r="FTG156" s="277"/>
      <c r="FTH156" s="277"/>
      <c r="FTI156" s="277"/>
      <c r="FTJ156" s="277"/>
      <c r="FTK156" s="277"/>
      <c r="FTL156" s="277"/>
      <c r="FTM156" s="277"/>
      <c r="FTN156" s="277"/>
      <c r="FTO156" s="277"/>
      <c r="FTP156" s="277"/>
      <c r="FTQ156" s="277"/>
      <c r="FTR156" s="277"/>
      <c r="FTS156" s="277"/>
      <c r="FTT156" s="277"/>
      <c r="FTU156" s="277"/>
      <c r="FTV156" s="277"/>
      <c r="FTW156" s="277"/>
      <c r="FTX156" s="277"/>
      <c r="FTY156" s="277"/>
      <c r="FTZ156" s="277"/>
      <c r="FUA156" s="277"/>
      <c r="FUB156" s="277"/>
      <c r="FUC156" s="277"/>
      <c r="FUD156" s="277"/>
      <c r="FUE156" s="277"/>
      <c r="FUF156" s="277"/>
      <c r="FUG156" s="277"/>
      <c r="FUH156" s="277"/>
      <c r="FUI156" s="277"/>
      <c r="FUJ156" s="277"/>
      <c r="FUK156" s="277"/>
      <c r="FUL156" s="277"/>
      <c r="FUM156" s="277"/>
      <c r="FUN156" s="277"/>
      <c r="FUO156" s="277"/>
      <c r="FUP156" s="277"/>
      <c r="FUQ156" s="277"/>
      <c r="FUR156" s="277"/>
      <c r="FUS156" s="277"/>
      <c r="FUT156" s="277"/>
      <c r="FUU156" s="277"/>
      <c r="FUV156" s="277"/>
      <c r="FUW156" s="277"/>
      <c r="FUX156" s="277"/>
      <c r="FUY156" s="277"/>
      <c r="FUZ156" s="277"/>
      <c r="FVA156" s="277"/>
      <c r="FVB156" s="277"/>
      <c r="FVC156" s="277"/>
      <c r="FVD156" s="277"/>
      <c r="FVE156" s="277"/>
      <c r="FVF156" s="277"/>
      <c r="FVG156" s="277"/>
      <c r="FVH156" s="277"/>
      <c r="FVI156" s="277"/>
      <c r="FVJ156" s="277"/>
      <c r="FVK156" s="277"/>
      <c r="FVL156" s="277"/>
      <c r="FVM156" s="277"/>
      <c r="FVN156" s="277"/>
      <c r="FVO156" s="277"/>
      <c r="FVP156" s="277"/>
      <c r="FVQ156" s="277"/>
      <c r="FVR156" s="277"/>
      <c r="FVS156" s="277"/>
      <c r="FVT156" s="277"/>
      <c r="FVU156" s="277"/>
      <c r="FVV156" s="277"/>
      <c r="FVW156" s="277"/>
      <c r="FVX156" s="277"/>
      <c r="FVY156" s="277"/>
      <c r="FVZ156" s="277"/>
      <c r="FWA156" s="277"/>
      <c r="FWB156" s="277"/>
      <c r="FWC156" s="277"/>
      <c r="FWD156" s="277"/>
      <c r="FWE156" s="277"/>
      <c r="FWF156" s="277"/>
      <c r="FWG156" s="277"/>
      <c r="FWH156" s="277"/>
      <c r="FWI156" s="277"/>
      <c r="FWJ156" s="277"/>
      <c r="FWK156" s="277"/>
      <c r="FWL156" s="277"/>
      <c r="FWM156" s="277"/>
      <c r="FWN156" s="277"/>
      <c r="FWO156" s="277"/>
      <c r="FWP156" s="277"/>
      <c r="FWQ156" s="277"/>
      <c r="FWR156" s="277"/>
      <c r="FWS156" s="277"/>
      <c r="FWT156" s="277"/>
      <c r="FWU156" s="277"/>
      <c r="FWV156" s="277"/>
      <c r="FWW156" s="277"/>
      <c r="FWX156" s="277"/>
      <c r="FWY156" s="277"/>
      <c r="FWZ156" s="277"/>
      <c r="FXA156" s="277"/>
      <c r="FXB156" s="277"/>
      <c r="FXC156" s="277"/>
      <c r="FXD156" s="277"/>
      <c r="FXE156" s="277"/>
      <c r="FXF156" s="277"/>
      <c r="FXG156" s="277"/>
      <c r="FXH156" s="277"/>
      <c r="FXI156" s="277"/>
      <c r="FXJ156" s="277"/>
      <c r="FXK156" s="277"/>
      <c r="FXL156" s="277"/>
      <c r="FXM156" s="277"/>
      <c r="FXN156" s="277"/>
      <c r="FXO156" s="277"/>
      <c r="FXP156" s="277"/>
      <c r="FXQ156" s="277"/>
      <c r="FXR156" s="277"/>
      <c r="FXS156" s="277"/>
      <c r="FXT156" s="277"/>
      <c r="FXU156" s="277"/>
      <c r="FXV156" s="277"/>
      <c r="FXW156" s="277"/>
      <c r="FXX156" s="277"/>
      <c r="FXY156" s="277"/>
      <c r="FXZ156" s="277"/>
      <c r="FYA156" s="277"/>
      <c r="FYB156" s="277"/>
      <c r="FYC156" s="277"/>
      <c r="FYD156" s="277"/>
      <c r="FYE156" s="277"/>
      <c r="FYF156" s="277"/>
      <c r="FYG156" s="277"/>
      <c r="FYH156" s="277"/>
      <c r="FYI156" s="277"/>
      <c r="FYJ156" s="277"/>
      <c r="FYK156" s="277"/>
      <c r="FYL156" s="277"/>
      <c r="FYM156" s="277"/>
      <c r="FYN156" s="277"/>
      <c r="FYO156" s="277"/>
      <c r="FYP156" s="277"/>
      <c r="FYQ156" s="277"/>
      <c r="FYR156" s="277"/>
      <c r="FYS156" s="277"/>
      <c r="FYT156" s="277"/>
      <c r="FYU156" s="277"/>
      <c r="FYV156" s="277"/>
      <c r="FYW156" s="277"/>
      <c r="FYX156" s="277"/>
      <c r="FYY156" s="277"/>
      <c r="FYZ156" s="277"/>
      <c r="FZA156" s="277"/>
      <c r="FZB156" s="277"/>
      <c r="FZC156" s="277"/>
      <c r="FZD156" s="277"/>
      <c r="FZE156" s="277"/>
      <c r="FZF156" s="277"/>
      <c r="FZG156" s="277"/>
      <c r="FZH156" s="277"/>
      <c r="FZI156" s="277"/>
      <c r="FZJ156" s="277"/>
      <c r="FZK156" s="277"/>
      <c r="FZL156" s="277"/>
      <c r="FZM156" s="277"/>
      <c r="FZN156" s="277"/>
      <c r="FZO156" s="277"/>
      <c r="FZP156" s="277"/>
      <c r="FZQ156" s="277"/>
      <c r="FZR156" s="277"/>
      <c r="FZS156" s="277"/>
      <c r="FZT156" s="277"/>
      <c r="FZU156" s="277"/>
      <c r="FZV156" s="277"/>
      <c r="FZW156" s="277"/>
      <c r="FZX156" s="277"/>
      <c r="FZY156" s="277"/>
      <c r="FZZ156" s="277"/>
      <c r="GAA156" s="277"/>
      <c r="GAB156" s="277"/>
      <c r="GAC156" s="277"/>
      <c r="GAD156" s="277"/>
      <c r="GAE156" s="277"/>
      <c r="GAF156" s="277"/>
      <c r="GAG156" s="277"/>
      <c r="GAH156" s="277"/>
      <c r="GAI156" s="277"/>
      <c r="GAJ156" s="277"/>
      <c r="GAK156" s="277"/>
      <c r="GAL156" s="277"/>
      <c r="GAM156" s="277"/>
      <c r="GAN156" s="277"/>
      <c r="GAO156" s="277"/>
      <c r="GAP156" s="277"/>
      <c r="GAQ156" s="277"/>
      <c r="GAR156" s="277"/>
      <c r="GAS156" s="277"/>
      <c r="GAT156" s="277"/>
      <c r="GAU156" s="277"/>
      <c r="GAV156" s="277"/>
      <c r="GAW156" s="277"/>
      <c r="GAX156" s="277"/>
      <c r="GAY156" s="277"/>
      <c r="GAZ156" s="277"/>
      <c r="GBA156" s="277"/>
      <c r="GBB156" s="277"/>
      <c r="GBC156" s="277"/>
      <c r="GBD156" s="277"/>
      <c r="GBE156" s="277"/>
      <c r="GBF156" s="277"/>
      <c r="GBG156" s="277"/>
      <c r="GBH156" s="277"/>
      <c r="GBI156" s="277"/>
      <c r="GBJ156" s="277"/>
      <c r="GBK156" s="277"/>
      <c r="GBL156" s="277"/>
      <c r="GBM156" s="277"/>
      <c r="GBN156" s="277"/>
      <c r="GBO156" s="277"/>
      <c r="GBP156" s="277"/>
      <c r="GBQ156" s="277"/>
      <c r="GBR156" s="277"/>
      <c r="GBS156" s="277"/>
      <c r="GBT156" s="277"/>
      <c r="GBU156" s="277"/>
      <c r="GBV156" s="277"/>
      <c r="GBW156" s="277"/>
      <c r="GBX156" s="277"/>
      <c r="GBY156" s="277"/>
      <c r="GBZ156" s="277"/>
      <c r="GCA156" s="277"/>
      <c r="GCB156" s="277"/>
      <c r="GCC156" s="277"/>
      <c r="GCD156" s="277"/>
      <c r="GCE156" s="277"/>
      <c r="GCF156" s="277"/>
      <c r="GCG156" s="277"/>
      <c r="GCH156" s="277"/>
      <c r="GCI156" s="277"/>
      <c r="GCJ156" s="277"/>
      <c r="GCK156" s="277"/>
      <c r="GCL156" s="277"/>
      <c r="GCM156" s="277"/>
      <c r="GCN156" s="277"/>
      <c r="GCO156" s="277"/>
      <c r="GCP156" s="277"/>
      <c r="GCQ156" s="277"/>
      <c r="GCR156" s="277"/>
      <c r="GCS156" s="277"/>
      <c r="GCT156" s="277"/>
      <c r="GCU156" s="277"/>
      <c r="GCV156" s="277"/>
      <c r="GCW156" s="277"/>
      <c r="GCX156" s="277"/>
      <c r="GCY156" s="277"/>
      <c r="GCZ156" s="277"/>
      <c r="GDA156" s="277"/>
      <c r="GDB156" s="277"/>
      <c r="GDC156" s="277"/>
      <c r="GDD156" s="277"/>
      <c r="GDE156" s="277"/>
      <c r="GDF156" s="277"/>
      <c r="GDG156" s="277"/>
      <c r="GDH156" s="277"/>
      <c r="GDI156" s="277"/>
      <c r="GDJ156" s="277"/>
      <c r="GDK156" s="277"/>
      <c r="GDL156" s="277"/>
      <c r="GDM156" s="277"/>
      <c r="GDN156" s="277"/>
      <c r="GDO156" s="277"/>
      <c r="GDP156" s="277"/>
      <c r="GDQ156" s="277"/>
      <c r="GDR156" s="277"/>
      <c r="GDS156" s="277"/>
      <c r="GDT156" s="277"/>
      <c r="GDU156" s="277"/>
      <c r="GDV156" s="277"/>
      <c r="GDW156" s="277"/>
      <c r="GDX156" s="277"/>
      <c r="GDY156" s="277"/>
      <c r="GDZ156" s="277"/>
      <c r="GEA156" s="277"/>
      <c r="GEB156" s="277"/>
      <c r="GEC156" s="277"/>
      <c r="GED156" s="277"/>
      <c r="GEE156" s="277"/>
      <c r="GEF156" s="277"/>
      <c r="GEG156" s="277"/>
      <c r="GEH156" s="277"/>
      <c r="GEI156" s="277"/>
      <c r="GEJ156" s="277"/>
      <c r="GEK156" s="277"/>
      <c r="GEL156" s="277"/>
      <c r="GEM156" s="277"/>
      <c r="GEN156" s="277"/>
      <c r="GEO156" s="277"/>
      <c r="GEP156" s="277"/>
      <c r="GEQ156" s="277"/>
      <c r="GER156" s="277"/>
      <c r="GES156" s="277"/>
      <c r="GET156" s="277"/>
      <c r="GEU156" s="277"/>
      <c r="GEV156" s="277"/>
      <c r="GEW156" s="277"/>
      <c r="GEX156" s="277"/>
      <c r="GEY156" s="277"/>
      <c r="GEZ156" s="277"/>
      <c r="GFA156" s="277"/>
      <c r="GFB156" s="277"/>
      <c r="GFC156" s="277"/>
      <c r="GFD156" s="277"/>
      <c r="GFE156" s="277"/>
      <c r="GFF156" s="277"/>
      <c r="GFG156" s="277"/>
      <c r="GFH156" s="277"/>
      <c r="GFI156" s="277"/>
      <c r="GFJ156" s="277"/>
      <c r="GFK156" s="277"/>
      <c r="GFL156" s="277"/>
      <c r="GFM156" s="277"/>
      <c r="GFN156" s="277"/>
      <c r="GFO156" s="277"/>
      <c r="GFP156" s="277"/>
      <c r="GFQ156" s="277"/>
      <c r="GFR156" s="277"/>
      <c r="GFS156" s="277"/>
      <c r="GFT156" s="277"/>
      <c r="GFU156" s="277"/>
      <c r="GFV156" s="277"/>
      <c r="GFW156" s="277"/>
      <c r="GFX156" s="277"/>
      <c r="GFY156" s="277"/>
      <c r="GFZ156" s="277"/>
      <c r="GGA156" s="277"/>
      <c r="GGB156" s="277"/>
      <c r="GGC156" s="277"/>
      <c r="GGD156" s="277"/>
      <c r="GGE156" s="277"/>
      <c r="GGF156" s="277"/>
      <c r="GGG156" s="277"/>
      <c r="GGH156" s="277"/>
      <c r="GGI156" s="277"/>
      <c r="GGJ156" s="277"/>
      <c r="GGK156" s="277"/>
      <c r="GGL156" s="277"/>
      <c r="GGM156" s="277"/>
      <c r="GGN156" s="277"/>
      <c r="GGO156" s="277"/>
      <c r="GGP156" s="277"/>
      <c r="GGQ156" s="277"/>
      <c r="GGR156" s="277"/>
      <c r="GGS156" s="277"/>
      <c r="GGT156" s="277"/>
      <c r="GGU156" s="277"/>
      <c r="GGV156" s="277"/>
      <c r="GGW156" s="277"/>
      <c r="GGX156" s="277"/>
      <c r="GGY156" s="277"/>
      <c r="GGZ156" s="277"/>
      <c r="GHA156" s="277"/>
      <c r="GHB156" s="277"/>
      <c r="GHC156" s="277"/>
      <c r="GHD156" s="277"/>
      <c r="GHE156" s="277"/>
      <c r="GHF156" s="277"/>
      <c r="GHG156" s="277"/>
      <c r="GHH156" s="277"/>
      <c r="GHI156" s="277"/>
      <c r="GHJ156" s="277"/>
      <c r="GHK156" s="277"/>
      <c r="GHL156" s="277"/>
      <c r="GHM156" s="277"/>
      <c r="GHN156" s="277"/>
      <c r="GHO156" s="277"/>
      <c r="GHP156" s="277"/>
      <c r="GHQ156" s="277"/>
      <c r="GHR156" s="277"/>
      <c r="GHS156" s="277"/>
      <c r="GHT156" s="277"/>
      <c r="GHU156" s="277"/>
      <c r="GHV156" s="277"/>
      <c r="GHW156" s="277"/>
      <c r="GHX156" s="277"/>
      <c r="GHY156" s="277"/>
      <c r="GHZ156" s="277"/>
      <c r="GIA156" s="277"/>
      <c r="GIB156" s="277"/>
      <c r="GIC156" s="277"/>
      <c r="GID156" s="277"/>
      <c r="GIE156" s="277"/>
      <c r="GIF156" s="277"/>
      <c r="GIG156" s="277"/>
      <c r="GIH156" s="277"/>
      <c r="GII156" s="277"/>
      <c r="GIJ156" s="277"/>
      <c r="GIK156" s="277"/>
      <c r="GIL156" s="277"/>
      <c r="GIM156" s="277"/>
      <c r="GIN156" s="277"/>
      <c r="GIO156" s="277"/>
      <c r="GIP156" s="277"/>
      <c r="GIQ156" s="277"/>
      <c r="GIR156" s="277"/>
      <c r="GIS156" s="277"/>
      <c r="GIT156" s="277"/>
      <c r="GIU156" s="277"/>
      <c r="GIV156" s="277"/>
      <c r="GIW156" s="277"/>
      <c r="GIX156" s="277"/>
      <c r="GIY156" s="277"/>
      <c r="GIZ156" s="277"/>
      <c r="GJA156" s="277"/>
      <c r="GJB156" s="277"/>
      <c r="GJC156" s="277"/>
      <c r="GJD156" s="277"/>
      <c r="GJE156" s="277"/>
      <c r="GJF156" s="277"/>
      <c r="GJG156" s="277"/>
      <c r="GJH156" s="277"/>
      <c r="GJI156" s="277"/>
      <c r="GJJ156" s="277"/>
      <c r="GJK156" s="277"/>
      <c r="GJL156" s="277"/>
      <c r="GJM156" s="277"/>
      <c r="GJN156" s="277"/>
      <c r="GJO156" s="277"/>
      <c r="GJP156" s="277"/>
      <c r="GJQ156" s="277"/>
      <c r="GJR156" s="277"/>
      <c r="GJS156" s="277"/>
      <c r="GJT156" s="277"/>
      <c r="GJU156" s="277"/>
      <c r="GJV156" s="277"/>
      <c r="GJW156" s="277"/>
      <c r="GJX156" s="277"/>
      <c r="GJY156" s="277"/>
      <c r="GJZ156" s="277"/>
      <c r="GKA156" s="277"/>
      <c r="GKB156" s="277"/>
      <c r="GKC156" s="277"/>
      <c r="GKD156" s="277"/>
      <c r="GKE156" s="277"/>
      <c r="GKF156" s="277"/>
      <c r="GKG156" s="277"/>
      <c r="GKH156" s="277"/>
      <c r="GKI156" s="277"/>
      <c r="GKJ156" s="277"/>
      <c r="GKK156" s="277"/>
      <c r="GKL156" s="277"/>
      <c r="GKM156" s="277"/>
      <c r="GKN156" s="277"/>
      <c r="GKO156" s="277"/>
      <c r="GKP156" s="277"/>
      <c r="GKQ156" s="277"/>
      <c r="GKR156" s="277"/>
      <c r="GKS156" s="277"/>
      <c r="GKT156" s="277"/>
      <c r="GKU156" s="277"/>
      <c r="GKV156" s="277"/>
      <c r="GKW156" s="277"/>
      <c r="GKX156" s="277"/>
      <c r="GKY156" s="277"/>
      <c r="GKZ156" s="277"/>
      <c r="GLA156" s="277"/>
      <c r="GLB156" s="277"/>
      <c r="GLC156" s="277"/>
      <c r="GLD156" s="277"/>
      <c r="GLE156" s="277"/>
      <c r="GLF156" s="277"/>
      <c r="GLG156" s="277"/>
      <c r="GLH156" s="277"/>
      <c r="GLI156" s="277"/>
      <c r="GLJ156" s="277"/>
      <c r="GLK156" s="277"/>
      <c r="GLL156" s="277"/>
      <c r="GLM156" s="277"/>
      <c r="GLN156" s="277"/>
      <c r="GLO156" s="277"/>
      <c r="GLP156" s="277"/>
      <c r="GLQ156" s="277"/>
      <c r="GLR156" s="277"/>
      <c r="GLS156" s="277"/>
      <c r="GLT156" s="277"/>
      <c r="GLU156" s="277"/>
      <c r="GLV156" s="277"/>
      <c r="GLW156" s="277"/>
      <c r="GLX156" s="277"/>
      <c r="GLY156" s="277"/>
      <c r="GLZ156" s="277"/>
      <c r="GMA156" s="277"/>
      <c r="GMB156" s="277"/>
      <c r="GMC156" s="277"/>
      <c r="GMD156" s="277"/>
      <c r="GME156" s="277"/>
      <c r="GMF156" s="277"/>
      <c r="GMG156" s="277"/>
      <c r="GMH156" s="277"/>
      <c r="GMI156" s="277"/>
      <c r="GMJ156" s="277"/>
      <c r="GMK156" s="277"/>
      <c r="GML156" s="277"/>
      <c r="GMM156" s="277"/>
      <c r="GMN156" s="277"/>
      <c r="GMO156" s="277"/>
      <c r="GMP156" s="277"/>
      <c r="GMQ156" s="277"/>
      <c r="GMR156" s="277"/>
      <c r="GMS156" s="277"/>
      <c r="GMT156" s="277"/>
      <c r="GMU156" s="277"/>
      <c r="GMV156" s="277"/>
      <c r="GMW156" s="277"/>
      <c r="GMX156" s="277"/>
      <c r="GMY156" s="277"/>
      <c r="GMZ156" s="277"/>
      <c r="GNA156" s="277"/>
      <c r="GNB156" s="277"/>
      <c r="GNC156" s="277"/>
      <c r="GND156" s="277"/>
      <c r="GNE156" s="277"/>
      <c r="GNF156" s="277"/>
      <c r="GNG156" s="277"/>
      <c r="GNH156" s="277"/>
      <c r="GNI156" s="277"/>
      <c r="GNJ156" s="277"/>
      <c r="GNK156" s="277"/>
      <c r="GNL156" s="277"/>
      <c r="GNM156" s="277"/>
      <c r="GNN156" s="277"/>
      <c r="GNO156" s="277"/>
      <c r="GNP156" s="277"/>
      <c r="GNQ156" s="277"/>
      <c r="GNR156" s="277"/>
      <c r="GNS156" s="277"/>
      <c r="GNT156" s="277"/>
      <c r="GNU156" s="277"/>
      <c r="GNV156" s="277"/>
      <c r="GNW156" s="277"/>
      <c r="GNX156" s="277"/>
      <c r="GNY156" s="277"/>
      <c r="GNZ156" s="277"/>
      <c r="GOA156" s="277"/>
      <c r="GOB156" s="277"/>
      <c r="GOC156" s="277"/>
      <c r="GOD156" s="277"/>
      <c r="GOE156" s="277"/>
      <c r="GOF156" s="277"/>
      <c r="GOG156" s="277"/>
      <c r="GOH156" s="277"/>
      <c r="GOI156" s="277"/>
      <c r="GOJ156" s="277"/>
      <c r="GOK156" s="277"/>
      <c r="GOL156" s="277"/>
      <c r="GOM156" s="277"/>
      <c r="GON156" s="277"/>
      <c r="GOO156" s="277"/>
      <c r="GOP156" s="277"/>
      <c r="GOQ156" s="277"/>
      <c r="GOR156" s="277"/>
      <c r="GOS156" s="277"/>
      <c r="GOT156" s="277"/>
      <c r="GOU156" s="277"/>
      <c r="GOV156" s="277"/>
      <c r="GOW156" s="277"/>
      <c r="GOX156" s="277"/>
      <c r="GOY156" s="277"/>
      <c r="GOZ156" s="277"/>
      <c r="GPA156" s="277"/>
      <c r="GPB156" s="277"/>
      <c r="GPC156" s="277"/>
      <c r="GPD156" s="277"/>
      <c r="GPE156" s="277"/>
      <c r="GPF156" s="277"/>
      <c r="GPG156" s="277"/>
      <c r="GPH156" s="277"/>
      <c r="GPI156" s="277"/>
      <c r="GPJ156" s="277"/>
      <c r="GPK156" s="277"/>
      <c r="GPL156" s="277"/>
      <c r="GPM156" s="277"/>
      <c r="GPN156" s="277"/>
      <c r="GPO156" s="277"/>
      <c r="GPP156" s="277"/>
      <c r="GPQ156" s="277"/>
      <c r="GPR156" s="277"/>
      <c r="GPS156" s="277"/>
      <c r="GPT156" s="277"/>
      <c r="GPU156" s="277"/>
      <c r="GPV156" s="277"/>
      <c r="GPW156" s="277"/>
      <c r="GPX156" s="277"/>
      <c r="GPY156" s="277"/>
      <c r="GPZ156" s="277"/>
      <c r="GQA156" s="277"/>
      <c r="GQB156" s="277"/>
      <c r="GQC156" s="277"/>
      <c r="GQD156" s="277"/>
      <c r="GQE156" s="277"/>
      <c r="GQF156" s="277"/>
      <c r="GQG156" s="277"/>
      <c r="GQH156" s="277"/>
      <c r="GQI156" s="277"/>
      <c r="GQJ156" s="277"/>
      <c r="GQK156" s="277"/>
      <c r="GQL156" s="277"/>
      <c r="GQM156" s="277"/>
      <c r="GQN156" s="277"/>
      <c r="GQO156" s="277"/>
      <c r="GQP156" s="277"/>
      <c r="GQQ156" s="277"/>
      <c r="GQR156" s="277"/>
      <c r="GQS156" s="277"/>
      <c r="GQT156" s="277"/>
      <c r="GQU156" s="277"/>
      <c r="GQV156" s="277"/>
      <c r="GQW156" s="277"/>
      <c r="GQX156" s="277"/>
      <c r="GQY156" s="277"/>
      <c r="GQZ156" s="277"/>
      <c r="GRA156" s="277"/>
      <c r="GRB156" s="277"/>
      <c r="GRC156" s="277"/>
      <c r="GRD156" s="277"/>
      <c r="GRE156" s="277"/>
      <c r="GRF156" s="277"/>
      <c r="GRG156" s="277"/>
      <c r="GRH156" s="277"/>
      <c r="GRI156" s="277"/>
      <c r="GRJ156" s="277"/>
      <c r="GRK156" s="277"/>
      <c r="GRL156" s="277"/>
      <c r="GRM156" s="277"/>
      <c r="GRN156" s="277"/>
      <c r="GRO156" s="277"/>
      <c r="GRP156" s="277"/>
      <c r="GRQ156" s="277"/>
      <c r="GRR156" s="277"/>
      <c r="GRS156" s="277"/>
      <c r="GRT156" s="277"/>
      <c r="GRU156" s="277"/>
      <c r="GRV156" s="277"/>
      <c r="GRW156" s="277"/>
      <c r="GRX156" s="277"/>
      <c r="GRY156" s="277"/>
      <c r="GRZ156" s="277"/>
      <c r="GSA156" s="277"/>
      <c r="GSB156" s="277"/>
      <c r="GSC156" s="277"/>
      <c r="GSD156" s="277"/>
      <c r="GSE156" s="277"/>
      <c r="GSF156" s="277"/>
      <c r="GSG156" s="277"/>
      <c r="GSH156" s="277"/>
      <c r="GSI156" s="277"/>
      <c r="GSJ156" s="277"/>
      <c r="GSK156" s="277"/>
      <c r="GSL156" s="277"/>
      <c r="GSM156" s="277"/>
      <c r="GSN156" s="277"/>
      <c r="GSO156" s="277"/>
      <c r="GSP156" s="277"/>
      <c r="GSQ156" s="277"/>
      <c r="GSR156" s="277"/>
      <c r="GSS156" s="277"/>
      <c r="GST156" s="277"/>
      <c r="GSU156" s="277"/>
      <c r="GSV156" s="277"/>
      <c r="GSW156" s="277"/>
      <c r="GSX156" s="277"/>
      <c r="GSY156" s="277"/>
      <c r="GSZ156" s="277"/>
      <c r="GTA156" s="277"/>
      <c r="GTB156" s="277"/>
      <c r="GTC156" s="277"/>
      <c r="GTD156" s="277"/>
      <c r="GTE156" s="277"/>
      <c r="GTF156" s="277"/>
      <c r="GTG156" s="277"/>
      <c r="GTH156" s="277"/>
      <c r="GTI156" s="277"/>
      <c r="GTJ156" s="277"/>
      <c r="GTK156" s="277"/>
      <c r="GTL156" s="277"/>
      <c r="GTM156" s="277"/>
      <c r="GTN156" s="277"/>
      <c r="GTO156" s="277"/>
      <c r="GTP156" s="277"/>
      <c r="GTQ156" s="277"/>
      <c r="GTR156" s="277"/>
      <c r="GTS156" s="277"/>
      <c r="GTT156" s="277"/>
      <c r="GTU156" s="277"/>
      <c r="GTV156" s="277"/>
      <c r="GTW156" s="277"/>
      <c r="GTX156" s="277"/>
      <c r="GTY156" s="277"/>
      <c r="GTZ156" s="277"/>
      <c r="GUA156" s="277"/>
      <c r="GUB156" s="277"/>
      <c r="GUC156" s="277"/>
      <c r="GUD156" s="277"/>
      <c r="GUE156" s="277"/>
      <c r="GUF156" s="277"/>
      <c r="GUG156" s="277"/>
      <c r="GUH156" s="277"/>
      <c r="GUI156" s="277"/>
      <c r="GUJ156" s="277"/>
      <c r="GUK156" s="277"/>
      <c r="GUL156" s="277"/>
      <c r="GUM156" s="277"/>
      <c r="GUN156" s="277"/>
      <c r="GUO156" s="277"/>
      <c r="GUP156" s="277"/>
      <c r="GUQ156" s="277"/>
      <c r="GUR156" s="277"/>
      <c r="GUS156" s="277"/>
      <c r="GUT156" s="277"/>
      <c r="GUU156" s="277"/>
      <c r="GUV156" s="277"/>
      <c r="GUW156" s="277"/>
      <c r="GUX156" s="277"/>
      <c r="GUY156" s="277"/>
      <c r="GUZ156" s="277"/>
      <c r="GVA156" s="277"/>
      <c r="GVB156" s="277"/>
      <c r="GVC156" s="277"/>
      <c r="GVD156" s="277"/>
      <c r="GVE156" s="277"/>
      <c r="GVF156" s="277"/>
      <c r="GVG156" s="277"/>
      <c r="GVH156" s="277"/>
      <c r="GVI156" s="277"/>
      <c r="GVJ156" s="277"/>
      <c r="GVK156" s="277"/>
      <c r="GVL156" s="277"/>
      <c r="GVM156" s="277"/>
      <c r="GVN156" s="277"/>
      <c r="GVO156" s="277"/>
      <c r="GVP156" s="277"/>
      <c r="GVQ156" s="277"/>
      <c r="GVR156" s="277"/>
      <c r="GVS156" s="277"/>
      <c r="GVT156" s="277"/>
      <c r="GVU156" s="277"/>
      <c r="GVV156" s="277"/>
      <c r="GVW156" s="277"/>
      <c r="GVX156" s="277"/>
      <c r="GVY156" s="277"/>
      <c r="GVZ156" s="277"/>
      <c r="GWA156" s="277"/>
      <c r="GWB156" s="277"/>
      <c r="GWC156" s="277"/>
      <c r="GWD156" s="277"/>
      <c r="GWE156" s="277"/>
      <c r="GWF156" s="277"/>
      <c r="GWG156" s="277"/>
      <c r="GWH156" s="277"/>
      <c r="GWI156" s="277"/>
      <c r="GWJ156" s="277"/>
      <c r="GWK156" s="277"/>
      <c r="GWL156" s="277"/>
      <c r="GWM156" s="277"/>
      <c r="GWN156" s="277"/>
      <c r="GWO156" s="277"/>
      <c r="GWP156" s="277"/>
      <c r="GWQ156" s="277"/>
      <c r="GWR156" s="277"/>
      <c r="GWS156" s="277"/>
      <c r="GWT156" s="277"/>
      <c r="GWU156" s="277"/>
      <c r="GWV156" s="277"/>
      <c r="GWW156" s="277"/>
      <c r="GWX156" s="277"/>
      <c r="GWY156" s="277"/>
      <c r="GWZ156" s="277"/>
      <c r="GXA156" s="277"/>
      <c r="GXB156" s="277"/>
      <c r="GXC156" s="277"/>
      <c r="GXD156" s="277"/>
      <c r="GXE156" s="277"/>
      <c r="GXF156" s="277"/>
      <c r="GXG156" s="277"/>
      <c r="GXH156" s="277"/>
      <c r="GXI156" s="277"/>
      <c r="GXJ156" s="277"/>
      <c r="GXK156" s="277"/>
      <c r="GXL156" s="277"/>
      <c r="GXM156" s="277"/>
      <c r="GXN156" s="277"/>
      <c r="GXO156" s="277"/>
      <c r="GXP156" s="277"/>
      <c r="GXQ156" s="277"/>
      <c r="GXR156" s="277"/>
      <c r="GXS156" s="277"/>
      <c r="GXT156" s="277"/>
      <c r="GXU156" s="277"/>
      <c r="GXV156" s="277"/>
      <c r="GXW156" s="277"/>
      <c r="GXX156" s="277"/>
      <c r="GXY156" s="277"/>
      <c r="GXZ156" s="277"/>
      <c r="GYA156" s="277"/>
      <c r="GYB156" s="277"/>
      <c r="GYC156" s="277"/>
      <c r="GYD156" s="277"/>
      <c r="GYE156" s="277"/>
      <c r="GYF156" s="277"/>
      <c r="GYG156" s="277"/>
      <c r="GYH156" s="277"/>
      <c r="GYI156" s="277"/>
      <c r="GYJ156" s="277"/>
      <c r="GYK156" s="277"/>
      <c r="GYL156" s="277"/>
      <c r="GYM156" s="277"/>
      <c r="GYN156" s="277"/>
      <c r="GYO156" s="277"/>
      <c r="GYP156" s="277"/>
      <c r="GYQ156" s="277"/>
      <c r="GYR156" s="277"/>
      <c r="GYS156" s="277"/>
      <c r="GYT156" s="277"/>
      <c r="GYU156" s="277"/>
      <c r="GYV156" s="277"/>
      <c r="GYW156" s="277"/>
      <c r="GYX156" s="277"/>
      <c r="GYY156" s="277"/>
      <c r="GYZ156" s="277"/>
      <c r="GZA156" s="277"/>
      <c r="GZB156" s="277"/>
      <c r="GZC156" s="277"/>
      <c r="GZD156" s="277"/>
      <c r="GZE156" s="277"/>
      <c r="GZF156" s="277"/>
      <c r="GZG156" s="277"/>
      <c r="GZH156" s="277"/>
      <c r="GZI156" s="277"/>
      <c r="GZJ156" s="277"/>
      <c r="GZK156" s="277"/>
      <c r="GZL156" s="277"/>
      <c r="GZM156" s="277"/>
      <c r="GZN156" s="277"/>
      <c r="GZO156" s="277"/>
      <c r="GZP156" s="277"/>
      <c r="GZQ156" s="277"/>
      <c r="GZR156" s="277"/>
      <c r="GZS156" s="277"/>
      <c r="GZT156" s="277"/>
      <c r="GZU156" s="277"/>
      <c r="GZV156" s="277"/>
      <c r="GZW156" s="277"/>
      <c r="GZX156" s="277"/>
      <c r="GZY156" s="277"/>
      <c r="GZZ156" s="277"/>
      <c r="HAA156" s="277"/>
      <c r="HAB156" s="277"/>
      <c r="HAC156" s="277"/>
      <c r="HAD156" s="277"/>
      <c r="HAE156" s="277"/>
      <c r="HAF156" s="277"/>
      <c r="HAG156" s="277"/>
      <c r="HAH156" s="277"/>
      <c r="HAI156" s="277"/>
      <c r="HAJ156" s="277"/>
      <c r="HAK156" s="277"/>
      <c r="HAL156" s="277"/>
      <c r="HAM156" s="277"/>
      <c r="HAN156" s="277"/>
      <c r="HAO156" s="277"/>
      <c r="HAP156" s="277"/>
      <c r="HAQ156" s="277"/>
      <c r="HAR156" s="277"/>
      <c r="HAS156" s="277"/>
      <c r="HAT156" s="277"/>
      <c r="HAU156" s="277"/>
      <c r="HAV156" s="277"/>
      <c r="HAW156" s="277"/>
      <c r="HAX156" s="277"/>
      <c r="HAY156" s="277"/>
      <c r="HAZ156" s="277"/>
      <c r="HBA156" s="277"/>
      <c r="HBB156" s="277"/>
      <c r="HBC156" s="277"/>
      <c r="HBD156" s="277"/>
      <c r="HBE156" s="277"/>
      <c r="HBF156" s="277"/>
      <c r="HBG156" s="277"/>
      <c r="HBH156" s="277"/>
      <c r="HBI156" s="277"/>
      <c r="HBJ156" s="277"/>
      <c r="HBK156" s="277"/>
      <c r="HBL156" s="277"/>
      <c r="HBM156" s="277"/>
      <c r="HBN156" s="277"/>
      <c r="HBO156" s="277"/>
      <c r="HBP156" s="277"/>
      <c r="HBQ156" s="277"/>
      <c r="HBR156" s="277"/>
      <c r="HBS156" s="277"/>
      <c r="HBT156" s="277"/>
      <c r="HBU156" s="277"/>
      <c r="HBV156" s="277"/>
      <c r="HBW156" s="277"/>
      <c r="HBX156" s="277"/>
      <c r="HBY156" s="277"/>
      <c r="HBZ156" s="277"/>
      <c r="HCA156" s="277"/>
      <c r="HCB156" s="277"/>
      <c r="HCC156" s="277"/>
      <c r="HCD156" s="277"/>
      <c r="HCE156" s="277"/>
      <c r="HCF156" s="277"/>
      <c r="HCG156" s="277"/>
      <c r="HCH156" s="277"/>
      <c r="HCI156" s="277"/>
      <c r="HCJ156" s="277"/>
      <c r="HCK156" s="277"/>
      <c r="HCL156" s="277"/>
      <c r="HCM156" s="277"/>
      <c r="HCN156" s="277"/>
      <c r="HCO156" s="277"/>
      <c r="HCP156" s="277"/>
      <c r="HCQ156" s="277"/>
      <c r="HCR156" s="277"/>
      <c r="HCS156" s="277"/>
      <c r="HCT156" s="277"/>
      <c r="HCU156" s="277"/>
      <c r="HCV156" s="277"/>
      <c r="HCW156" s="277"/>
      <c r="HCX156" s="277"/>
      <c r="HCY156" s="277"/>
      <c r="HCZ156" s="277"/>
      <c r="HDA156" s="277"/>
      <c r="HDB156" s="277"/>
      <c r="HDC156" s="277"/>
      <c r="HDD156" s="277"/>
      <c r="HDE156" s="277"/>
      <c r="HDF156" s="277"/>
      <c r="HDG156" s="277"/>
      <c r="HDH156" s="277"/>
      <c r="HDI156" s="277"/>
      <c r="HDJ156" s="277"/>
      <c r="HDK156" s="277"/>
      <c r="HDL156" s="277"/>
      <c r="HDM156" s="277"/>
      <c r="HDN156" s="277"/>
      <c r="HDO156" s="277"/>
      <c r="HDP156" s="277"/>
      <c r="HDQ156" s="277"/>
      <c r="HDR156" s="277"/>
      <c r="HDS156" s="277"/>
      <c r="HDT156" s="277"/>
      <c r="HDU156" s="277"/>
      <c r="HDV156" s="277"/>
      <c r="HDW156" s="277"/>
      <c r="HDX156" s="277"/>
      <c r="HDY156" s="277"/>
      <c r="HDZ156" s="277"/>
      <c r="HEA156" s="277"/>
      <c r="HEB156" s="277"/>
      <c r="HEC156" s="277"/>
      <c r="HED156" s="277"/>
      <c r="HEE156" s="277"/>
      <c r="HEF156" s="277"/>
      <c r="HEG156" s="277"/>
      <c r="HEH156" s="277"/>
      <c r="HEI156" s="277"/>
      <c r="HEJ156" s="277"/>
      <c r="HEK156" s="277"/>
      <c r="HEL156" s="277"/>
      <c r="HEM156" s="277"/>
      <c r="HEN156" s="277"/>
      <c r="HEO156" s="277"/>
      <c r="HEP156" s="277"/>
      <c r="HEQ156" s="277"/>
      <c r="HER156" s="277"/>
      <c r="HES156" s="277"/>
      <c r="HET156" s="277"/>
      <c r="HEU156" s="277"/>
      <c r="HEV156" s="277"/>
      <c r="HEW156" s="277"/>
      <c r="HEX156" s="277"/>
      <c r="HEY156" s="277"/>
      <c r="HEZ156" s="277"/>
      <c r="HFA156" s="277"/>
      <c r="HFB156" s="277"/>
      <c r="HFC156" s="277"/>
      <c r="HFD156" s="277"/>
      <c r="HFE156" s="277"/>
      <c r="HFF156" s="277"/>
      <c r="HFG156" s="277"/>
      <c r="HFH156" s="277"/>
      <c r="HFI156" s="277"/>
      <c r="HFJ156" s="277"/>
      <c r="HFK156" s="277"/>
      <c r="HFL156" s="277"/>
      <c r="HFM156" s="277"/>
      <c r="HFN156" s="277"/>
      <c r="HFO156" s="277"/>
      <c r="HFP156" s="277"/>
      <c r="HFQ156" s="277"/>
      <c r="HFR156" s="277"/>
      <c r="HFS156" s="277"/>
      <c r="HFT156" s="277"/>
      <c r="HFU156" s="277"/>
      <c r="HFV156" s="277"/>
      <c r="HFW156" s="277"/>
      <c r="HFX156" s="277"/>
      <c r="HFY156" s="277"/>
      <c r="HFZ156" s="277"/>
      <c r="HGA156" s="277"/>
      <c r="HGB156" s="277"/>
      <c r="HGC156" s="277"/>
      <c r="HGD156" s="277"/>
      <c r="HGE156" s="277"/>
      <c r="HGF156" s="277"/>
      <c r="HGG156" s="277"/>
      <c r="HGH156" s="277"/>
      <c r="HGI156" s="277"/>
      <c r="HGJ156" s="277"/>
      <c r="HGK156" s="277"/>
      <c r="HGL156" s="277"/>
      <c r="HGM156" s="277"/>
      <c r="HGN156" s="277"/>
      <c r="HGO156" s="277"/>
      <c r="HGP156" s="277"/>
      <c r="HGQ156" s="277"/>
      <c r="HGR156" s="277"/>
      <c r="HGS156" s="277"/>
      <c r="HGT156" s="277"/>
      <c r="HGU156" s="277"/>
      <c r="HGV156" s="277"/>
      <c r="HGW156" s="277"/>
      <c r="HGX156" s="277"/>
      <c r="HGY156" s="277"/>
      <c r="HGZ156" s="277"/>
      <c r="HHA156" s="277"/>
      <c r="HHB156" s="277"/>
      <c r="HHC156" s="277"/>
      <c r="HHD156" s="277"/>
      <c r="HHE156" s="277"/>
      <c r="HHF156" s="277"/>
      <c r="HHG156" s="277"/>
      <c r="HHH156" s="277"/>
      <c r="HHI156" s="277"/>
      <c r="HHJ156" s="277"/>
      <c r="HHK156" s="277"/>
      <c r="HHL156" s="277"/>
      <c r="HHM156" s="277"/>
      <c r="HHN156" s="277"/>
      <c r="HHO156" s="277"/>
      <c r="HHP156" s="277"/>
      <c r="HHQ156" s="277"/>
      <c r="HHR156" s="277"/>
      <c r="HHS156" s="277"/>
      <c r="HHT156" s="277"/>
      <c r="HHU156" s="277"/>
      <c r="HHV156" s="277"/>
      <c r="HHW156" s="277"/>
      <c r="HHX156" s="277"/>
      <c r="HHY156" s="277"/>
      <c r="HHZ156" s="277"/>
      <c r="HIA156" s="277"/>
      <c r="HIB156" s="277"/>
      <c r="HIC156" s="277"/>
      <c r="HID156" s="277"/>
      <c r="HIE156" s="277"/>
      <c r="HIF156" s="277"/>
      <c r="HIG156" s="277"/>
      <c r="HIH156" s="277"/>
      <c r="HII156" s="277"/>
      <c r="HIJ156" s="277"/>
      <c r="HIK156" s="277"/>
      <c r="HIL156" s="277"/>
      <c r="HIM156" s="277"/>
      <c r="HIN156" s="277"/>
      <c r="HIO156" s="277"/>
      <c r="HIP156" s="277"/>
      <c r="HIQ156" s="277"/>
      <c r="HIR156" s="277"/>
      <c r="HIS156" s="277"/>
      <c r="HIT156" s="277"/>
      <c r="HIU156" s="277"/>
      <c r="HIV156" s="277"/>
      <c r="HIW156" s="277"/>
      <c r="HIX156" s="277"/>
      <c r="HIY156" s="277"/>
      <c r="HIZ156" s="277"/>
      <c r="HJA156" s="277"/>
      <c r="HJB156" s="277"/>
      <c r="HJC156" s="277"/>
      <c r="HJD156" s="277"/>
      <c r="HJE156" s="277"/>
      <c r="HJF156" s="277"/>
      <c r="HJG156" s="277"/>
      <c r="HJH156" s="277"/>
      <c r="HJI156" s="277"/>
      <c r="HJJ156" s="277"/>
      <c r="HJK156" s="277"/>
      <c r="HJL156" s="277"/>
      <c r="HJM156" s="277"/>
      <c r="HJN156" s="277"/>
      <c r="HJO156" s="277"/>
      <c r="HJP156" s="277"/>
      <c r="HJQ156" s="277"/>
      <c r="HJR156" s="277"/>
      <c r="HJS156" s="277"/>
      <c r="HJT156" s="277"/>
      <c r="HJU156" s="277"/>
      <c r="HJV156" s="277"/>
      <c r="HJW156" s="277"/>
      <c r="HJX156" s="277"/>
      <c r="HJY156" s="277"/>
      <c r="HJZ156" s="277"/>
      <c r="HKA156" s="277"/>
      <c r="HKB156" s="277"/>
      <c r="HKC156" s="277"/>
      <c r="HKD156" s="277"/>
      <c r="HKE156" s="277"/>
      <c r="HKF156" s="277"/>
      <c r="HKG156" s="277"/>
      <c r="HKH156" s="277"/>
      <c r="HKI156" s="277"/>
      <c r="HKJ156" s="277"/>
      <c r="HKK156" s="277"/>
      <c r="HKL156" s="277"/>
      <c r="HKM156" s="277"/>
      <c r="HKN156" s="277"/>
      <c r="HKO156" s="277"/>
      <c r="HKP156" s="277"/>
      <c r="HKQ156" s="277"/>
      <c r="HKR156" s="277"/>
      <c r="HKS156" s="277"/>
      <c r="HKT156" s="277"/>
      <c r="HKU156" s="277"/>
      <c r="HKV156" s="277"/>
      <c r="HKW156" s="277"/>
      <c r="HKX156" s="277"/>
      <c r="HKY156" s="277"/>
      <c r="HKZ156" s="277"/>
      <c r="HLA156" s="277"/>
      <c r="HLB156" s="277"/>
      <c r="HLC156" s="277"/>
      <c r="HLD156" s="277"/>
      <c r="HLE156" s="277"/>
      <c r="HLF156" s="277"/>
      <c r="HLG156" s="277"/>
      <c r="HLH156" s="277"/>
      <c r="HLI156" s="277"/>
      <c r="HLJ156" s="277"/>
      <c r="HLK156" s="277"/>
      <c r="HLL156" s="277"/>
      <c r="HLM156" s="277"/>
      <c r="HLN156" s="277"/>
      <c r="HLO156" s="277"/>
      <c r="HLP156" s="277"/>
      <c r="HLQ156" s="277"/>
      <c r="HLR156" s="277"/>
      <c r="HLS156" s="277"/>
      <c r="HLT156" s="277"/>
      <c r="HLU156" s="277"/>
      <c r="HLV156" s="277"/>
      <c r="HLW156" s="277"/>
      <c r="HLX156" s="277"/>
      <c r="HLY156" s="277"/>
      <c r="HLZ156" s="277"/>
      <c r="HMA156" s="277"/>
      <c r="HMB156" s="277"/>
      <c r="HMC156" s="277"/>
      <c r="HMD156" s="277"/>
      <c r="HME156" s="277"/>
      <c r="HMF156" s="277"/>
      <c r="HMG156" s="277"/>
      <c r="HMH156" s="277"/>
      <c r="HMI156" s="277"/>
      <c r="HMJ156" s="277"/>
      <c r="HMK156" s="277"/>
      <c r="HML156" s="277"/>
      <c r="HMM156" s="277"/>
      <c r="HMN156" s="277"/>
      <c r="HMO156" s="277"/>
      <c r="HMP156" s="277"/>
      <c r="HMQ156" s="277"/>
      <c r="HMR156" s="277"/>
      <c r="HMS156" s="277"/>
      <c r="HMT156" s="277"/>
      <c r="HMU156" s="277"/>
      <c r="HMV156" s="277"/>
      <c r="HMW156" s="277"/>
      <c r="HMX156" s="277"/>
      <c r="HMY156" s="277"/>
      <c r="HMZ156" s="277"/>
      <c r="HNA156" s="277"/>
      <c r="HNB156" s="277"/>
      <c r="HNC156" s="277"/>
      <c r="HND156" s="277"/>
      <c r="HNE156" s="277"/>
      <c r="HNF156" s="277"/>
      <c r="HNG156" s="277"/>
      <c r="HNH156" s="277"/>
      <c r="HNI156" s="277"/>
      <c r="HNJ156" s="277"/>
      <c r="HNK156" s="277"/>
      <c r="HNL156" s="277"/>
      <c r="HNM156" s="277"/>
      <c r="HNN156" s="277"/>
      <c r="HNO156" s="277"/>
      <c r="HNP156" s="277"/>
      <c r="HNQ156" s="277"/>
      <c r="HNR156" s="277"/>
      <c r="HNS156" s="277"/>
      <c r="HNT156" s="277"/>
      <c r="HNU156" s="277"/>
      <c r="HNV156" s="277"/>
      <c r="HNW156" s="277"/>
      <c r="HNX156" s="277"/>
      <c r="HNY156" s="277"/>
      <c r="HNZ156" s="277"/>
      <c r="HOA156" s="277"/>
      <c r="HOB156" s="277"/>
      <c r="HOC156" s="277"/>
      <c r="HOD156" s="277"/>
      <c r="HOE156" s="277"/>
      <c r="HOF156" s="277"/>
      <c r="HOG156" s="277"/>
      <c r="HOH156" s="277"/>
      <c r="HOI156" s="277"/>
      <c r="HOJ156" s="277"/>
      <c r="HOK156" s="277"/>
      <c r="HOL156" s="277"/>
      <c r="HOM156" s="277"/>
      <c r="HON156" s="277"/>
      <c r="HOO156" s="277"/>
      <c r="HOP156" s="277"/>
      <c r="HOQ156" s="277"/>
      <c r="HOR156" s="277"/>
      <c r="HOS156" s="277"/>
      <c r="HOT156" s="277"/>
      <c r="HOU156" s="277"/>
      <c r="HOV156" s="277"/>
      <c r="HOW156" s="277"/>
      <c r="HOX156" s="277"/>
      <c r="HOY156" s="277"/>
      <c r="HOZ156" s="277"/>
      <c r="HPA156" s="277"/>
      <c r="HPB156" s="277"/>
      <c r="HPC156" s="277"/>
      <c r="HPD156" s="277"/>
      <c r="HPE156" s="277"/>
      <c r="HPF156" s="277"/>
      <c r="HPG156" s="277"/>
      <c r="HPH156" s="277"/>
      <c r="HPI156" s="277"/>
      <c r="HPJ156" s="277"/>
      <c r="HPK156" s="277"/>
      <c r="HPL156" s="277"/>
      <c r="HPM156" s="277"/>
      <c r="HPN156" s="277"/>
      <c r="HPO156" s="277"/>
      <c r="HPP156" s="277"/>
      <c r="HPQ156" s="277"/>
      <c r="HPR156" s="277"/>
      <c r="HPS156" s="277"/>
      <c r="HPT156" s="277"/>
      <c r="HPU156" s="277"/>
      <c r="HPV156" s="277"/>
      <c r="HPW156" s="277"/>
      <c r="HPX156" s="277"/>
      <c r="HPY156" s="277"/>
      <c r="HPZ156" s="277"/>
      <c r="HQA156" s="277"/>
      <c r="HQB156" s="277"/>
      <c r="HQC156" s="277"/>
      <c r="HQD156" s="277"/>
      <c r="HQE156" s="277"/>
      <c r="HQF156" s="277"/>
      <c r="HQG156" s="277"/>
      <c r="HQH156" s="277"/>
      <c r="HQI156" s="277"/>
      <c r="HQJ156" s="277"/>
      <c r="HQK156" s="277"/>
      <c r="HQL156" s="277"/>
      <c r="HQM156" s="277"/>
      <c r="HQN156" s="277"/>
      <c r="HQO156" s="277"/>
      <c r="HQP156" s="277"/>
      <c r="HQQ156" s="277"/>
      <c r="HQR156" s="277"/>
      <c r="HQS156" s="277"/>
      <c r="HQT156" s="277"/>
      <c r="HQU156" s="277"/>
      <c r="HQV156" s="277"/>
      <c r="HQW156" s="277"/>
      <c r="HQX156" s="277"/>
      <c r="HQY156" s="277"/>
      <c r="HQZ156" s="277"/>
      <c r="HRA156" s="277"/>
      <c r="HRB156" s="277"/>
      <c r="HRC156" s="277"/>
      <c r="HRD156" s="277"/>
      <c r="HRE156" s="277"/>
      <c r="HRF156" s="277"/>
      <c r="HRG156" s="277"/>
      <c r="HRH156" s="277"/>
      <c r="HRI156" s="277"/>
      <c r="HRJ156" s="277"/>
      <c r="HRK156" s="277"/>
      <c r="HRL156" s="277"/>
      <c r="HRM156" s="277"/>
      <c r="HRN156" s="277"/>
      <c r="HRO156" s="277"/>
      <c r="HRP156" s="277"/>
      <c r="HRQ156" s="277"/>
      <c r="HRR156" s="277"/>
      <c r="HRS156" s="277"/>
      <c r="HRT156" s="277"/>
      <c r="HRU156" s="277"/>
      <c r="HRV156" s="277"/>
      <c r="HRW156" s="277"/>
      <c r="HRX156" s="277"/>
      <c r="HRY156" s="277"/>
      <c r="HRZ156" s="277"/>
      <c r="HSA156" s="277"/>
      <c r="HSB156" s="277"/>
      <c r="HSC156" s="277"/>
      <c r="HSD156" s="277"/>
      <c r="HSE156" s="277"/>
      <c r="HSF156" s="277"/>
      <c r="HSG156" s="277"/>
      <c r="HSH156" s="277"/>
      <c r="HSI156" s="277"/>
      <c r="HSJ156" s="277"/>
      <c r="HSK156" s="277"/>
      <c r="HSL156" s="277"/>
      <c r="HSM156" s="277"/>
      <c r="HSN156" s="277"/>
      <c r="HSO156" s="277"/>
      <c r="HSP156" s="277"/>
      <c r="HSQ156" s="277"/>
      <c r="HSR156" s="277"/>
      <c r="HSS156" s="277"/>
      <c r="HST156" s="277"/>
      <c r="HSU156" s="277"/>
      <c r="HSV156" s="277"/>
      <c r="HSW156" s="277"/>
      <c r="HSX156" s="277"/>
      <c r="HSY156" s="277"/>
      <c r="HSZ156" s="277"/>
      <c r="HTA156" s="277"/>
      <c r="HTB156" s="277"/>
      <c r="HTC156" s="277"/>
      <c r="HTD156" s="277"/>
      <c r="HTE156" s="277"/>
      <c r="HTF156" s="277"/>
      <c r="HTG156" s="277"/>
      <c r="HTH156" s="277"/>
      <c r="HTI156" s="277"/>
      <c r="HTJ156" s="277"/>
      <c r="HTK156" s="277"/>
      <c r="HTL156" s="277"/>
      <c r="HTM156" s="277"/>
      <c r="HTN156" s="277"/>
      <c r="HTO156" s="277"/>
      <c r="HTP156" s="277"/>
      <c r="HTQ156" s="277"/>
      <c r="HTR156" s="277"/>
      <c r="HTS156" s="277"/>
      <c r="HTT156" s="277"/>
      <c r="HTU156" s="277"/>
      <c r="HTV156" s="277"/>
      <c r="HTW156" s="277"/>
      <c r="HTX156" s="277"/>
      <c r="HTY156" s="277"/>
      <c r="HTZ156" s="277"/>
      <c r="HUA156" s="277"/>
      <c r="HUB156" s="277"/>
      <c r="HUC156" s="277"/>
      <c r="HUD156" s="277"/>
      <c r="HUE156" s="277"/>
      <c r="HUF156" s="277"/>
      <c r="HUG156" s="277"/>
      <c r="HUH156" s="277"/>
      <c r="HUI156" s="277"/>
      <c r="HUJ156" s="277"/>
      <c r="HUK156" s="277"/>
      <c r="HUL156" s="277"/>
      <c r="HUM156" s="277"/>
      <c r="HUN156" s="277"/>
      <c r="HUO156" s="277"/>
      <c r="HUP156" s="277"/>
      <c r="HUQ156" s="277"/>
      <c r="HUR156" s="277"/>
      <c r="HUS156" s="277"/>
      <c r="HUT156" s="277"/>
      <c r="HUU156" s="277"/>
      <c r="HUV156" s="277"/>
      <c r="HUW156" s="277"/>
      <c r="HUX156" s="277"/>
      <c r="HUY156" s="277"/>
      <c r="HUZ156" s="277"/>
      <c r="HVA156" s="277"/>
      <c r="HVB156" s="277"/>
      <c r="HVC156" s="277"/>
      <c r="HVD156" s="277"/>
      <c r="HVE156" s="277"/>
      <c r="HVF156" s="277"/>
      <c r="HVG156" s="277"/>
      <c r="HVH156" s="277"/>
      <c r="HVI156" s="277"/>
      <c r="HVJ156" s="277"/>
      <c r="HVK156" s="277"/>
      <c r="HVL156" s="277"/>
      <c r="HVM156" s="277"/>
      <c r="HVN156" s="277"/>
      <c r="HVO156" s="277"/>
      <c r="HVP156" s="277"/>
      <c r="HVQ156" s="277"/>
      <c r="HVR156" s="277"/>
      <c r="HVS156" s="277"/>
      <c r="HVT156" s="277"/>
      <c r="HVU156" s="277"/>
      <c r="HVV156" s="277"/>
      <c r="HVW156" s="277"/>
      <c r="HVX156" s="277"/>
      <c r="HVY156" s="277"/>
      <c r="HVZ156" s="277"/>
      <c r="HWA156" s="277"/>
      <c r="HWB156" s="277"/>
      <c r="HWC156" s="277"/>
      <c r="HWD156" s="277"/>
      <c r="HWE156" s="277"/>
      <c r="HWF156" s="277"/>
      <c r="HWG156" s="277"/>
      <c r="HWH156" s="277"/>
      <c r="HWI156" s="277"/>
      <c r="HWJ156" s="277"/>
      <c r="HWK156" s="277"/>
      <c r="HWL156" s="277"/>
      <c r="HWM156" s="277"/>
      <c r="HWN156" s="277"/>
      <c r="HWO156" s="277"/>
      <c r="HWP156" s="277"/>
      <c r="HWQ156" s="277"/>
      <c r="HWR156" s="277"/>
      <c r="HWS156" s="277"/>
      <c r="HWT156" s="277"/>
      <c r="HWU156" s="277"/>
      <c r="HWV156" s="277"/>
      <c r="HWW156" s="277"/>
      <c r="HWX156" s="277"/>
      <c r="HWY156" s="277"/>
      <c r="HWZ156" s="277"/>
      <c r="HXA156" s="277"/>
      <c r="HXB156" s="277"/>
      <c r="HXC156" s="277"/>
      <c r="HXD156" s="277"/>
      <c r="HXE156" s="277"/>
      <c r="HXF156" s="277"/>
      <c r="HXG156" s="277"/>
      <c r="HXH156" s="277"/>
      <c r="HXI156" s="277"/>
      <c r="HXJ156" s="277"/>
      <c r="HXK156" s="277"/>
      <c r="HXL156" s="277"/>
      <c r="HXM156" s="277"/>
      <c r="HXN156" s="277"/>
      <c r="HXO156" s="277"/>
      <c r="HXP156" s="277"/>
      <c r="HXQ156" s="277"/>
      <c r="HXR156" s="277"/>
      <c r="HXS156" s="277"/>
      <c r="HXT156" s="277"/>
      <c r="HXU156" s="277"/>
      <c r="HXV156" s="277"/>
      <c r="HXW156" s="277"/>
      <c r="HXX156" s="277"/>
      <c r="HXY156" s="277"/>
      <c r="HXZ156" s="277"/>
      <c r="HYA156" s="277"/>
      <c r="HYB156" s="277"/>
      <c r="HYC156" s="277"/>
      <c r="HYD156" s="277"/>
      <c r="HYE156" s="277"/>
      <c r="HYF156" s="277"/>
      <c r="HYG156" s="277"/>
      <c r="HYH156" s="277"/>
      <c r="HYI156" s="277"/>
      <c r="HYJ156" s="277"/>
      <c r="HYK156" s="277"/>
      <c r="HYL156" s="277"/>
      <c r="HYM156" s="277"/>
      <c r="HYN156" s="277"/>
      <c r="HYO156" s="277"/>
      <c r="HYP156" s="277"/>
      <c r="HYQ156" s="277"/>
      <c r="HYR156" s="277"/>
      <c r="HYS156" s="277"/>
      <c r="HYT156" s="277"/>
      <c r="HYU156" s="277"/>
      <c r="HYV156" s="277"/>
      <c r="HYW156" s="277"/>
      <c r="HYX156" s="277"/>
      <c r="HYY156" s="277"/>
      <c r="HYZ156" s="277"/>
      <c r="HZA156" s="277"/>
      <c r="HZB156" s="277"/>
      <c r="HZC156" s="277"/>
      <c r="HZD156" s="277"/>
      <c r="HZE156" s="277"/>
      <c r="HZF156" s="277"/>
      <c r="HZG156" s="277"/>
      <c r="HZH156" s="277"/>
      <c r="HZI156" s="277"/>
      <c r="HZJ156" s="277"/>
      <c r="HZK156" s="277"/>
      <c r="HZL156" s="277"/>
      <c r="HZM156" s="277"/>
      <c r="HZN156" s="277"/>
      <c r="HZO156" s="277"/>
      <c r="HZP156" s="277"/>
      <c r="HZQ156" s="277"/>
      <c r="HZR156" s="277"/>
      <c r="HZS156" s="277"/>
      <c r="HZT156" s="277"/>
      <c r="HZU156" s="277"/>
      <c r="HZV156" s="277"/>
      <c r="HZW156" s="277"/>
      <c r="HZX156" s="277"/>
      <c r="HZY156" s="277"/>
      <c r="HZZ156" s="277"/>
      <c r="IAA156" s="277"/>
      <c r="IAB156" s="277"/>
      <c r="IAC156" s="277"/>
      <c r="IAD156" s="277"/>
      <c r="IAE156" s="277"/>
      <c r="IAF156" s="277"/>
      <c r="IAG156" s="277"/>
      <c r="IAH156" s="277"/>
      <c r="IAI156" s="277"/>
      <c r="IAJ156" s="277"/>
      <c r="IAK156" s="277"/>
      <c r="IAL156" s="277"/>
      <c r="IAM156" s="277"/>
      <c r="IAN156" s="277"/>
      <c r="IAO156" s="277"/>
      <c r="IAP156" s="277"/>
      <c r="IAQ156" s="277"/>
      <c r="IAR156" s="277"/>
      <c r="IAS156" s="277"/>
      <c r="IAT156" s="277"/>
      <c r="IAU156" s="277"/>
      <c r="IAV156" s="277"/>
      <c r="IAW156" s="277"/>
      <c r="IAX156" s="277"/>
      <c r="IAY156" s="277"/>
      <c r="IAZ156" s="277"/>
      <c r="IBA156" s="277"/>
      <c r="IBB156" s="277"/>
      <c r="IBC156" s="277"/>
      <c r="IBD156" s="277"/>
      <c r="IBE156" s="277"/>
      <c r="IBF156" s="277"/>
      <c r="IBG156" s="277"/>
      <c r="IBH156" s="277"/>
      <c r="IBI156" s="277"/>
      <c r="IBJ156" s="277"/>
      <c r="IBK156" s="277"/>
      <c r="IBL156" s="277"/>
      <c r="IBM156" s="277"/>
      <c r="IBN156" s="277"/>
      <c r="IBO156" s="277"/>
      <c r="IBP156" s="277"/>
      <c r="IBQ156" s="277"/>
      <c r="IBR156" s="277"/>
      <c r="IBS156" s="277"/>
      <c r="IBT156" s="277"/>
      <c r="IBU156" s="277"/>
      <c r="IBV156" s="277"/>
      <c r="IBW156" s="277"/>
      <c r="IBX156" s="277"/>
      <c r="IBY156" s="277"/>
      <c r="IBZ156" s="277"/>
      <c r="ICA156" s="277"/>
      <c r="ICB156" s="277"/>
      <c r="ICC156" s="277"/>
      <c r="ICD156" s="277"/>
      <c r="ICE156" s="277"/>
      <c r="ICF156" s="277"/>
      <c r="ICG156" s="277"/>
      <c r="ICH156" s="277"/>
      <c r="ICI156" s="277"/>
      <c r="ICJ156" s="277"/>
      <c r="ICK156" s="277"/>
      <c r="ICL156" s="277"/>
      <c r="ICM156" s="277"/>
      <c r="ICN156" s="277"/>
      <c r="ICO156" s="277"/>
      <c r="ICP156" s="277"/>
      <c r="ICQ156" s="277"/>
      <c r="ICR156" s="277"/>
      <c r="ICS156" s="277"/>
      <c r="ICT156" s="277"/>
      <c r="ICU156" s="277"/>
      <c r="ICV156" s="277"/>
      <c r="ICW156" s="277"/>
      <c r="ICX156" s="277"/>
      <c r="ICY156" s="277"/>
      <c r="ICZ156" s="277"/>
      <c r="IDA156" s="277"/>
      <c r="IDB156" s="277"/>
      <c r="IDC156" s="277"/>
      <c r="IDD156" s="277"/>
      <c r="IDE156" s="277"/>
      <c r="IDF156" s="277"/>
      <c r="IDG156" s="277"/>
      <c r="IDH156" s="277"/>
      <c r="IDI156" s="277"/>
      <c r="IDJ156" s="277"/>
      <c r="IDK156" s="277"/>
      <c r="IDL156" s="277"/>
      <c r="IDM156" s="277"/>
      <c r="IDN156" s="277"/>
      <c r="IDO156" s="277"/>
      <c r="IDP156" s="277"/>
      <c r="IDQ156" s="277"/>
      <c r="IDR156" s="277"/>
      <c r="IDS156" s="277"/>
      <c r="IDT156" s="277"/>
      <c r="IDU156" s="277"/>
      <c r="IDV156" s="277"/>
      <c r="IDW156" s="277"/>
      <c r="IDX156" s="277"/>
      <c r="IDY156" s="277"/>
      <c r="IDZ156" s="277"/>
      <c r="IEA156" s="277"/>
      <c r="IEB156" s="277"/>
      <c r="IEC156" s="277"/>
      <c r="IED156" s="277"/>
      <c r="IEE156" s="277"/>
      <c r="IEF156" s="277"/>
      <c r="IEG156" s="277"/>
      <c r="IEH156" s="277"/>
      <c r="IEI156" s="277"/>
      <c r="IEJ156" s="277"/>
      <c r="IEK156" s="277"/>
      <c r="IEL156" s="277"/>
      <c r="IEM156" s="277"/>
      <c r="IEN156" s="277"/>
      <c r="IEO156" s="277"/>
      <c r="IEP156" s="277"/>
      <c r="IEQ156" s="277"/>
      <c r="IER156" s="277"/>
      <c r="IES156" s="277"/>
      <c r="IET156" s="277"/>
      <c r="IEU156" s="277"/>
      <c r="IEV156" s="277"/>
      <c r="IEW156" s="277"/>
      <c r="IEX156" s="277"/>
      <c r="IEY156" s="277"/>
      <c r="IEZ156" s="277"/>
      <c r="IFA156" s="277"/>
      <c r="IFB156" s="277"/>
      <c r="IFC156" s="277"/>
      <c r="IFD156" s="277"/>
      <c r="IFE156" s="277"/>
      <c r="IFF156" s="277"/>
      <c r="IFG156" s="277"/>
      <c r="IFH156" s="277"/>
      <c r="IFI156" s="277"/>
      <c r="IFJ156" s="277"/>
      <c r="IFK156" s="277"/>
      <c r="IFL156" s="277"/>
      <c r="IFM156" s="277"/>
      <c r="IFN156" s="277"/>
      <c r="IFO156" s="277"/>
      <c r="IFP156" s="277"/>
      <c r="IFQ156" s="277"/>
      <c r="IFR156" s="277"/>
      <c r="IFS156" s="277"/>
      <c r="IFT156" s="277"/>
      <c r="IFU156" s="277"/>
      <c r="IFV156" s="277"/>
      <c r="IFW156" s="277"/>
      <c r="IFX156" s="277"/>
      <c r="IFY156" s="277"/>
      <c r="IFZ156" s="277"/>
      <c r="IGA156" s="277"/>
      <c r="IGB156" s="277"/>
      <c r="IGC156" s="277"/>
      <c r="IGD156" s="277"/>
      <c r="IGE156" s="277"/>
      <c r="IGF156" s="277"/>
      <c r="IGG156" s="277"/>
      <c r="IGH156" s="277"/>
      <c r="IGI156" s="277"/>
      <c r="IGJ156" s="277"/>
      <c r="IGK156" s="277"/>
      <c r="IGL156" s="277"/>
      <c r="IGM156" s="277"/>
      <c r="IGN156" s="277"/>
      <c r="IGO156" s="277"/>
      <c r="IGP156" s="277"/>
      <c r="IGQ156" s="277"/>
      <c r="IGR156" s="277"/>
      <c r="IGS156" s="277"/>
      <c r="IGT156" s="277"/>
      <c r="IGU156" s="277"/>
      <c r="IGV156" s="277"/>
      <c r="IGW156" s="277"/>
      <c r="IGX156" s="277"/>
      <c r="IGY156" s="277"/>
      <c r="IGZ156" s="277"/>
      <c r="IHA156" s="277"/>
      <c r="IHB156" s="277"/>
      <c r="IHC156" s="277"/>
      <c r="IHD156" s="277"/>
      <c r="IHE156" s="277"/>
      <c r="IHF156" s="277"/>
      <c r="IHG156" s="277"/>
      <c r="IHH156" s="277"/>
      <c r="IHI156" s="277"/>
      <c r="IHJ156" s="277"/>
      <c r="IHK156" s="277"/>
      <c r="IHL156" s="277"/>
      <c r="IHM156" s="277"/>
      <c r="IHN156" s="277"/>
      <c r="IHO156" s="277"/>
      <c r="IHP156" s="277"/>
      <c r="IHQ156" s="277"/>
      <c r="IHR156" s="277"/>
      <c r="IHS156" s="277"/>
      <c r="IHT156" s="277"/>
      <c r="IHU156" s="277"/>
      <c r="IHV156" s="277"/>
      <c r="IHW156" s="277"/>
      <c r="IHX156" s="277"/>
      <c r="IHY156" s="277"/>
      <c r="IHZ156" s="277"/>
      <c r="IIA156" s="277"/>
      <c r="IIB156" s="277"/>
      <c r="IIC156" s="277"/>
      <c r="IID156" s="277"/>
      <c r="IIE156" s="277"/>
      <c r="IIF156" s="277"/>
      <c r="IIG156" s="277"/>
      <c r="IIH156" s="277"/>
      <c r="III156" s="277"/>
      <c r="IIJ156" s="277"/>
      <c r="IIK156" s="277"/>
      <c r="IIL156" s="277"/>
      <c r="IIM156" s="277"/>
      <c r="IIN156" s="277"/>
      <c r="IIO156" s="277"/>
      <c r="IIP156" s="277"/>
      <c r="IIQ156" s="277"/>
      <c r="IIR156" s="277"/>
      <c r="IIS156" s="277"/>
      <c r="IIT156" s="277"/>
      <c r="IIU156" s="277"/>
      <c r="IIV156" s="277"/>
      <c r="IIW156" s="277"/>
      <c r="IIX156" s="277"/>
      <c r="IIY156" s="277"/>
      <c r="IIZ156" s="277"/>
      <c r="IJA156" s="277"/>
      <c r="IJB156" s="277"/>
      <c r="IJC156" s="277"/>
      <c r="IJD156" s="277"/>
      <c r="IJE156" s="277"/>
      <c r="IJF156" s="277"/>
      <c r="IJG156" s="277"/>
      <c r="IJH156" s="277"/>
      <c r="IJI156" s="277"/>
      <c r="IJJ156" s="277"/>
      <c r="IJK156" s="277"/>
      <c r="IJL156" s="277"/>
      <c r="IJM156" s="277"/>
      <c r="IJN156" s="277"/>
      <c r="IJO156" s="277"/>
      <c r="IJP156" s="277"/>
      <c r="IJQ156" s="277"/>
      <c r="IJR156" s="277"/>
      <c r="IJS156" s="277"/>
      <c r="IJT156" s="277"/>
      <c r="IJU156" s="277"/>
      <c r="IJV156" s="277"/>
      <c r="IJW156" s="277"/>
      <c r="IJX156" s="277"/>
      <c r="IJY156" s="277"/>
      <c r="IJZ156" s="277"/>
      <c r="IKA156" s="277"/>
      <c r="IKB156" s="277"/>
      <c r="IKC156" s="277"/>
      <c r="IKD156" s="277"/>
      <c r="IKE156" s="277"/>
      <c r="IKF156" s="277"/>
      <c r="IKG156" s="277"/>
      <c r="IKH156" s="277"/>
      <c r="IKI156" s="277"/>
      <c r="IKJ156" s="277"/>
      <c r="IKK156" s="277"/>
      <c r="IKL156" s="277"/>
      <c r="IKM156" s="277"/>
      <c r="IKN156" s="277"/>
      <c r="IKO156" s="277"/>
      <c r="IKP156" s="277"/>
      <c r="IKQ156" s="277"/>
      <c r="IKR156" s="277"/>
      <c r="IKS156" s="277"/>
      <c r="IKT156" s="277"/>
      <c r="IKU156" s="277"/>
      <c r="IKV156" s="277"/>
      <c r="IKW156" s="277"/>
      <c r="IKX156" s="277"/>
      <c r="IKY156" s="277"/>
      <c r="IKZ156" s="277"/>
      <c r="ILA156" s="277"/>
      <c r="ILB156" s="277"/>
      <c r="ILC156" s="277"/>
      <c r="ILD156" s="277"/>
      <c r="ILE156" s="277"/>
      <c r="ILF156" s="277"/>
      <c r="ILG156" s="277"/>
      <c r="ILH156" s="277"/>
      <c r="ILI156" s="277"/>
      <c r="ILJ156" s="277"/>
      <c r="ILK156" s="277"/>
      <c r="ILL156" s="277"/>
      <c r="ILM156" s="277"/>
      <c r="ILN156" s="277"/>
      <c r="ILO156" s="277"/>
      <c r="ILP156" s="277"/>
      <c r="ILQ156" s="277"/>
      <c r="ILR156" s="277"/>
      <c r="ILS156" s="277"/>
      <c r="ILT156" s="277"/>
      <c r="ILU156" s="277"/>
      <c r="ILV156" s="277"/>
      <c r="ILW156" s="277"/>
      <c r="ILX156" s="277"/>
      <c r="ILY156" s="277"/>
      <c r="ILZ156" s="277"/>
      <c r="IMA156" s="277"/>
      <c r="IMB156" s="277"/>
      <c r="IMC156" s="277"/>
      <c r="IMD156" s="277"/>
      <c r="IME156" s="277"/>
      <c r="IMF156" s="277"/>
      <c r="IMG156" s="277"/>
      <c r="IMH156" s="277"/>
      <c r="IMI156" s="277"/>
      <c r="IMJ156" s="277"/>
      <c r="IMK156" s="277"/>
      <c r="IML156" s="277"/>
      <c r="IMM156" s="277"/>
      <c r="IMN156" s="277"/>
      <c r="IMO156" s="277"/>
      <c r="IMP156" s="277"/>
      <c r="IMQ156" s="277"/>
      <c r="IMR156" s="277"/>
      <c r="IMS156" s="277"/>
      <c r="IMT156" s="277"/>
      <c r="IMU156" s="277"/>
      <c r="IMV156" s="277"/>
      <c r="IMW156" s="277"/>
      <c r="IMX156" s="277"/>
      <c r="IMY156" s="277"/>
      <c r="IMZ156" s="277"/>
      <c r="INA156" s="277"/>
      <c r="INB156" s="277"/>
      <c r="INC156" s="277"/>
      <c r="IND156" s="277"/>
      <c r="INE156" s="277"/>
      <c r="INF156" s="277"/>
      <c r="ING156" s="277"/>
      <c r="INH156" s="277"/>
      <c r="INI156" s="277"/>
      <c r="INJ156" s="277"/>
      <c r="INK156" s="277"/>
      <c r="INL156" s="277"/>
      <c r="INM156" s="277"/>
      <c r="INN156" s="277"/>
      <c r="INO156" s="277"/>
      <c r="INP156" s="277"/>
      <c r="INQ156" s="277"/>
      <c r="INR156" s="277"/>
      <c r="INS156" s="277"/>
      <c r="INT156" s="277"/>
      <c r="INU156" s="277"/>
      <c r="INV156" s="277"/>
      <c r="INW156" s="277"/>
      <c r="INX156" s="277"/>
      <c r="INY156" s="277"/>
      <c r="INZ156" s="277"/>
      <c r="IOA156" s="277"/>
      <c r="IOB156" s="277"/>
      <c r="IOC156" s="277"/>
      <c r="IOD156" s="277"/>
      <c r="IOE156" s="277"/>
      <c r="IOF156" s="277"/>
      <c r="IOG156" s="277"/>
      <c r="IOH156" s="277"/>
      <c r="IOI156" s="277"/>
      <c r="IOJ156" s="277"/>
      <c r="IOK156" s="277"/>
      <c r="IOL156" s="277"/>
      <c r="IOM156" s="277"/>
      <c r="ION156" s="277"/>
      <c r="IOO156" s="277"/>
      <c r="IOP156" s="277"/>
      <c r="IOQ156" s="277"/>
      <c r="IOR156" s="277"/>
      <c r="IOS156" s="277"/>
      <c r="IOT156" s="277"/>
      <c r="IOU156" s="277"/>
      <c r="IOV156" s="277"/>
      <c r="IOW156" s="277"/>
      <c r="IOX156" s="277"/>
      <c r="IOY156" s="277"/>
      <c r="IOZ156" s="277"/>
      <c r="IPA156" s="277"/>
      <c r="IPB156" s="277"/>
      <c r="IPC156" s="277"/>
      <c r="IPD156" s="277"/>
      <c r="IPE156" s="277"/>
      <c r="IPF156" s="277"/>
      <c r="IPG156" s="277"/>
      <c r="IPH156" s="277"/>
      <c r="IPI156" s="277"/>
      <c r="IPJ156" s="277"/>
      <c r="IPK156" s="277"/>
      <c r="IPL156" s="277"/>
      <c r="IPM156" s="277"/>
      <c r="IPN156" s="277"/>
      <c r="IPO156" s="277"/>
      <c r="IPP156" s="277"/>
      <c r="IPQ156" s="277"/>
      <c r="IPR156" s="277"/>
      <c r="IPS156" s="277"/>
      <c r="IPT156" s="277"/>
      <c r="IPU156" s="277"/>
      <c r="IPV156" s="277"/>
      <c r="IPW156" s="277"/>
      <c r="IPX156" s="277"/>
      <c r="IPY156" s="277"/>
      <c r="IPZ156" s="277"/>
      <c r="IQA156" s="277"/>
      <c r="IQB156" s="277"/>
      <c r="IQC156" s="277"/>
      <c r="IQD156" s="277"/>
      <c r="IQE156" s="277"/>
      <c r="IQF156" s="277"/>
      <c r="IQG156" s="277"/>
      <c r="IQH156" s="277"/>
      <c r="IQI156" s="277"/>
      <c r="IQJ156" s="277"/>
      <c r="IQK156" s="277"/>
      <c r="IQL156" s="277"/>
      <c r="IQM156" s="277"/>
      <c r="IQN156" s="277"/>
      <c r="IQO156" s="277"/>
      <c r="IQP156" s="277"/>
      <c r="IQQ156" s="277"/>
      <c r="IQR156" s="277"/>
      <c r="IQS156" s="277"/>
      <c r="IQT156" s="277"/>
      <c r="IQU156" s="277"/>
      <c r="IQV156" s="277"/>
      <c r="IQW156" s="277"/>
      <c r="IQX156" s="277"/>
      <c r="IQY156" s="277"/>
      <c r="IQZ156" s="277"/>
      <c r="IRA156" s="277"/>
      <c r="IRB156" s="277"/>
      <c r="IRC156" s="277"/>
      <c r="IRD156" s="277"/>
      <c r="IRE156" s="277"/>
      <c r="IRF156" s="277"/>
      <c r="IRG156" s="277"/>
      <c r="IRH156" s="277"/>
      <c r="IRI156" s="277"/>
      <c r="IRJ156" s="277"/>
      <c r="IRK156" s="277"/>
      <c r="IRL156" s="277"/>
      <c r="IRM156" s="277"/>
      <c r="IRN156" s="277"/>
      <c r="IRO156" s="277"/>
      <c r="IRP156" s="277"/>
      <c r="IRQ156" s="277"/>
      <c r="IRR156" s="277"/>
      <c r="IRS156" s="277"/>
      <c r="IRT156" s="277"/>
      <c r="IRU156" s="277"/>
      <c r="IRV156" s="277"/>
      <c r="IRW156" s="277"/>
      <c r="IRX156" s="277"/>
      <c r="IRY156" s="277"/>
      <c r="IRZ156" s="277"/>
      <c r="ISA156" s="277"/>
      <c r="ISB156" s="277"/>
      <c r="ISC156" s="277"/>
      <c r="ISD156" s="277"/>
      <c r="ISE156" s="277"/>
      <c r="ISF156" s="277"/>
      <c r="ISG156" s="277"/>
      <c r="ISH156" s="277"/>
      <c r="ISI156" s="277"/>
      <c r="ISJ156" s="277"/>
      <c r="ISK156" s="277"/>
      <c r="ISL156" s="277"/>
      <c r="ISM156" s="277"/>
      <c r="ISN156" s="277"/>
      <c r="ISO156" s="277"/>
      <c r="ISP156" s="277"/>
      <c r="ISQ156" s="277"/>
      <c r="ISR156" s="277"/>
      <c r="ISS156" s="277"/>
      <c r="IST156" s="277"/>
      <c r="ISU156" s="277"/>
      <c r="ISV156" s="277"/>
      <c r="ISW156" s="277"/>
      <c r="ISX156" s="277"/>
      <c r="ISY156" s="277"/>
      <c r="ISZ156" s="277"/>
      <c r="ITA156" s="277"/>
      <c r="ITB156" s="277"/>
      <c r="ITC156" s="277"/>
      <c r="ITD156" s="277"/>
      <c r="ITE156" s="277"/>
      <c r="ITF156" s="277"/>
      <c r="ITG156" s="277"/>
      <c r="ITH156" s="277"/>
      <c r="ITI156" s="277"/>
      <c r="ITJ156" s="277"/>
      <c r="ITK156" s="277"/>
      <c r="ITL156" s="277"/>
      <c r="ITM156" s="277"/>
      <c r="ITN156" s="277"/>
      <c r="ITO156" s="277"/>
      <c r="ITP156" s="277"/>
      <c r="ITQ156" s="277"/>
      <c r="ITR156" s="277"/>
      <c r="ITS156" s="277"/>
      <c r="ITT156" s="277"/>
      <c r="ITU156" s="277"/>
      <c r="ITV156" s="277"/>
      <c r="ITW156" s="277"/>
      <c r="ITX156" s="277"/>
      <c r="ITY156" s="277"/>
      <c r="ITZ156" s="277"/>
      <c r="IUA156" s="277"/>
      <c r="IUB156" s="277"/>
      <c r="IUC156" s="277"/>
      <c r="IUD156" s="277"/>
      <c r="IUE156" s="277"/>
      <c r="IUF156" s="277"/>
      <c r="IUG156" s="277"/>
      <c r="IUH156" s="277"/>
      <c r="IUI156" s="277"/>
      <c r="IUJ156" s="277"/>
      <c r="IUK156" s="277"/>
      <c r="IUL156" s="277"/>
      <c r="IUM156" s="277"/>
      <c r="IUN156" s="277"/>
      <c r="IUO156" s="277"/>
      <c r="IUP156" s="277"/>
      <c r="IUQ156" s="277"/>
      <c r="IUR156" s="277"/>
      <c r="IUS156" s="277"/>
      <c r="IUT156" s="277"/>
      <c r="IUU156" s="277"/>
      <c r="IUV156" s="277"/>
      <c r="IUW156" s="277"/>
      <c r="IUX156" s="277"/>
      <c r="IUY156" s="277"/>
      <c r="IUZ156" s="277"/>
      <c r="IVA156" s="277"/>
      <c r="IVB156" s="277"/>
      <c r="IVC156" s="277"/>
      <c r="IVD156" s="277"/>
      <c r="IVE156" s="277"/>
      <c r="IVF156" s="277"/>
      <c r="IVG156" s="277"/>
      <c r="IVH156" s="277"/>
      <c r="IVI156" s="277"/>
      <c r="IVJ156" s="277"/>
      <c r="IVK156" s="277"/>
      <c r="IVL156" s="277"/>
      <c r="IVM156" s="277"/>
      <c r="IVN156" s="277"/>
      <c r="IVO156" s="277"/>
      <c r="IVP156" s="277"/>
      <c r="IVQ156" s="277"/>
      <c r="IVR156" s="277"/>
      <c r="IVS156" s="277"/>
      <c r="IVT156" s="277"/>
      <c r="IVU156" s="277"/>
      <c r="IVV156" s="277"/>
      <c r="IVW156" s="277"/>
      <c r="IVX156" s="277"/>
      <c r="IVY156" s="277"/>
      <c r="IVZ156" s="277"/>
      <c r="IWA156" s="277"/>
      <c r="IWB156" s="277"/>
      <c r="IWC156" s="277"/>
      <c r="IWD156" s="277"/>
      <c r="IWE156" s="277"/>
      <c r="IWF156" s="277"/>
      <c r="IWG156" s="277"/>
      <c r="IWH156" s="277"/>
      <c r="IWI156" s="277"/>
      <c r="IWJ156" s="277"/>
      <c r="IWK156" s="277"/>
      <c r="IWL156" s="277"/>
      <c r="IWM156" s="277"/>
      <c r="IWN156" s="277"/>
      <c r="IWO156" s="277"/>
      <c r="IWP156" s="277"/>
      <c r="IWQ156" s="277"/>
      <c r="IWR156" s="277"/>
      <c r="IWS156" s="277"/>
      <c r="IWT156" s="277"/>
      <c r="IWU156" s="277"/>
      <c r="IWV156" s="277"/>
      <c r="IWW156" s="277"/>
      <c r="IWX156" s="277"/>
      <c r="IWY156" s="277"/>
      <c r="IWZ156" s="277"/>
      <c r="IXA156" s="277"/>
      <c r="IXB156" s="277"/>
      <c r="IXC156" s="277"/>
      <c r="IXD156" s="277"/>
      <c r="IXE156" s="277"/>
      <c r="IXF156" s="277"/>
      <c r="IXG156" s="277"/>
      <c r="IXH156" s="277"/>
      <c r="IXI156" s="277"/>
      <c r="IXJ156" s="277"/>
      <c r="IXK156" s="277"/>
      <c r="IXL156" s="277"/>
      <c r="IXM156" s="277"/>
      <c r="IXN156" s="277"/>
      <c r="IXO156" s="277"/>
      <c r="IXP156" s="277"/>
      <c r="IXQ156" s="277"/>
      <c r="IXR156" s="277"/>
      <c r="IXS156" s="277"/>
      <c r="IXT156" s="277"/>
      <c r="IXU156" s="277"/>
      <c r="IXV156" s="277"/>
      <c r="IXW156" s="277"/>
      <c r="IXX156" s="277"/>
      <c r="IXY156" s="277"/>
      <c r="IXZ156" s="277"/>
      <c r="IYA156" s="277"/>
      <c r="IYB156" s="277"/>
      <c r="IYC156" s="277"/>
      <c r="IYD156" s="277"/>
      <c r="IYE156" s="277"/>
      <c r="IYF156" s="277"/>
      <c r="IYG156" s="277"/>
      <c r="IYH156" s="277"/>
      <c r="IYI156" s="277"/>
      <c r="IYJ156" s="277"/>
      <c r="IYK156" s="277"/>
      <c r="IYL156" s="277"/>
      <c r="IYM156" s="277"/>
      <c r="IYN156" s="277"/>
      <c r="IYO156" s="277"/>
      <c r="IYP156" s="277"/>
      <c r="IYQ156" s="277"/>
      <c r="IYR156" s="277"/>
      <c r="IYS156" s="277"/>
      <c r="IYT156" s="277"/>
      <c r="IYU156" s="277"/>
      <c r="IYV156" s="277"/>
      <c r="IYW156" s="277"/>
      <c r="IYX156" s="277"/>
      <c r="IYY156" s="277"/>
      <c r="IYZ156" s="277"/>
      <c r="IZA156" s="277"/>
      <c r="IZB156" s="277"/>
      <c r="IZC156" s="277"/>
      <c r="IZD156" s="277"/>
      <c r="IZE156" s="277"/>
      <c r="IZF156" s="277"/>
      <c r="IZG156" s="277"/>
      <c r="IZH156" s="277"/>
      <c r="IZI156" s="277"/>
      <c r="IZJ156" s="277"/>
      <c r="IZK156" s="277"/>
      <c r="IZL156" s="277"/>
      <c r="IZM156" s="277"/>
      <c r="IZN156" s="277"/>
      <c r="IZO156" s="277"/>
      <c r="IZP156" s="277"/>
      <c r="IZQ156" s="277"/>
      <c r="IZR156" s="277"/>
      <c r="IZS156" s="277"/>
      <c r="IZT156" s="277"/>
      <c r="IZU156" s="277"/>
      <c r="IZV156" s="277"/>
      <c r="IZW156" s="277"/>
      <c r="IZX156" s="277"/>
      <c r="IZY156" s="277"/>
      <c r="IZZ156" s="277"/>
      <c r="JAA156" s="277"/>
      <c r="JAB156" s="277"/>
      <c r="JAC156" s="277"/>
      <c r="JAD156" s="277"/>
      <c r="JAE156" s="277"/>
      <c r="JAF156" s="277"/>
      <c r="JAG156" s="277"/>
      <c r="JAH156" s="277"/>
      <c r="JAI156" s="277"/>
      <c r="JAJ156" s="277"/>
      <c r="JAK156" s="277"/>
      <c r="JAL156" s="277"/>
      <c r="JAM156" s="277"/>
      <c r="JAN156" s="277"/>
      <c r="JAO156" s="277"/>
      <c r="JAP156" s="277"/>
      <c r="JAQ156" s="277"/>
      <c r="JAR156" s="277"/>
      <c r="JAS156" s="277"/>
      <c r="JAT156" s="277"/>
      <c r="JAU156" s="277"/>
      <c r="JAV156" s="277"/>
      <c r="JAW156" s="277"/>
      <c r="JAX156" s="277"/>
      <c r="JAY156" s="277"/>
      <c r="JAZ156" s="277"/>
      <c r="JBA156" s="277"/>
      <c r="JBB156" s="277"/>
      <c r="JBC156" s="277"/>
      <c r="JBD156" s="277"/>
      <c r="JBE156" s="277"/>
      <c r="JBF156" s="277"/>
      <c r="JBG156" s="277"/>
      <c r="JBH156" s="277"/>
      <c r="JBI156" s="277"/>
      <c r="JBJ156" s="277"/>
      <c r="JBK156" s="277"/>
      <c r="JBL156" s="277"/>
      <c r="JBM156" s="277"/>
      <c r="JBN156" s="277"/>
      <c r="JBO156" s="277"/>
      <c r="JBP156" s="277"/>
      <c r="JBQ156" s="277"/>
      <c r="JBR156" s="277"/>
      <c r="JBS156" s="277"/>
      <c r="JBT156" s="277"/>
      <c r="JBU156" s="277"/>
      <c r="JBV156" s="277"/>
      <c r="JBW156" s="277"/>
      <c r="JBX156" s="277"/>
      <c r="JBY156" s="277"/>
      <c r="JBZ156" s="277"/>
      <c r="JCA156" s="277"/>
      <c r="JCB156" s="277"/>
      <c r="JCC156" s="277"/>
      <c r="JCD156" s="277"/>
      <c r="JCE156" s="277"/>
      <c r="JCF156" s="277"/>
      <c r="JCG156" s="277"/>
      <c r="JCH156" s="277"/>
      <c r="JCI156" s="277"/>
      <c r="JCJ156" s="277"/>
      <c r="JCK156" s="277"/>
      <c r="JCL156" s="277"/>
      <c r="JCM156" s="277"/>
      <c r="JCN156" s="277"/>
      <c r="JCO156" s="277"/>
      <c r="JCP156" s="277"/>
      <c r="JCQ156" s="277"/>
      <c r="JCR156" s="277"/>
      <c r="JCS156" s="277"/>
      <c r="JCT156" s="277"/>
      <c r="JCU156" s="277"/>
      <c r="JCV156" s="277"/>
      <c r="JCW156" s="277"/>
      <c r="JCX156" s="277"/>
      <c r="JCY156" s="277"/>
      <c r="JCZ156" s="277"/>
      <c r="JDA156" s="277"/>
      <c r="JDB156" s="277"/>
      <c r="JDC156" s="277"/>
      <c r="JDD156" s="277"/>
      <c r="JDE156" s="277"/>
      <c r="JDF156" s="277"/>
      <c r="JDG156" s="277"/>
      <c r="JDH156" s="277"/>
      <c r="JDI156" s="277"/>
      <c r="JDJ156" s="277"/>
      <c r="JDK156" s="277"/>
      <c r="JDL156" s="277"/>
      <c r="JDM156" s="277"/>
      <c r="JDN156" s="277"/>
      <c r="JDO156" s="277"/>
      <c r="JDP156" s="277"/>
      <c r="JDQ156" s="277"/>
      <c r="JDR156" s="277"/>
      <c r="JDS156" s="277"/>
      <c r="JDT156" s="277"/>
      <c r="JDU156" s="277"/>
      <c r="JDV156" s="277"/>
      <c r="JDW156" s="277"/>
      <c r="JDX156" s="277"/>
      <c r="JDY156" s="277"/>
      <c r="JDZ156" s="277"/>
      <c r="JEA156" s="277"/>
      <c r="JEB156" s="277"/>
      <c r="JEC156" s="277"/>
      <c r="JED156" s="277"/>
      <c r="JEE156" s="277"/>
      <c r="JEF156" s="277"/>
      <c r="JEG156" s="277"/>
      <c r="JEH156" s="277"/>
      <c r="JEI156" s="277"/>
      <c r="JEJ156" s="277"/>
      <c r="JEK156" s="277"/>
      <c r="JEL156" s="277"/>
      <c r="JEM156" s="277"/>
      <c r="JEN156" s="277"/>
      <c r="JEO156" s="277"/>
      <c r="JEP156" s="277"/>
      <c r="JEQ156" s="277"/>
      <c r="JER156" s="277"/>
      <c r="JES156" s="277"/>
      <c r="JET156" s="277"/>
      <c r="JEU156" s="277"/>
      <c r="JEV156" s="277"/>
      <c r="JEW156" s="277"/>
      <c r="JEX156" s="277"/>
      <c r="JEY156" s="277"/>
      <c r="JEZ156" s="277"/>
      <c r="JFA156" s="277"/>
      <c r="JFB156" s="277"/>
      <c r="JFC156" s="277"/>
      <c r="JFD156" s="277"/>
      <c r="JFE156" s="277"/>
      <c r="JFF156" s="277"/>
      <c r="JFG156" s="277"/>
      <c r="JFH156" s="277"/>
      <c r="JFI156" s="277"/>
      <c r="JFJ156" s="277"/>
      <c r="JFK156" s="277"/>
      <c r="JFL156" s="277"/>
      <c r="JFM156" s="277"/>
      <c r="JFN156" s="277"/>
      <c r="JFO156" s="277"/>
      <c r="JFP156" s="277"/>
      <c r="JFQ156" s="277"/>
      <c r="JFR156" s="277"/>
      <c r="JFS156" s="277"/>
      <c r="JFT156" s="277"/>
      <c r="JFU156" s="277"/>
      <c r="JFV156" s="277"/>
      <c r="JFW156" s="277"/>
      <c r="JFX156" s="277"/>
      <c r="JFY156" s="277"/>
      <c r="JFZ156" s="277"/>
      <c r="JGA156" s="277"/>
      <c r="JGB156" s="277"/>
      <c r="JGC156" s="277"/>
      <c r="JGD156" s="277"/>
      <c r="JGE156" s="277"/>
      <c r="JGF156" s="277"/>
      <c r="JGG156" s="277"/>
      <c r="JGH156" s="277"/>
      <c r="JGI156" s="277"/>
      <c r="JGJ156" s="277"/>
      <c r="JGK156" s="277"/>
      <c r="JGL156" s="277"/>
      <c r="JGM156" s="277"/>
      <c r="JGN156" s="277"/>
      <c r="JGO156" s="277"/>
      <c r="JGP156" s="277"/>
      <c r="JGQ156" s="277"/>
      <c r="JGR156" s="277"/>
      <c r="JGS156" s="277"/>
      <c r="JGT156" s="277"/>
      <c r="JGU156" s="277"/>
      <c r="JGV156" s="277"/>
      <c r="JGW156" s="277"/>
      <c r="JGX156" s="277"/>
      <c r="JGY156" s="277"/>
      <c r="JGZ156" s="277"/>
      <c r="JHA156" s="277"/>
      <c r="JHB156" s="277"/>
      <c r="JHC156" s="277"/>
      <c r="JHD156" s="277"/>
      <c r="JHE156" s="277"/>
      <c r="JHF156" s="277"/>
      <c r="JHG156" s="277"/>
      <c r="JHH156" s="277"/>
      <c r="JHI156" s="277"/>
      <c r="JHJ156" s="277"/>
      <c r="JHK156" s="277"/>
      <c r="JHL156" s="277"/>
      <c r="JHM156" s="277"/>
      <c r="JHN156" s="277"/>
      <c r="JHO156" s="277"/>
      <c r="JHP156" s="277"/>
      <c r="JHQ156" s="277"/>
      <c r="JHR156" s="277"/>
      <c r="JHS156" s="277"/>
      <c r="JHT156" s="277"/>
      <c r="JHU156" s="277"/>
      <c r="JHV156" s="277"/>
      <c r="JHW156" s="277"/>
      <c r="JHX156" s="277"/>
      <c r="JHY156" s="277"/>
      <c r="JHZ156" s="277"/>
      <c r="JIA156" s="277"/>
      <c r="JIB156" s="277"/>
      <c r="JIC156" s="277"/>
      <c r="JID156" s="277"/>
      <c r="JIE156" s="277"/>
      <c r="JIF156" s="277"/>
      <c r="JIG156" s="277"/>
      <c r="JIH156" s="277"/>
      <c r="JII156" s="277"/>
      <c r="JIJ156" s="277"/>
      <c r="JIK156" s="277"/>
      <c r="JIL156" s="277"/>
      <c r="JIM156" s="277"/>
      <c r="JIN156" s="277"/>
      <c r="JIO156" s="277"/>
      <c r="JIP156" s="277"/>
      <c r="JIQ156" s="277"/>
      <c r="JIR156" s="277"/>
      <c r="JIS156" s="277"/>
      <c r="JIT156" s="277"/>
      <c r="JIU156" s="277"/>
      <c r="JIV156" s="277"/>
      <c r="JIW156" s="277"/>
      <c r="JIX156" s="277"/>
      <c r="JIY156" s="277"/>
      <c r="JIZ156" s="277"/>
      <c r="JJA156" s="277"/>
      <c r="JJB156" s="277"/>
      <c r="JJC156" s="277"/>
      <c r="JJD156" s="277"/>
      <c r="JJE156" s="277"/>
      <c r="JJF156" s="277"/>
      <c r="JJG156" s="277"/>
      <c r="JJH156" s="277"/>
      <c r="JJI156" s="277"/>
      <c r="JJJ156" s="277"/>
      <c r="JJK156" s="277"/>
      <c r="JJL156" s="277"/>
      <c r="JJM156" s="277"/>
      <c r="JJN156" s="277"/>
      <c r="JJO156" s="277"/>
      <c r="JJP156" s="277"/>
      <c r="JJQ156" s="277"/>
      <c r="JJR156" s="277"/>
      <c r="JJS156" s="277"/>
      <c r="JJT156" s="277"/>
      <c r="JJU156" s="277"/>
      <c r="JJV156" s="277"/>
      <c r="JJW156" s="277"/>
      <c r="JJX156" s="277"/>
      <c r="JJY156" s="277"/>
      <c r="JJZ156" s="277"/>
      <c r="JKA156" s="277"/>
      <c r="JKB156" s="277"/>
      <c r="JKC156" s="277"/>
      <c r="JKD156" s="277"/>
      <c r="JKE156" s="277"/>
      <c r="JKF156" s="277"/>
      <c r="JKG156" s="277"/>
      <c r="JKH156" s="277"/>
      <c r="JKI156" s="277"/>
      <c r="JKJ156" s="277"/>
      <c r="JKK156" s="277"/>
      <c r="JKL156" s="277"/>
      <c r="JKM156" s="277"/>
      <c r="JKN156" s="277"/>
      <c r="JKO156" s="277"/>
      <c r="JKP156" s="277"/>
      <c r="JKQ156" s="277"/>
      <c r="JKR156" s="277"/>
      <c r="JKS156" s="277"/>
      <c r="JKT156" s="277"/>
      <c r="JKU156" s="277"/>
      <c r="JKV156" s="277"/>
      <c r="JKW156" s="277"/>
      <c r="JKX156" s="277"/>
      <c r="JKY156" s="277"/>
      <c r="JKZ156" s="277"/>
      <c r="JLA156" s="277"/>
      <c r="JLB156" s="277"/>
      <c r="JLC156" s="277"/>
      <c r="JLD156" s="277"/>
      <c r="JLE156" s="277"/>
      <c r="JLF156" s="277"/>
      <c r="JLG156" s="277"/>
      <c r="JLH156" s="277"/>
      <c r="JLI156" s="277"/>
      <c r="JLJ156" s="277"/>
      <c r="JLK156" s="277"/>
      <c r="JLL156" s="277"/>
      <c r="JLM156" s="277"/>
      <c r="JLN156" s="277"/>
      <c r="JLO156" s="277"/>
      <c r="JLP156" s="277"/>
      <c r="JLQ156" s="277"/>
      <c r="JLR156" s="277"/>
      <c r="JLS156" s="277"/>
      <c r="JLT156" s="277"/>
      <c r="JLU156" s="277"/>
      <c r="JLV156" s="277"/>
      <c r="JLW156" s="277"/>
      <c r="JLX156" s="277"/>
      <c r="JLY156" s="277"/>
      <c r="JLZ156" s="277"/>
      <c r="JMA156" s="277"/>
      <c r="JMB156" s="277"/>
      <c r="JMC156" s="277"/>
      <c r="JMD156" s="277"/>
      <c r="JME156" s="277"/>
      <c r="JMF156" s="277"/>
      <c r="JMG156" s="277"/>
      <c r="JMH156" s="277"/>
      <c r="JMI156" s="277"/>
      <c r="JMJ156" s="277"/>
      <c r="JMK156" s="277"/>
      <c r="JML156" s="277"/>
      <c r="JMM156" s="277"/>
      <c r="JMN156" s="277"/>
      <c r="JMO156" s="277"/>
      <c r="JMP156" s="277"/>
      <c r="JMQ156" s="277"/>
      <c r="JMR156" s="277"/>
      <c r="JMS156" s="277"/>
      <c r="JMT156" s="277"/>
      <c r="JMU156" s="277"/>
      <c r="JMV156" s="277"/>
      <c r="JMW156" s="277"/>
      <c r="JMX156" s="277"/>
      <c r="JMY156" s="277"/>
      <c r="JMZ156" s="277"/>
      <c r="JNA156" s="277"/>
      <c r="JNB156" s="277"/>
      <c r="JNC156" s="277"/>
      <c r="JND156" s="277"/>
      <c r="JNE156" s="277"/>
      <c r="JNF156" s="277"/>
      <c r="JNG156" s="277"/>
      <c r="JNH156" s="277"/>
      <c r="JNI156" s="277"/>
      <c r="JNJ156" s="277"/>
      <c r="JNK156" s="277"/>
      <c r="JNL156" s="277"/>
      <c r="JNM156" s="277"/>
      <c r="JNN156" s="277"/>
      <c r="JNO156" s="277"/>
      <c r="JNP156" s="277"/>
      <c r="JNQ156" s="277"/>
      <c r="JNR156" s="277"/>
      <c r="JNS156" s="277"/>
      <c r="JNT156" s="277"/>
      <c r="JNU156" s="277"/>
      <c r="JNV156" s="277"/>
      <c r="JNW156" s="277"/>
      <c r="JNX156" s="277"/>
      <c r="JNY156" s="277"/>
      <c r="JNZ156" s="277"/>
      <c r="JOA156" s="277"/>
      <c r="JOB156" s="277"/>
      <c r="JOC156" s="277"/>
      <c r="JOD156" s="277"/>
      <c r="JOE156" s="277"/>
      <c r="JOF156" s="277"/>
      <c r="JOG156" s="277"/>
      <c r="JOH156" s="277"/>
      <c r="JOI156" s="277"/>
      <c r="JOJ156" s="277"/>
      <c r="JOK156" s="277"/>
      <c r="JOL156" s="277"/>
      <c r="JOM156" s="277"/>
      <c r="JON156" s="277"/>
      <c r="JOO156" s="277"/>
      <c r="JOP156" s="277"/>
      <c r="JOQ156" s="277"/>
      <c r="JOR156" s="277"/>
      <c r="JOS156" s="277"/>
      <c r="JOT156" s="277"/>
      <c r="JOU156" s="277"/>
      <c r="JOV156" s="277"/>
      <c r="JOW156" s="277"/>
      <c r="JOX156" s="277"/>
      <c r="JOY156" s="277"/>
      <c r="JOZ156" s="277"/>
      <c r="JPA156" s="277"/>
      <c r="JPB156" s="277"/>
      <c r="JPC156" s="277"/>
      <c r="JPD156" s="277"/>
      <c r="JPE156" s="277"/>
      <c r="JPF156" s="277"/>
      <c r="JPG156" s="277"/>
      <c r="JPH156" s="277"/>
      <c r="JPI156" s="277"/>
      <c r="JPJ156" s="277"/>
      <c r="JPK156" s="277"/>
      <c r="JPL156" s="277"/>
      <c r="JPM156" s="277"/>
      <c r="JPN156" s="277"/>
      <c r="JPO156" s="277"/>
      <c r="JPP156" s="277"/>
      <c r="JPQ156" s="277"/>
      <c r="JPR156" s="277"/>
      <c r="JPS156" s="277"/>
      <c r="JPT156" s="277"/>
      <c r="JPU156" s="277"/>
      <c r="JPV156" s="277"/>
      <c r="JPW156" s="277"/>
      <c r="JPX156" s="277"/>
      <c r="JPY156" s="277"/>
      <c r="JPZ156" s="277"/>
      <c r="JQA156" s="277"/>
      <c r="JQB156" s="277"/>
      <c r="JQC156" s="277"/>
      <c r="JQD156" s="277"/>
      <c r="JQE156" s="277"/>
      <c r="JQF156" s="277"/>
      <c r="JQG156" s="277"/>
      <c r="JQH156" s="277"/>
      <c r="JQI156" s="277"/>
      <c r="JQJ156" s="277"/>
      <c r="JQK156" s="277"/>
      <c r="JQL156" s="277"/>
      <c r="JQM156" s="277"/>
      <c r="JQN156" s="277"/>
      <c r="JQO156" s="277"/>
      <c r="JQP156" s="277"/>
      <c r="JQQ156" s="277"/>
      <c r="JQR156" s="277"/>
      <c r="JQS156" s="277"/>
      <c r="JQT156" s="277"/>
      <c r="JQU156" s="277"/>
      <c r="JQV156" s="277"/>
      <c r="JQW156" s="277"/>
      <c r="JQX156" s="277"/>
      <c r="JQY156" s="277"/>
      <c r="JQZ156" s="277"/>
      <c r="JRA156" s="277"/>
      <c r="JRB156" s="277"/>
      <c r="JRC156" s="277"/>
      <c r="JRD156" s="277"/>
      <c r="JRE156" s="277"/>
      <c r="JRF156" s="277"/>
      <c r="JRG156" s="277"/>
      <c r="JRH156" s="277"/>
      <c r="JRI156" s="277"/>
      <c r="JRJ156" s="277"/>
      <c r="JRK156" s="277"/>
      <c r="JRL156" s="277"/>
      <c r="JRM156" s="277"/>
      <c r="JRN156" s="277"/>
      <c r="JRO156" s="277"/>
      <c r="JRP156" s="277"/>
      <c r="JRQ156" s="277"/>
      <c r="JRR156" s="277"/>
      <c r="JRS156" s="277"/>
      <c r="JRT156" s="277"/>
      <c r="JRU156" s="277"/>
      <c r="JRV156" s="277"/>
      <c r="JRW156" s="277"/>
      <c r="JRX156" s="277"/>
      <c r="JRY156" s="277"/>
      <c r="JRZ156" s="277"/>
      <c r="JSA156" s="277"/>
      <c r="JSB156" s="277"/>
      <c r="JSC156" s="277"/>
      <c r="JSD156" s="277"/>
      <c r="JSE156" s="277"/>
      <c r="JSF156" s="277"/>
      <c r="JSG156" s="277"/>
      <c r="JSH156" s="277"/>
      <c r="JSI156" s="277"/>
      <c r="JSJ156" s="277"/>
      <c r="JSK156" s="277"/>
      <c r="JSL156" s="277"/>
      <c r="JSM156" s="277"/>
      <c r="JSN156" s="277"/>
      <c r="JSO156" s="277"/>
      <c r="JSP156" s="277"/>
      <c r="JSQ156" s="277"/>
      <c r="JSR156" s="277"/>
      <c r="JSS156" s="277"/>
      <c r="JST156" s="277"/>
      <c r="JSU156" s="277"/>
      <c r="JSV156" s="277"/>
      <c r="JSW156" s="277"/>
      <c r="JSX156" s="277"/>
      <c r="JSY156" s="277"/>
      <c r="JSZ156" s="277"/>
      <c r="JTA156" s="277"/>
      <c r="JTB156" s="277"/>
      <c r="JTC156" s="277"/>
      <c r="JTD156" s="277"/>
      <c r="JTE156" s="277"/>
      <c r="JTF156" s="277"/>
      <c r="JTG156" s="277"/>
      <c r="JTH156" s="277"/>
      <c r="JTI156" s="277"/>
      <c r="JTJ156" s="277"/>
      <c r="JTK156" s="277"/>
      <c r="JTL156" s="277"/>
      <c r="JTM156" s="277"/>
      <c r="JTN156" s="277"/>
      <c r="JTO156" s="277"/>
      <c r="JTP156" s="277"/>
      <c r="JTQ156" s="277"/>
      <c r="JTR156" s="277"/>
      <c r="JTS156" s="277"/>
      <c r="JTT156" s="277"/>
      <c r="JTU156" s="277"/>
      <c r="JTV156" s="277"/>
      <c r="JTW156" s="277"/>
      <c r="JTX156" s="277"/>
      <c r="JTY156" s="277"/>
      <c r="JTZ156" s="277"/>
      <c r="JUA156" s="277"/>
      <c r="JUB156" s="277"/>
      <c r="JUC156" s="277"/>
      <c r="JUD156" s="277"/>
      <c r="JUE156" s="277"/>
      <c r="JUF156" s="277"/>
      <c r="JUG156" s="277"/>
      <c r="JUH156" s="277"/>
      <c r="JUI156" s="277"/>
      <c r="JUJ156" s="277"/>
      <c r="JUK156" s="277"/>
      <c r="JUL156" s="277"/>
      <c r="JUM156" s="277"/>
      <c r="JUN156" s="277"/>
      <c r="JUO156" s="277"/>
      <c r="JUP156" s="277"/>
      <c r="JUQ156" s="277"/>
      <c r="JUR156" s="277"/>
      <c r="JUS156" s="277"/>
      <c r="JUT156" s="277"/>
      <c r="JUU156" s="277"/>
      <c r="JUV156" s="277"/>
      <c r="JUW156" s="277"/>
      <c r="JUX156" s="277"/>
      <c r="JUY156" s="277"/>
      <c r="JUZ156" s="277"/>
      <c r="JVA156" s="277"/>
      <c r="JVB156" s="277"/>
      <c r="JVC156" s="277"/>
      <c r="JVD156" s="277"/>
      <c r="JVE156" s="277"/>
      <c r="JVF156" s="277"/>
      <c r="JVG156" s="277"/>
      <c r="JVH156" s="277"/>
      <c r="JVI156" s="277"/>
      <c r="JVJ156" s="277"/>
      <c r="JVK156" s="277"/>
      <c r="JVL156" s="277"/>
      <c r="JVM156" s="277"/>
      <c r="JVN156" s="277"/>
      <c r="JVO156" s="277"/>
      <c r="JVP156" s="277"/>
      <c r="JVQ156" s="277"/>
      <c r="JVR156" s="277"/>
      <c r="JVS156" s="277"/>
      <c r="JVT156" s="277"/>
      <c r="JVU156" s="277"/>
      <c r="JVV156" s="277"/>
      <c r="JVW156" s="277"/>
      <c r="JVX156" s="277"/>
      <c r="JVY156" s="277"/>
      <c r="JVZ156" s="277"/>
      <c r="JWA156" s="277"/>
      <c r="JWB156" s="277"/>
      <c r="JWC156" s="277"/>
      <c r="JWD156" s="277"/>
      <c r="JWE156" s="277"/>
      <c r="JWF156" s="277"/>
      <c r="JWG156" s="277"/>
      <c r="JWH156" s="277"/>
      <c r="JWI156" s="277"/>
      <c r="JWJ156" s="277"/>
      <c r="JWK156" s="277"/>
      <c r="JWL156" s="277"/>
      <c r="JWM156" s="277"/>
      <c r="JWN156" s="277"/>
      <c r="JWO156" s="277"/>
      <c r="JWP156" s="277"/>
      <c r="JWQ156" s="277"/>
      <c r="JWR156" s="277"/>
      <c r="JWS156" s="277"/>
      <c r="JWT156" s="277"/>
      <c r="JWU156" s="277"/>
      <c r="JWV156" s="277"/>
      <c r="JWW156" s="277"/>
      <c r="JWX156" s="277"/>
      <c r="JWY156" s="277"/>
      <c r="JWZ156" s="277"/>
      <c r="JXA156" s="277"/>
      <c r="JXB156" s="277"/>
      <c r="JXC156" s="277"/>
      <c r="JXD156" s="277"/>
      <c r="JXE156" s="277"/>
      <c r="JXF156" s="277"/>
      <c r="JXG156" s="277"/>
      <c r="JXH156" s="277"/>
      <c r="JXI156" s="277"/>
      <c r="JXJ156" s="277"/>
      <c r="JXK156" s="277"/>
      <c r="JXL156" s="277"/>
      <c r="JXM156" s="277"/>
      <c r="JXN156" s="277"/>
      <c r="JXO156" s="277"/>
      <c r="JXP156" s="277"/>
      <c r="JXQ156" s="277"/>
      <c r="JXR156" s="277"/>
      <c r="JXS156" s="277"/>
      <c r="JXT156" s="277"/>
      <c r="JXU156" s="277"/>
      <c r="JXV156" s="277"/>
      <c r="JXW156" s="277"/>
      <c r="JXX156" s="277"/>
      <c r="JXY156" s="277"/>
      <c r="JXZ156" s="277"/>
      <c r="JYA156" s="277"/>
      <c r="JYB156" s="277"/>
      <c r="JYC156" s="277"/>
      <c r="JYD156" s="277"/>
      <c r="JYE156" s="277"/>
      <c r="JYF156" s="277"/>
      <c r="JYG156" s="277"/>
      <c r="JYH156" s="277"/>
      <c r="JYI156" s="277"/>
      <c r="JYJ156" s="277"/>
      <c r="JYK156" s="277"/>
      <c r="JYL156" s="277"/>
      <c r="JYM156" s="277"/>
      <c r="JYN156" s="277"/>
      <c r="JYO156" s="277"/>
      <c r="JYP156" s="277"/>
      <c r="JYQ156" s="277"/>
      <c r="JYR156" s="277"/>
      <c r="JYS156" s="277"/>
      <c r="JYT156" s="277"/>
      <c r="JYU156" s="277"/>
      <c r="JYV156" s="277"/>
      <c r="JYW156" s="277"/>
      <c r="JYX156" s="277"/>
      <c r="JYY156" s="277"/>
      <c r="JYZ156" s="277"/>
      <c r="JZA156" s="277"/>
      <c r="JZB156" s="277"/>
      <c r="JZC156" s="277"/>
      <c r="JZD156" s="277"/>
      <c r="JZE156" s="277"/>
      <c r="JZF156" s="277"/>
      <c r="JZG156" s="277"/>
      <c r="JZH156" s="277"/>
      <c r="JZI156" s="277"/>
      <c r="JZJ156" s="277"/>
      <c r="JZK156" s="277"/>
      <c r="JZL156" s="277"/>
      <c r="JZM156" s="277"/>
      <c r="JZN156" s="277"/>
      <c r="JZO156" s="277"/>
      <c r="JZP156" s="277"/>
      <c r="JZQ156" s="277"/>
      <c r="JZR156" s="277"/>
      <c r="JZS156" s="277"/>
      <c r="JZT156" s="277"/>
      <c r="JZU156" s="277"/>
      <c r="JZV156" s="277"/>
      <c r="JZW156" s="277"/>
      <c r="JZX156" s="277"/>
      <c r="JZY156" s="277"/>
      <c r="JZZ156" s="277"/>
      <c r="KAA156" s="277"/>
      <c r="KAB156" s="277"/>
      <c r="KAC156" s="277"/>
      <c r="KAD156" s="277"/>
      <c r="KAE156" s="277"/>
      <c r="KAF156" s="277"/>
      <c r="KAG156" s="277"/>
      <c r="KAH156" s="277"/>
      <c r="KAI156" s="277"/>
      <c r="KAJ156" s="277"/>
      <c r="KAK156" s="277"/>
      <c r="KAL156" s="277"/>
      <c r="KAM156" s="277"/>
      <c r="KAN156" s="277"/>
      <c r="KAO156" s="277"/>
      <c r="KAP156" s="277"/>
      <c r="KAQ156" s="277"/>
      <c r="KAR156" s="277"/>
      <c r="KAS156" s="277"/>
      <c r="KAT156" s="277"/>
      <c r="KAU156" s="277"/>
      <c r="KAV156" s="277"/>
      <c r="KAW156" s="277"/>
      <c r="KAX156" s="277"/>
      <c r="KAY156" s="277"/>
      <c r="KAZ156" s="277"/>
      <c r="KBA156" s="277"/>
      <c r="KBB156" s="277"/>
      <c r="KBC156" s="277"/>
      <c r="KBD156" s="277"/>
      <c r="KBE156" s="277"/>
      <c r="KBF156" s="277"/>
      <c r="KBG156" s="277"/>
      <c r="KBH156" s="277"/>
      <c r="KBI156" s="277"/>
      <c r="KBJ156" s="277"/>
      <c r="KBK156" s="277"/>
      <c r="KBL156" s="277"/>
      <c r="KBM156" s="277"/>
      <c r="KBN156" s="277"/>
      <c r="KBO156" s="277"/>
      <c r="KBP156" s="277"/>
      <c r="KBQ156" s="277"/>
      <c r="KBR156" s="277"/>
      <c r="KBS156" s="277"/>
      <c r="KBT156" s="277"/>
      <c r="KBU156" s="277"/>
      <c r="KBV156" s="277"/>
      <c r="KBW156" s="277"/>
      <c r="KBX156" s="277"/>
      <c r="KBY156" s="277"/>
      <c r="KBZ156" s="277"/>
      <c r="KCA156" s="277"/>
      <c r="KCB156" s="277"/>
      <c r="KCC156" s="277"/>
      <c r="KCD156" s="277"/>
      <c r="KCE156" s="277"/>
      <c r="KCF156" s="277"/>
      <c r="KCG156" s="277"/>
      <c r="KCH156" s="277"/>
      <c r="KCI156" s="277"/>
      <c r="KCJ156" s="277"/>
      <c r="KCK156" s="277"/>
      <c r="KCL156" s="277"/>
      <c r="KCM156" s="277"/>
      <c r="KCN156" s="277"/>
      <c r="KCO156" s="277"/>
      <c r="KCP156" s="277"/>
      <c r="KCQ156" s="277"/>
      <c r="KCR156" s="277"/>
      <c r="KCS156" s="277"/>
      <c r="KCT156" s="277"/>
      <c r="KCU156" s="277"/>
      <c r="KCV156" s="277"/>
      <c r="KCW156" s="277"/>
      <c r="KCX156" s="277"/>
      <c r="KCY156" s="277"/>
      <c r="KCZ156" s="277"/>
      <c r="KDA156" s="277"/>
      <c r="KDB156" s="277"/>
      <c r="KDC156" s="277"/>
      <c r="KDD156" s="277"/>
      <c r="KDE156" s="277"/>
      <c r="KDF156" s="277"/>
      <c r="KDG156" s="277"/>
      <c r="KDH156" s="277"/>
      <c r="KDI156" s="277"/>
      <c r="KDJ156" s="277"/>
      <c r="KDK156" s="277"/>
      <c r="KDL156" s="277"/>
      <c r="KDM156" s="277"/>
      <c r="KDN156" s="277"/>
      <c r="KDO156" s="277"/>
      <c r="KDP156" s="277"/>
      <c r="KDQ156" s="277"/>
      <c r="KDR156" s="277"/>
      <c r="KDS156" s="277"/>
      <c r="KDT156" s="277"/>
      <c r="KDU156" s="277"/>
      <c r="KDV156" s="277"/>
      <c r="KDW156" s="277"/>
      <c r="KDX156" s="277"/>
      <c r="KDY156" s="277"/>
      <c r="KDZ156" s="277"/>
      <c r="KEA156" s="277"/>
      <c r="KEB156" s="277"/>
      <c r="KEC156" s="277"/>
      <c r="KED156" s="277"/>
      <c r="KEE156" s="277"/>
      <c r="KEF156" s="277"/>
      <c r="KEG156" s="277"/>
      <c r="KEH156" s="277"/>
      <c r="KEI156" s="277"/>
      <c r="KEJ156" s="277"/>
      <c r="KEK156" s="277"/>
      <c r="KEL156" s="277"/>
      <c r="KEM156" s="277"/>
      <c r="KEN156" s="277"/>
      <c r="KEO156" s="277"/>
      <c r="KEP156" s="277"/>
      <c r="KEQ156" s="277"/>
      <c r="KER156" s="277"/>
      <c r="KES156" s="277"/>
      <c r="KET156" s="277"/>
      <c r="KEU156" s="277"/>
      <c r="KEV156" s="277"/>
      <c r="KEW156" s="277"/>
      <c r="KEX156" s="277"/>
      <c r="KEY156" s="277"/>
      <c r="KEZ156" s="277"/>
      <c r="KFA156" s="277"/>
      <c r="KFB156" s="277"/>
      <c r="KFC156" s="277"/>
      <c r="KFD156" s="277"/>
      <c r="KFE156" s="277"/>
      <c r="KFF156" s="277"/>
      <c r="KFG156" s="277"/>
      <c r="KFH156" s="277"/>
      <c r="KFI156" s="277"/>
      <c r="KFJ156" s="277"/>
      <c r="KFK156" s="277"/>
      <c r="KFL156" s="277"/>
      <c r="KFM156" s="277"/>
      <c r="KFN156" s="277"/>
      <c r="KFO156" s="277"/>
      <c r="KFP156" s="277"/>
      <c r="KFQ156" s="277"/>
      <c r="KFR156" s="277"/>
      <c r="KFS156" s="277"/>
      <c r="KFT156" s="277"/>
      <c r="KFU156" s="277"/>
      <c r="KFV156" s="277"/>
      <c r="KFW156" s="277"/>
      <c r="KFX156" s="277"/>
      <c r="KFY156" s="277"/>
      <c r="KFZ156" s="277"/>
      <c r="KGA156" s="277"/>
      <c r="KGB156" s="277"/>
      <c r="KGC156" s="277"/>
      <c r="KGD156" s="277"/>
      <c r="KGE156" s="277"/>
      <c r="KGF156" s="277"/>
      <c r="KGG156" s="277"/>
      <c r="KGH156" s="277"/>
      <c r="KGI156" s="277"/>
      <c r="KGJ156" s="277"/>
      <c r="KGK156" s="277"/>
      <c r="KGL156" s="277"/>
      <c r="KGM156" s="277"/>
      <c r="KGN156" s="277"/>
      <c r="KGO156" s="277"/>
      <c r="KGP156" s="277"/>
      <c r="KGQ156" s="277"/>
      <c r="KGR156" s="277"/>
      <c r="KGS156" s="277"/>
      <c r="KGT156" s="277"/>
      <c r="KGU156" s="277"/>
      <c r="KGV156" s="277"/>
      <c r="KGW156" s="277"/>
      <c r="KGX156" s="277"/>
      <c r="KGY156" s="277"/>
      <c r="KGZ156" s="277"/>
      <c r="KHA156" s="277"/>
      <c r="KHB156" s="277"/>
      <c r="KHC156" s="277"/>
      <c r="KHD156" s="277"/>
      <c r="KHE156" s="277"/>
      <c r="KHF156" s="277"/>
      <c r="KHG156" s="277"/>
      <c r="KHH156" s="277"/>
      <c r="KHI156" s="277"/>
      <c r="KHJ156" s="277"/>
      <c r="KHK156" s="277"/>
      <c r="KHL156" s="277"/>
      <c r="KHM156" s="277"/>
      <c r="KHN156" s="277"/>
      <c r="KHO156" s="277"/>
      <c r="KHP156" s="277"/>
      <c r="KHQ156" s="277"/>
      <c r="KHR156" s="277"/>
      <c r="KHS156" s="277"/>
      <c r="KHT156" s="277"/>
      <c r="KHU156" s="277"/>
      <c r="KHV156" s="277"/>
      <c r="KHW156" s="277"/>
      <c r="KHX156" s="277"/>
      <c r="KHY156" s="277"/>
      <c r="KHZ156" s="277"/>
      <c r="KIA156" s="277"/>
      <c r="KIB156" s="277"/>
      <c r="KIC156" s="277"/>
      <c r="KID156" s="277"/>
      <c r="KIE156" s="277"/>
      <c r="KIF156" s="277"/>
      <c r="KIG156" s="277"/>
      <c r="KIH156" s="277"/>
      <c r="KII156" s="277"/>
      <c r="KIJ156" s="277"/>
      <c r="KIK156" s="277"/>
      <c r="KIL156" s="277"/>
      <c r="KIM156" s="277"/>
      <c r="KIN156" s="277"/>
      <c r="KIO156" s="277"/>
      <c r="KIP156" s="277"/>
      <c r="KIQ156" s="277"/>
      <c r="KIR156" s="277"/>
      <c r="KIS156" s="277"/>
      <c r="KIT156" s="277"/>
      <c r="KIU156" s="277"/>
      <c r="KIV156" s="277"/>
      <c r="KIW156" s="277"/>
      <c r="KIX156" s="277"/>
      <c r="KIY156" s="277"/>
      <c r="KIZ156" s="277"/>
      <c r="KJA156" s="277"/>
      <c r="KJB156" s="277"/>
      <c r="KJC156" s="277"/>
      <c r="KJD156" s="277"/>
      <c r="KJE156" s="277"/>
      <c r="KJF156" s="277"/>
      <c r="KJG156" s="277"/>
      <c r="KJH156" s="277"/>
      <c r="KJI156" s="277"/>
      <c r="KJJ156" s="277"/>
      <c r="KJK156" s="277"/>
      <c r="KJL156" s="277"/>
      <c r="KJM156" s="277"/>
      <c r="KJN156" s="277"/>
      <c r="KJO156" s="277"/>
      <c r="KJP156" s="277"/>
      <c r="KJQ156" s="277"/>
      <c r="KJR156" s="277"/>
      <c r="KJS156" s="277"/>
      <c r="KJT156" s="277"/>
      <c r="KJU156" s="277"/>
      <c r="KJV156" s="277"/>
      <c r="KJW156" s="277"/>
      <c r="KJX156" s="277"/>
      <c r="KJY156" s="277"/>
      <c r="KJZ156" s="277"/>
      <c r="KKA156" s="277"/>
      <c r="KKB156" s="277"/>
      <c r="KKC156" s="277"/>
      <c r="KKD156" s="277"/>
      <c r="KKE156" s="277"/>
      <c r="KKF156" s="277"/>
      <c r="KKG156" s="277"/>
      <c r="KKH156" s="277"/>
      <c r="KKI156" s="277"/>
      <c r="KKJ156" s="277"/>
      <c r="KKK156" s="277"/>
      <c r="KKL156" s="277"/>
      <c r="KKM156" s="277"/>
      <c r="KKN156" s="277"/>
      <c r="KKO156" s="277"/>
      <c r="KKP156" s="277"/>
      <c r="KKQ156" s="277"/>
      <c r="KKR156" s="277"/>
      <c r="KKS156" s="277"/>
      <c r="KKT156" s="277"/>
      <c r="KKU156" s="277"/>
      <c r="KKV156" s="277"/>
      <c r="KKW156" s="277"/>
      <c r="KKX156" s="277"/>
      <c r="KKY156" s="277"/>
      <c r="KKZ156" s="277"/>
      <c r="KLA156" s="277"/>
      <c r="KLB156" s="277"/>
      <c r="KLC156" s="277"/>
      <c r="KLD156" s="277"/>
      <c r="KLE156" s="277"/>
      <c r="KLF156" s="277"/>
      <c r="KLG156" s="277"/>
      <c r="KLH156" s="277"/>
      <c r="KLI156" s="277"/>
      <c r="KLJ156" s="277"/>
      <c r="KLK156" s="277"/>
      <c r="KLL156" s="277"/>
      <c r="KLM156" s="277"/>
      <c r="KLN156" s="277"/>
      <c r="KLO156" s="277"/>
      <c r="KLP156" s="277"/>
      <c r="KLQ156" s="277"/>
      <c r="KLR156" s="277"/>
      <c r="KLS156" s="277"/>
      <c r="KLT156" s="277"/>
      <c r="KLU156" s="277"/>
      <c r="KLV156" s="277"/>
      <c r="KLW156" s="277"/>
      <c r="KLX156" s="277"/>
      <c r="KLY156" s="277"/>
      <c r="KLZ156" s="277"/>
      <c r="KMA156" s="277"/>
      <c r="KMB156" s="277"/>
      <c r="KMC156" s="277"/>
      <c r="KMD156" s="277"/>
      <c r="KME156" s="277"/>
      <c r="KMF156" s="277"/>
      <c r="KMG156" s="277"/>
      <c r="KMH156" s="277"/>
      <c r="KMI156" s="277"/>
      <c r="KMJ156" s="277"/>
      <c r="KMK156" s="277"/>
      <c r="KML156" s="277"/>
      <c r="KMM156" s="277"/>
      <c r="KMN156" s="277"/>
      <c r="KMO156" s="277"/>
      <c r="KMP156" s="277"/>
      <c r="KMQ156" s="277"/>
      <c r="KMR156" s="277"/>
      <c r="KMS156" s="277"/>
      <c r="KMT156" s="277"/>
      <c r="KMU156" s="277"/>
      <c r="KMV156" s="277"/>
      <c r="KMW156" s="277"/>
      <c r="KMX156" s="277"/>
      <c r="KMY156" s="277"/>
      <c r="KMZ156" s="277"/>
      <c r="KNA156" s="277"/>
      <c r="KNB156" s="277"/>
      <c r="KNC156" s="277"/>
      <c r="KND156" s="277"/>
      <c r="KNE156" s="277"/>
      <c r="KNF156" s="277"/>
      <c r="KNG156" s="277"/>
      <c r="KNH156" s="277"/>
      <c r="KNI156" s="277"/>
      <c r="KNJ156" s="277"/>
      <c r="KNK156" s="277"/>
      <c r="KNL156" s="277"/>
      <c r="KNM156" s="277"/>
      <c r="KNN156" s="277"/>
      <c r="KNO156" s="277"/>
      <c r="KNP156" s="277"/>
      <c r="KNQ156" s="277"/>
      <c r="KNR156" s="277"/>
      <c r="KNS156" s="277"/>
      <c r="KNT156" s="277"/>
      <c r="KNU156" s="277"/>
      <c r="KNV156" s="277"/>
      <c r="KNW156" s="277"/>
      <c r="KNX156" s="277"/>
      <c r="KNY156" s="277"/>
      <c r="KNZ156" s="277"/>
      <c r="KOA156" s="277"/>
      <c r="KOB156" s="277"/>
      <c r="KOC156" s="277"/>
      <c r="KOD156" s="277"/>
      <c r="KOE156" s="277"/>
      <c r="KOF156" s="277"/>
      <c r="KOG156" s="277"/>
      <c r="KOH156" s="277"/>
      <c r="KOI156" s="277"/>
      <c r="KOJ156" s="277"/>
      <c r="KOK156" s="277"/>
      <c r="KOL156" s="277"/>
      <c r="KOM156" s="277"/>
      <c r="KON156" s="277"/>
      <c r="KOO156" s="277"/>
      <c r="KOP156" s="277"/>
      <c r="KOQ156" s="277"/>
      <c r="KOR156" s="277"/>
      <c r="KOS156" s="277"/>
      <c r="KOT156" s="277"/>
      <c r="KOU156" s="277"/>
      <c r="KOV156" s="277"/>
      <c r="KOW156" s="277"/>
      <c r="KOX156" s="277"/>
      <c r="KOY156" s="277"/>
      <c r="KOZ156" s="277"/>
      <c r="KPA156" s="277"/>
      <c r="KPB156" s="277"/>
      <c r="KPC156" s="277"/>
      <c r="KPD156" s="277"/>
      <c r="KPE156" s="277"/>
      <c r="KPF156" s="277"/>
      <c r="KPG156" s="277"/>
      <c r="KPH156" s="277"/>
      <c r="KPI156" s="277"/>
      <c r="KPJ156" s="277"/>
      <c r="KPK156" s="277"/>
      <c r="KPL156" s="277"/>
      <c r="KPM156" s="277"/>
      <c r="KPN156" s="277"/>
      <c r="KPO156" s="277"/>
      <c r="KPP156" s="277"/>
      <c r="KPQ156" s="277"/>
      <c r="KPR156" s="277"/>
      <c r="KPS156" s="277"/>
      <c r="KPT156" s="277"/>
      <c r="KPU156" s="277"/>
      <c r="KPV156" s="277"/>
      <c r="KPW156" s="277"/>
      <c r="KPX156" s="277"/>
      <c r="KPY156" s="277"/>
      <c r="KPZ156" s="277"/>
      <c r="KQA156" s="277"/>
      <c r="KQB156" s="277"/>
      <c r="KQC156" s="277"/>
      <c r="KQD156" s="277"/>
      <c r="KQE156" s="277"/>
      <c r="KQF156" s="277"/>
      <c r="KQG156" s="277"/>
      <c r="KQH156" s="277"/>
      <c r="KQI156" s="277"/>
      <c r="KQJ156" s="277"/>
      <c r="KQK156" s="277"/>
      <c r="KQL156" s="277"/>
      <c r="KQM156" s="277"/>
      <c r="KQN156" s="277"/>
      <c r="KQO156" s="277"/>
      <c r="KQP156" s="277"/>
      <c r="KQQ156" s="277"/>
      <c r="KQR156" s="277"/>
      <c r="KQS156" s="277"/>
      <c r="KQT156" s="277"/>
      <c r="KQU156" s="277"/>
      <c r="KQV156" s="277"/>
      <c r="KQW156" s="277"/>
      <c r="KQX156" s="277"/>
      <c r="KQY156" s="277"/>
      <c r="KQZ156" s="277"/>
      <c r="KRA156" s="277"/>
      <c r="KRB156" s="277"/>
      <c r="KRC156" s="277"/>
      <c r="KRD156" s="277"/>
      <c r="KRE156" s="277"/>
      <c r="KRF156" s="277"/>
      <c r="KRG156" s="277"/>
      <c r="KRH156" s="277"/>
      <c r="KRI156" s="277"/>
      <c r="KRJ156" s="277"/>
      <c r="KRK156" s="277"/>
      <c r="KRL156" s="277"/>
      <c r="KRM156" s="277"/>
      <c r="KRN156" s="277"/>
      <c r="KRO156" s="277"/>
      <c r="KRP156" s="277"/>
      <c r="KRQ156" s="277"/>
      <c r="KRR156" s="277"/>
      <c r="KRS156" s="277"/>
      <c r="KRT156" s="277"/>
      <c r="KRU156" s="277"/>
      <c r="KRV156" s="277"/>
      <c r="KRW156" s="277"/>
      <c r="KRX156" s="277"/>
      <c r="KRY156" s="277"/>
      <c r="KRZ156" s="277"/>
      <c r="KSA156" s="277"/>
      <c r="KSB156" s="277"/>
      <c r="KSC156" s="277"/>
      <c r="KSD156" s="277"/>
      <c r="KSE156" s="277"/>
      <c r="KSF156" s="277"/>
      <c r="KSG156" s="277"/>
      <c r="KSH156" s="277"/>
      <c r="KSI156" s="277"/>
      <c r="KSJ156" s="277"/>
      <c r="KSK156" s="277"/>
      <c r="KSL156" s="277"/>
      <c r="KSM156" s="277"/>
      <c r="KSN156" s="277"/>
      <c r="KSO156" s="277"/>
      <c r="KSP156" s="277"/>
      <c r="KSQ156" s="277"/>
      <c r="KSR156" s="277"/>
      <c r="KSS156" s="277"/>
      <c r="KST156" s="277"/>
      <c r="KSU156" s="277"/>
      <c r="KSV156" s="277"/>
      <c r="KSW156" s="277"/>
      <c r="KSX156" s="277"/>
      <c r="KSY156" s="277"/>
      <c r="KSZ156" s="277"/>
      <c r="KTA156" s="277"/>
      <c r="KTB156" s="277"/>
      <c r="KTC156" s="277"/>
      <c r="KTD156" s="277"/>
      <c r="KTE156" s="277"/>
      <c r="KTF156" s="277"/>
      <c r="KTG156" s="277"/>
      <c r="KTH156" s="277"/>
      <c r="KTI156" s="277"/>
      <c r="KTJ156" s="277"/>
      <c r="KTK156" s="277"/>
      <c r="KTL156" s="277"/>
      <c r="KTM156" s="277"/>
      <c r="KTN156" s="277"/>
      <c r="KTO156" s="277"/>
      <c r="KTP156" s="277"/>
      <c r="KTQ156" s="277"/>
      <c r="KTR156" s="277"/>
      <c r="KTS156" s="277"/>
      <c r="KTT156" s="277"/>
      <c r="KTU156" s="277"/>
      <c r="KTV156" s="277"/>
      <c r="KTW156" s="277"/>
      <c r="KTX156" s="277"/>
      <c r="KTY156" s="277"/>
      <c r="KTZ156" s="277"/>
      <c r="KUA156" s="277"/>
      <c r="KUB156" s="277"/>
      <c r="KUC156" s="277"/>
      <c r="KUD156" s="277"/>
      <c r="KUE156" s="277"/>
      <c r="KUF156" s="277"/>
      <c r="KUG156" s="277"/>
      <c r="KUH156" s="277"/>
      <c r="KUI156" s="277"/>
      <c r="KUJ156" s="277"/>
      <c r="KUK156" s="277"/>
      <c r="KUL156" s="277"/>
      <c r="KUM156" s="277"/>
      <c r="KUN156" s="277"/>
      <c r="KUO156" s="277"/>
      <c r="KUP156" s="277"/>
      <c r="KUQ156" s="277"/>
      <c r="KUR156" s="277"/>
      <c r="KUS156" s="277"/>
      <c r="KUT156" s="277"/>
      <c r="KUU156" s="277"/>
      <c r="KUV156" s="277"/>
      <c r="KUW156" s="277"/>
      <c r="KUX156" s="277"/>
      <c r="KUY156" s="277"/>
      <c r="KUZ156" s="277"/>
      <c r="KVA156" s="277"/>
      <c r="KVB156" s="277"/>
      <c r="KVC156" s="277"/>
      <c r="KVD156" s="277"/>
      <c r="KVE156" s="277"/>
      <c r="KVF156" s="277"/>
      <c r="KVG156" s="277"/>
      <c r="KVH156" s="277"/>
      <c r="KVI156" s="277"/>
      <c r="KVJ156" s="277"/>
      <c r="KVK156" s="277"/>
      <c r="KVL156" s="277"/>
      <c r="KVM156" s="277"/>
      <c r="KVN156" s="277"/>
      <c r="KVO156" s="277"/>
      <c r="KVP156" s="277"/>
      <c r="KVQ156" s="277"/>
      <c r="KVR156" s="277"/>
      <c r="KVS156" s="277"/>
      <c r="KVT156" s="277"/>
      <c r="KVU156" s="277"/>
      <c r="KVV156" s="277"/>
      <c r="KVW156" s="277"/>
      <c r="KVX156" s="277"/>
      <c r="KVY156" s="277"/>
      <c r="KVZ156" s="277"/>
      <c r="KWA156" s="277"/>
      <c r="KWB156" s="277"/>
      <c r="KWC156" s="277"/>
      <c r="KWD156" s="277"/>
      <c r="KWE156" s="277"/>
      <c r="KWF156" s="277"/>
      <c r="KWG156" s="277"/>
      <c r="KWH156" s="277"/>
      <c r="KWI156" s="277"/>
      <c r="KWJ156" s="277"/>
      <c r="KWK156" s="277"/>
      <c r="KWL156" s="277"/>
      <c r="KWM156" s="277"/>
      <c r="KWN156" s="277"/>
      <c r="KWO156" s="277"/>
      <c r="KWP156" s="277"/>
      <c r="KWQ156" s="277"/>
      <c r="KWR156" s="277"/>
      <c r="KWS156" s="277"/>
      <c r="KWT156" s="277"/>
      <c r="KWU156" s="277"/>
      <c r="KWV156" s="277"/>
      <c r="KWW156" s="277"/>
      <c r="KWX156" s="277"/>
      <c r="KWY156" s="277"/>
      <c r="KWZ156" s="277"/>
      <c r="KXA156" s="277"/>
      <c r="KXB156" s="277"/>
      <c r="KXC156" s="277"/>
      <c r="KXD156" s="277"/>
      <c r="KXE156" s="277"/>
      <c r="KXF156" s="277"/>
      <c r="KXG156" s="277"/>
      <c r="KXH156" s="277"/>
      <c r="KXI156" s="277"/>
      <c r="KXJ156" s="277"/>
      <c r="KXK156" s="277"/>
      <c r="KXL156" s="277"/>
      <c r="KXM156" s="277"/>
      <c r="KXN156" s="277"/>
      <c r="KXO156" s="277"/>
      <c r="KXP156" s="277"/>
      <c r="KXQ156" s="277"/>
      <c r="KXR156" s="277"/>
      <c r="KXS156" s="277"/>
      <c r="KXT156" s="277"/>
      <c r="KXU156" s="277"/>
      <c r="KXV156" s="277"/>
      <c r="KXW156" s="277"/>
      <c r="KXX156" s="277"/>
      <c r="KXY156" s="277"/>
      <c r="KXZ156" s="277"/>
      <c r="KYA156" s="277"/>
      <c r="KYB156" s="277"/>
      <c r="KYC156" s="277"/>
      <c r="KYD156" s="277"/>
      <c r="KYE156" s="277"/>
      <c r="KYF156" s="277"/>
      <c r="KYG156" s="277"/>
      <c r="KYH156" s="277"/>
      <c r="KYI156" s="277"/>
      <c r="KYJ156" s="277"/>
      <c r="KYK156" s="277"/>
      <c r="KYL156" s="277"/>
      <c r="KYM156" s="277"/>
      <c r="KYN156" s="277"/>
      <c r="KYO156" s="277"/>
      <c r="KYP156" s="277"/>
      <c r="KYQ156" s="277"/>
      <c r="KYR156" s="277"/>
      <c r="KYS156" s="277"/>
      <c r="KYT156" s="277"/>
      <c r="KYU156" s="277"/>
      <c r="KYV156" s="277"/>
      <c r="KYW156" s="277"/>
      <c r="KYX156" s="277"/>
      <c r="KYY156" s="277"/>
      <c r="KYZ156" s="277"/>
      <c r="KZA156" s="277"/>
      <c r="KZB156" s="277"/>
      <c r="KZC156" s="277"/>
      <c r="KZD156" s="277"/>
      <c r="KZE156" s="277"/>
      <c r="KZF156" s="277"/>
      <c r="KZG156" s="277"/>
      <c r="KZH156" s="277"/>
      <c r="KZI156" s="277"/>
      <c r="KZJ156" s="277"/>
      <c r="KZK156" s="277"/>
      <c r="KZL156" s="277"/>
      <c r="KZM156" s="277"/>
      <c r="KZN156" s="277"/>
      <c r="KZO156" s="277"/>
      <c r="KZP156" s="277"/>
      <c r="KZQ156" s="277"/>
      <c r="KZR156" s="277"/>
      <c r="KZS156" s="277"/>
      <c r="KZT156" s="277"/>
      <c r="KZU156" s="277"/>
      <c r="KZV156" s="277"/>
      <c r="KZW156" s="277"/>
      <c r="KZX156" s="277"/>
      <c r="KZY156" s="277"/>
      <c r="KZZ156" s="277"/>
      <c r="LAA156" s="277"/>
      <c r="LAB156" s="277"/>
      <c r="LAC156" s="277"/>
      <c r="LAD156" s="277"/>
      <c r="LAE156" s="277"/>
      <c r="LAF156" s="277"/>
      <c r="LAG156" s="277"/>
      <c r="LAH156" s="277"/>
      <c r="LAI156" s="277"/>
      <c r="LAJ156" s="277"/>
      <c r="LAK156" s="277"/>
      <c r="LAL156" s="277"/>
      <c r="LAM156" s="277"/>
      <c r="LAN156" s="277"/>
      <c r="LAO156" s="277"/>
      <c r="LAP156" s="277"/>
      <c r="LAQ156" s="277"/>
      <c r="LAR156" s="277"/>
      <c r="LAS156" s="277"/>
      <c r="LAT156" s="277"/>
      <c r="LAU156" s="277"/>
      <c r="LAV156" s="277"/>
      <c r="LAW156" s="277"/>
      <c r="LAX156" s="277"/>
      <c r="LAY156" s="277"/>
      <c r="LAZ156" s="277"/>
      <c r="LBA156" s="277"/>
      <c r="LBB156" s="277"/>
      <c r="LBC156" s="277"/>
      <c r="LBD156" s="277"/>
      <c r="LBE156" s="277"/>
      <c r="LBF156" s="277"/>
      <c r="LBG156" s="277"/>
      <c r="LBH156" s="277"/>
      <c r="LBI156" s="277"/>
      <c r="LBJ156" s="277"/>
      <c r="LBK156" s="277"/>
      <c r="LBL156" s="277"/>
      <c r="LBM156" s="277"/>
      <c r="LBN156" s="277"/>
      <c r="LBO156" s="277"/>
      <c r="LBP156" s="277"/>
      <c r="LBQ156" s="277"/>
      <c r="LBR156" s="277"/>
      <c r="LBS156" s="277"/>
      <c r="LBT156" s="277"/>
      <c r="LBU156" s="277"/>
      <c r="LBV156" s="277"/>
      <c r="LBW156" s="277"/>
      <c r="LBX156" s="277"/>
      <c r="LBY156" s="277"/>
      <c r="LBZ156" s="277"/>
      <c r="LCA156" s="277"/>
      <c r="LCB156" s="277"/>
      <c r="LCC156" s="277"/>
      <c r="LCD156" s="277"/>
      <c r="LCE156" s="277"/>
      <c r="LCF156" s="277"/>
      <c r="LCG156" s="277"/>
      <c r="LCH156" s="277"/>
      <c r="LCI156" s="277"/>
      <c r="LCJ156" s="277"/>
      <c r="LCK156" s="277"/>
      <c r="LCL156" s="277"/>
      <c r="LCM156" s="277"/>
      <c r="LCN156" s="277"/>
      <c r="LCO156" s="277"/>
      <c r="LCP156" s="277"/>
      <c r="LCQ156" s="277"/>
      <c r="LCR156" s="277"/>
      <c r="LCS156" s="277"/>
      <c r="LCT156" s="277"/>
      <c r="LCU156" s="277"/>
      <c r="LCV156" s="277"/>
      <c r="LCW156" s="277"/>
      <c r="LCX156" s="277"/>
      <c r="LCY156" s="277"/>
      <c r="LCZ156" s="277"/>
      <c r="LDA156" s="277"/>
      <c r="LDB156" s="277"/>
      <c r="LDC156" s="277"/>
      <c r="LDD156" s="277"/>
      <c r="LDE156" s="277"/>
      <c r="LDF156" s="277"/>
      <c r="LDG156" s="277"/>
      <c r="LDH156" s="277"/>
      <c r="LDI156" s="277"/>
      <c r="LDJ156" s="277"/>
      <c r="LDK156" s="277"/>
      <c r="LDL156" s="277"/>
      <c r="LDM156" s="277"/>
      <c r="LDN156" s="277"/>
      <c r="LDO156" s="277"/>
      <c r="LDP156" s="277"/>
      <c r="LDQ156" s="277"/>
      <c r="LDR156" s="277"/>
      <c r="LDS156" s="277"/>
      <c r="LDT156" s="277"/>
      <c r="LDU156" s="277"/>
      <c r="LDV156" s="277"/>
      <c r="LDW156" s="277"/>
      <c r="LDX156" s="277"/>
      <c r="LDY156" s="277"/>
      <c r="LDZ156" s="277"/>
      <c r="LEA156" s="277"/>
      <c r="LEB156" s="277"/>
      <c r="LEC156" s="277"/>
      <c r="LED156" s="277"/>
      <c r="LEE156" s="277"/>
      <c r="LEF156" s="277"/>
      <c r="LEG156" s="277"/>
      <c r="LEH156" s="277"/>
      <c r="LEI156" s="277"/>
      <c r="LEJ156" s="277"/>
      <c r="LEK156" s="277"/>
      <c r="LEL156" s="277"/>
      <c r="LEM156" s="277"/>
      <c r="LEN156" s="277"/>
      <c r="LEO156" s="277"/>
      <c r="LEP156" s="277"/>
      <c r="LEQ156" s="277"/>
      <c r="LER156" s="277"/>
      <c r="LES156" s="277"/>
      <c r="LET156" s="277"/>
      <c r="LEU156" s="277"/>
      <c r="LEV156" s="277"/>
      <c r="LEW156" s="277"/>
      <c r="LEX156" s="277"/>
      <c r="LEY156" s="277"/>
      <c r="LEZ156" s="277"/>
      <c r="LFA156" s="277"/>
      <c r="LFB156" s="277"/>
      <c r="LFC156" s="277"/>
      <c r="LFD156" s="277"/>
      <c r="LFE156" s="277"/>
      <c r="LFF156" s="277"/>
      <c r="LFG156" s="277"/>
      <c r="LFH156" s="277"/>
      <c r="LFI156" s="277"/>
      <c r="LFJ156" s="277"/>
      <c r="LFK156" s="277"/>
      <c r="LFL156" s="277"/>
      <c r="LFM156" s="277"/>
      <c r="LFN156" s="277"/>
      <c r="LFO156" s="277"/>
      <c r="LFP156" s="277"/>
      <c r="LFQ156" s="277"/>
      <c r="LFR156" s="277"/>
      <c r="LFS156" s="277"/>
      <c r="LFT156" s="277"/>
      <c r="LFU156" s="277"/>
      <c r="LFV156" s="277"/>
      <c r="LFW156" s="277"/>
      <c r="LFX156" s="277"/>
      <c r="LFY156" s="277"/>
      <c r="LFZ156" s="277"/>
      <c r="LGA156" s="277"/>
      <c r="LGB156" s="277"/>
      <c r="LGC156" s="277"/>
      <c r="LGD156" s="277"/>
      <c r="LGE156" s="277"/>
      <c r="LGF156" s="277"/>
      <c r="LGG156" s="277"/>
      <c r="LGH156" s="277"/>
      <c r="LGI156" s="277"/>
      <c r="LGJ156" s="277"/>
      <c r="LGK156" s="277"/>
      <c r="LGL156" s="277"/>
      <c r="LGM156" s="277"/>
      <c r="LGN156" s="277"/>
      <c r="LGO156" s="277"/>
      <c r="LGP156" s="277"/>
      <c r="LGQ156" s="277"/>
      <c r="LGR156" s="277"/>
      <c r="LGS156" s="277"/>
      <c r="LGT156" s="277"/>
      <c r="LGU156" s="277"/>
      <c r="LGV156" s="277"/>
      <c r="LGW156" s="277"/>
      <c r="LGX156" s="277"/>
      <c r="LGY156" s="277"/>
      <c r="LGZ156" s="277"/>
      <c r="LHA156" s="277"/>
      <c r="LHB156" s="277"/>
      <c r="LHC156" s="277"/>
      <c r="LHD156" s="277"/>
      <c r="LHE156" s="277"/>
      <c r="LHF156" s="277"/>
      <c r="LHG156" s="277"/>
      <c r="LHH156" s="277"/>
      <c r="LHI156" s="277"/>
      <c r="LHJ156" s="277"/>
      <c r="LHK156" s="277"/>
      <c r="LHL156" s="277"/>
      <c r="LHM156" s="277"/>
      <c r="LHN156" s="277"/>
      <c r="LHO156" s="277"/>
      <c r="LHP156" s="277"/>
      <c r="LHQ156" s="277"/>
      <c r="LHR156" s="277"/>
      <c r="LHS156" s="277"/>
      <c r="LHT156" s="277"/>
      <c r="LHU156" s="277"/>
      <c r="LHV156" s="277"/>
      <c r="LHW156" s="277"/>
      <c r="LHX156" s="277"/>
      <c r="LHY156" s="277"/>
      <c r="LHZ156" s="277"/>
      <c r="LIA156" s="277"/>
      <c r="LIB156" s="277"/>
      <c r="LIC156" s="277"/>
      <c r="LID156" s="277"/>
      <c r="LIE156" s="277"/>
      <c r="LIF156" s="277"/>
      <c r="LIG156" s="277"/>
      <c r="LIH156" s="277"/>
      <c r="LII156" s="277"/>
      <c r="LIJ156" s="277"/>
      <c r="LIK156" s="277"/>
      <c r="LIL156" s="277"/>
      <c r="LIM156" s="277"/>
      <c r="LIN156" s="277"/>
      <c r="LIO156" s="277"/>
      <c r="LIP156" s="277"/>
      <c r="LIQ156" s="277"/>
      <c r="LIR156" s="277"/>
      <c r="LIS156" s="277"/>
      <c r="LIT156" s="277"/>
      <c r="LIU156" s="277"/>
      <c r="LIV156" s="277"/>
      <c r="LIW156" s="277"/>
      <c r="LIX156" s="277"/>
      <c r="LIY156" s="277"/>
      <c r="LIZ156" s="277"/>
      <c r="LJA156" s="277"/>
      <c r="LJB156" s="277"/>
      <c r="LJC156" s="277"/>
      <c r="LJD156" s="277"/>
      <c r="LJE156" s="277"/>
      <c r="LJF156" s="277"/>
      <c r="LJG156" s="277"/>
      <c r="LJH156" s="277"/>
      <c r="LJI156" s="277"/>
      <c r="LJJ156" s="277"/>
      <c r="LJK156" s="277"/>
      <c r="LJL156" s="277"/>
      <c r="LJM156" s="277"/>
      <c r="LJN156" s="277"/>
      <c r="LJO156" s="277"/>
      <c r="LJP156" s="277"/>
      <c r="LJQ156" s="277"/>
      <c r="LJR156" s="277"/>
      <c r="LJS156" s="277"/>
      <c r="LJT156" s="277"/>
      <c r="LJU156" s="277"/>
      <c r="LJV156" s="277"/>
      <c r="LJW156" s="277"/>
      <c r="LJX156" s="277"/>
      <c r="LJY156" s="277"/>
      <c r="LJZ156" s="277"/>
      <c r="LKA156" s="277"/>
      <c r="LKB156" s="277"/>
      <c r="LKC156" s="277"/>
      <c r="LKD156" s="277"/>
      <c r="LKE156" s="277"/>
      <c r="LKF156" s="277"/>
      <c r="LKG156" s="277"/>
      <c r="LKH156" s="277"/>
      <c r="LKI156" s="277"/>
      <c r="LKJ156" s="277"/>
      <c r="LKK156" s="277"/>
      <c r="LKL156" s="277"/>
      <c r="LKM156" s="277"/>
      <c r="LKN156" s="277"/>
      <c r="LKO156" s="277"/>
      <c r="LKP156" s="277"/>
      <c r="LKQ156" s="277"/>
      <c r="LKR156" s="277"/>
      <c r="LKS156" s="277"/>
      <c r="LKT156" s="277"/>
      <c r="LKU156" s="277"/>
      <c r="LKV156" s="277"/>
      <c r="LKW156" s="277"/>
      <c r="LKX156" s="277"/>
      <c r="LKY156" s="277"/>
      <c r="LKZ156" s="277"/>
      <c r="LLA156" s="277"/>
      <c r="LLB156" s="277"/>
      <c r="LLC156" s="277"/>
      <c r="LLD156" s="277"/>
      <c r="LLE156" s="277"/>
      <c r="LLF156" s="277"/>
      <c r="LLG156" s="277"/>
      <c r="LLH156" s="277"/>
      <c r="LLI156" s="277"/>
      <c r="LLJ156" s="277"/>
      <c r="LLK156" s="277"/>
      <c r="LLL156" s="277"/>
      <c r="LLM156" s="277"/>
      <c r="LLN156" s="277"/>
      <c r="LLO156" s="277"/>
      <c r="LLP156" s="277"/>
      <c r="LLQ156" s="277"/>
      <c r="LLR156" s="277"/>
      <c r="LLS156" s="277"/>
      <c r="LLT156" s="277"/>
      <c r="LLU156" s="277"/>
      <c r="LLV156" s="277"/>
      <c r="LLW156" s="277"/>
      <c r="LLX156" s="277"/>
      <c r="LLY156" s="277"/>
      <c r="LLZ156" s="277"/>
      <c r="LMA156" s="277"/>
      <c r="LMB156" s="277"/>
      <c r="LMC156" s="277"/>
      <c r="LMD156" s="277"/>
      <c r="LME156" s="277"/>
      <c r="LMF156" s="277"/>
      <c r="LMG156" s="277"/>
      <c r="LMH156" s="277"/>
      <c r="LMI156" s="277"/>
      <c r="LMJ156" s="277"/>
      <c r="LMK156" s="277"/>
      <c r="LML156" s="277"/>
      <c r="LMM156" s="277"/>
      <c r="LMN156" s="277"/>
      <c r="LMO156" s="277"/>
      <c r="LMP156" s="277"/>
      <c r="LMQ156" s="277"/>
      <c r="LMR156" s="277"/>
      <c r="LMS156" s="277"/>
      <c r="LMT156" s="277"/>
      <c r="LMU156" s="277"/>
      <c r="LMV156" s="277"/>
      <c r="LMW156" s="277"/>
      <c r="LMX156" s="277"/>
      <c r="LMY156" s="277"/>
      <c r="LMZ156" s="277"/>
      <c r="LNA156" s="277"/>
      <c r="LNB156" s="277"/>
      <c r="LNC156" s="277"/>
      <c r="LND156" s="277"/>
      <c r="LNE156" s="277"/>
      <c r="LNF156" s="277"/>
      <c r="LNG156" s="277"/>
      <c r="LNH156" s="277"/>
      <c r="LNI156" s="277"/>
      <c r="LNJ156" s="277"/>
      <c r="LNK156" s="277"/>
      <c r="LNL156" s="277"/>
      <c r="LNM156" s="277"/>
      <c r="LNN156" s="277"/>
      <c r="LNO156" s="277"/>
      <c r="LNP156" s="277"/>
      <c r="LNQ156" s="277"/>
      <c r="LNR156" s="277"/>
      <c r="LNS156" s="277"/>
      <c r="LNT156" s="277"/>
      <c r="LNU156" s="277"/>
      <c r="LNV156" s="277"/>
      <c r="LNW156" s="277"/>
      <c r="LNX156" s="277"/>
      <c r="LNY156" s="277"/>
      <c r="LNZ156" s="277"/>
      <c r="LOA156" s="277"/>
      <c r="LOB156" s="277"/>
      <c r="LOC156" s="277"/>
      <c r="LOD156" s="277"/>
      <c r="LOE156" s="277"/>
      <c r="LOF156" s="277"/>
      <c r="LOG156" s="277"/>
      <c r="LOH156" s="277"/>
      <c r="LOI156" s="277"/>
      <c r="LOJ156" s="277"/>
      <c r="LOK156" s="277"/>
      <c r="LOL156" s="277"/>
      <c r="LOM156" s="277"/>
      <c r="LON156" s="277"/>
      <c r="LOO156" s="277"/>
      <c r="LOP156" s="277"/>
      <c r="LOQ156" s="277"/>
      <c r="LOR156" s="277"/>
      <c r="LOS156" s="277"/>
      <c r="LOT156" s="277"/>
      <c r="LOU156" s="277"/>
      <c r="LOV156" s="277"/>
      <c r="LOW156" s="277"/>
      <c r="LOX156" s="277"/>
      <c r="LOY156" s="277"/>
      <c r="LOZ156" s="277"/>
      <c r="LPA156" s="277"/>
      <c r="LPB156" s="277"/>
      <c r="LPC156" s="277"/>
      <c r="LPD156" s="277"/>
      <c r="LPE156" s="277"/>
      <c r="LPF156" s="277"/>
      <c r="LPG156" s="277"/>
      <c r="LPH156" s="277"/>
      <c r="LPI156" s="277"/>
      <c r="LPJ156" s="277"/>
      <c r="LPK156" s="277"/>
      <c r="LPL156" s="277"/>
      <c r="LPM156" s="277"/>
      <c r="LPN156" s="277"/>
      <c r="LPO156" s="277"/>
      <c r="LPP156" s="277"/>
      <c r="LPQ156" s="277"/>
      <c r="LPR156" s="277"/>
      <c r="LPS156" s="277"/>
      <c r="LPT156" s="277"/>
      <c r="LPU156" s="277"/>
      <c r="LPV156" s="277"/>
      <c r="LPW156" s="277"/>
      <c r="LPX156" s="277"/>
      <c r="LPY156" s="277"/>
      <c r="LPZ156" s="277"/>
      <c r="LQA156" s="277"/>
      <c r="LQB156" s="277"/>
      <c r="LQC156" s="277"/>
      <c r="LQD156" s="277"/>
      <c r="LQE156" s="277"/>
      <c r="LQF156" s="277"/>
      <c r="LQG156" s="277"/>
      <c r="LQH156" s="277"/>
      <c r="LQI156" s="277"/>
      <c r="LQJ156" s="277"/>
      <c r="LQK156" s="277"/>
      <c r="LQL156" s="277"/>
      <c r="LQM156" s="277"/>
      <c r="LQN156" s="277"/>
      <c r="LQO156" s="277"/>
      <c r="LQP156" s="277"/>
      <c r="LQQ156" s="277"/>
      <c r="LQR156" s="277"/>
      <c r="LQS156" s="277"/>
      <c r="LQT156" s="277"/>
      <c r="LQU156" s="277"/>
      <c r="LQV156" s="277"/>
      <c r="LQW156" s="277"/>
      <c r="LQX156" s="277"/>
      <c r="LQY156" s="277"/>
      <c r="LQZ156" s="277"/>
      <c r="LRA156" s="277"/>
      <c r="LRB156" s="277"/>
      <c r="LRC156" s="277"/>
      <c r="LRD156" s="277"/>
      <c r="LRE156" s="277"/>
      <c r="LRF156" s="277"/>
      <c r="LRG156" s="277"/>
      <c r="LRH156" s="277"/>
      <c r="LRI156" s="277"/>
      <c r="LRJ156" s="277"/>
      <c r="LRK156" s="277"/>
      <c r="LRL156" s="277"/>
      <c r="LRM156" s="277"/>
      <c r="LRN156" s="277"/>
      <c r="LRO156" s="277"/>
      <c r="LRP156" s="277"/>
      <c r="LRQ156" s="277"/>
      <c r="LRR156" s="277"/>
      <c r="LRS156" s="277"/>
      <c r="LRT156" s="277"/>
      <c r="LRU156" s="277"/>
      <c r="LRV156" s="277"/>
      <c r="LRW156" s="277"/>
      <c r="LRX156" s="277"/>
      <c r="LRY156" s="277"/>
      <c r="LRZ156" s="277"/>
      <c r="LSA156" s="277"/>
      <c r="LSB156" s="277"/>
      <c r="LSC156" s="277"/>
      <c r="LSD156" s="277"/>
      <c r="LSE156" s="277"/>
      <c r="LSF156" s="277"/>
      <c r="LSG156" s="277"/>
      <c r="LSH156" s="277"/>
      <c r="LSI156" s="277"/>
      <c r="LSJ156" s="277"/>
      <c r="LSK156" s="277"/>
      <c r="LSL156" s="277"/>
      <c r="LSM156" s="277"/>
      <c r="LSN156" s="277"/>
      <c r="LSO156" s="277"/>
      <c r="LSP156" s="277"/>
      <c r="LSQ156" s="277"/>
      <c r="LSR156" s="277"/>
      <c r="LSS156" s="277"/>
      <c r="LST156" s="277"/>
      <c r="LSU156" s="277"/>
      <c r="LSV156" s="277"/>
      <c r="LSW156" s="277"/>
      <c r="LSX156" s="277"/>
      <c r="LSY156" s="277"/>
      <c r="LSZ156" s="277"/>
      <c r="LTA156" s="277"/>
      <c r="LTB156" s="277"/>
      <c r="LTC156" s="277"/>
      <c r="LTD156" s="277"/>
      <c r="LTE156" s="277"/>
      <c r="LTF156" s="277"/>
      <c r="LTG156" s="277"/>
      <c r="LTH156" s="277"/>
      <c r="LTI156" s="277"/>
      <c r="LTJ156" s="277"/>
      <c r="LTK156" s="277"/>
      <c r="LTL156" s="277"/>
      <c r="LTM156" s="277"/>
      <c r="LTN156" s="277"/>
      <c r="LTO156" s="277"/>
      <c r="LTP156" s="277"/>
      <c r="LTQ156" s="277"/>
      <c r="LTR156" s="277"/>
      <c r="LTS156" s="277"/>
      <c r="LTT156" s="277"/>
      <c r="LTU156" s="277"/>
      <c r="LTV156" s="277"/>
      <c r="LTW156" s="277"/>
      <c r="LTX156" s="277"/>
      <c r="LTY156" s="277"/>
      <c r="LTZ156" s="277"/>
      <c r="LUA156" s="277"/>
      <c r="LUB156" s="277"/>
      <c r="LUC156" s="277"/>
      <c r="LUD156" s="277"/>
      <c r="LUE156" s="277"/>
      <c r="LUF156" s="277"/>
      <c r="LUG156" s="277"/>
      <c r="LUH156" s="277"/>
      <c r="LUI156" s="277"/>
      <c r="LUJ156" s="277"/>
      <c r="LUK156" s="277"/>
      <c r="LUL156" s="277"/>
      <c r="LUM156" s="277"/>
      <c r="LUN156" s="277"/>
      <c r="LUO156" s="277"/>
      <c r="LUP156" s="277"/>
      <c r="LUQ156" s="277"/>
      <c r="LUR156" s="277"/>
      <c r="LUS156" s="277"/>
      <c r="LUT156" s="277"/>
      <c r="LUU156" s="277"/>
      <c r="LUV156" s="277"/>
      <c r="LUW156" s="277"/>
      <c r="LUX156" s="277"/>
      <c r="LUY156" s="277"/>
      <c r="LUZ156" s="277"/>
      <c r="LVA156" s="277"/>
      <c r="LVB156" s="277"/>
      <c r="LVC156" s="277"/>
      <c r="LVD156" s="277"/>
      <c r="LVE156" s="277"/>
      <c r="LVF156" s="277"/>
      <c r="LVG156" s="277"/>
      <c r="LVH156" s="277"/>
      <c r="LVI156" s="277"/>
      <c r="LVJ156" s="277"/>
      <c r="LVK156" s="277"/>
      <c r="LVL156" s="277"/>
      <c r="LVM156" s="277"/>
      <c r="LVN156" s="277"/>
      <c r="LVO156" s="277"/>
      <c r="LVP156" s="277"/>
      <c r="LVQ156" s="277"/>
      <c r="LVR156" s="277"/>
      <c r="LVS156" s="277"/>
      <c r="LVT156" s="277"/>
      <c r="LVU156" s="277"/>
      <c r="LVV156" s="277"/>
      <c r="LVW156" s="277"/>
      <c r="LVX156" s="277"/>
      <c r="LVY156" s="277"/>
      <c r="LVZ156" s="277"/>
      <c r="LWA156" s="277"/>
      <c r="LWB156" s="277"/>
      <c r="LWC156" s="277"/>
      <c r="LWD156" s="277"/>
      <c r="LWE156" s="277"/>
      <c r="LWF156" s="277"/>
      <c r="LWG156" s="277"/>
      <c r="LWH156" s="277"/>
      <c r="LWI156" s="277"/>
      <c r="LWJ156" s="277"/>
      <c r="LWK156" s="277"/>
      <c r="LWL156" s="277"/>
      <c r="LWM156" s="277"/>
      <c r="LWN156" s="277"/>
      <c r="LWO156" s="277"/>
      <c r="LWP156" s="277"/>
      <c r="LWQ156" s="277"/>
      <c r="LWR156" s="277"/>
      <c r="LWS156" s="277"/>
      <c r="LWT156" s="277"/>
      <c r="LWU156" s="277"/>
      <c r="LWV156" s="277"/>
      <c r="LWW156" s="277"/>
      <c r="LWX156" s="277"/>
      <c r="LWY156" s="277"/>
      <c r="LWZ156" s="277"/>
      <c r="LXA156" s="277"/>
      <c r="LXB156" s="277"/>
      <c r="LXC156" s="277"/>
      <c r="LXD156" s="277"/>
      <c r="LXE156" s="277"/>
      <c r="LXF156" s="277"/>
      <c r="LXG156" s="277"/>
      <c r="LXH156" s="277"/>
      <c r="LXI156" s="277"/>
      <c r="LXJ156" s="277"/>
      <c r="LXK156" s="277"/>
      <c r="LXL156" s="277"/>
      <c r="LXM156" s="277"/>
      <c r="LXN156" s="277"/>
      <c r="LXO156" s="277"/>
      <c r="LXP156" s="277"/>
      <c r="LXQ156" s="277"/>
      <c r="LXR156" s="277"/>
      <c r="LXS156" s="277"/>
      <c r="LXT156" s="277"/>
      <c r="LXU156" s="277"/>
      <c r="LXV156" s="277"/>
      <c r="LXW156" s="277"/>
      <c r="LXX156" s="277"/>
      <c r="LXY156" s="277"/>
      <c r="LXZ156" s="277"/>
      <c r="LYA156" s="277"/>
      <c r="LYB156" s="277"/>
      <c r="LYC156" s="277"/>
      <c r="LYD156" s="277"/>
      <c r="LYE156" s="277"/>
      <c r="LYF156" s="277"/>
      <c r="LYG156" s="277"/>
      <c r="LYH156" s="277"/>
      <c r="LYI156" s="277"/>
      <c r="LYJ156" s="277"/>
      <c r="LYK156" s="277"/>
      <c r="LYL156" s="277"/>
      <c r="LYM156" s="277"/>
      <c r="LYN156" s="277"/>
      <c r="LYO156" s="277"/>
      <c r="LYP156" s="277"/>
      <c r="LYQ156" s="277"/>
      <c r="LYR156" s="277"/>
      <c r="LYS156" s="277"/>
      <c r="LYT156" s="277"/>
      <c r="LYU156" s="277"/>
      <c r="LYV156" s="277"/>
      <c r="LYW156" s="277"/>
      <c r="LYX156" s="277"/>
      <c r="LYY156" s="277"/>
      <c r="LYZ156" s="277"/>
      <c r="LZA156" s="277"/>
      <c r="LZB156" s="277"/>
      <c r="LZC156" s="277"/>
      <c r="LZD156" s="277"/>
      <c r="LZE156" s="277"/>
      <c r="LZF156" s="277"/>
      <c r="LZG156" s="277"/>
      <c r="LZH156" s="277"/>
      <c r="LZI156" s="277"/>
      <c r="LZJ156" s="277"/>
      <c r="LZK156" s="277"/>
      <c r="LZL156" s="277"/>
      <c r="LZM156" s="277"/>
      <c r="LZN156" s="277"/>
      <c r="LZO156" s="277"/>
      <c r="LZP156" s="277"/>
      <c r="LZQ156" s="277"/>
      <c r="LZR156" s="277"/>
      <c r="LZS156" s="277"/>
      <c r="LZT156" s="277"/>
      <c r="LZU156" s="277"/>
      <c r="LZV156" s="277"/>
      <c r="LZW156" s="277"/>
      <c r="LZX156" s="277"/>
      <c r="LZY156" s="277"/>
      <c r="LZZ156" s="277"/>
      <c r="MAA156" s="277"/>
      <c r="MAB156" s="277"/>
      <c r="MAC156" s="277"/>
      <c r="MAD156" s="277"/>
      <c r="MAE156" s="277"/>
      <c r="MAF156" s="277"/>
      <c r="MAG156" s="277"/>
      <c r="MAH156" s="277"/>
      <c r="MAI156" s="277"/>
      <c r="MAJ156" s="277"/>
      <c r="MAK156" s="277"/>
      <c r="MAL156" s="277"/>
      <c r="MAM156" s="277"/>
      <c r="MAN156" s="277"/>
      <c r="MAO156" s="277"/>
      <c r="MAP156" s="277"/>
      <c r="MAQ156" s="277"/>
      <c r="MAR156" s="277"/>
      <c r="MAS156" s="277"/>
      <c r="MAT156" s="277"/>
      <c r="MAU156" s="277"/>
      <c r="MAV156" s="277"/>
      <c r="MAW156" s="277"/>
      <c r="MAX156" s="277"/>
      <c r="MAY156" s="277"/>
      <c r="MAZ156" s="277"/>
      <c r="MBA156" s="277"/>
      <c r="MBB156" s="277"/>
      <c r="MBC156" s="277"/>
      <c r="MBD156" s="277"/>
      <c r="MBE156" s="277"/>
      <c r="MBF156" s="277"/>
      <c r="MBG156" s="277"/>
      <c r="MBH156" s="277"/>
      <c r="MBI156" s="277"/>
      <c r="MBJ156" s="277"/>
      <c r="MBK156" s="277"/>
      <c r="MBL156" s="277"/>
      <c r="MBM156" s="277"/>
      <c r="MBN156" s="277"/>
      <c r="MBO156" s="277"/>
      <c r="MBP156" s="277"/>
      <c r="MBQ156" s="277"/>
      <c r="MBR156" s="277"/>
      <c r="MBS156" s="277"/>
      <c r="MBT156" s="277"/>
      <c r="MBU156" s="277"/>
      <c r="MBV156" s="277"/>
      <c r="MBW156" s="277"/>
      <c r="MBX156" s="277"/>
      <c r="MBY156" s="277"/>
      <c r="MBZ156" s="277"/>
      <c r="MCA156" s="277"/>
      <c r="MCB156" s="277"/>
      <c r="MCC156" s="277"/>
      <c r="MCD156" s="277"/>
      <c r="MCE156" s="277"/>
      <c r="MCF156" s="277"/>
      <c r="MCG156" s="277"/>
      <c r="MCH156" s="277"/>
      <c r="MCI156" s="277"/>
      <c r="MCJ156" s="277"/>
      <c r="MCK156" s="277"/>
      <c r="MCL156" s="277"/>
      <c r="MCM156" s="277"/>
      <c r="MCN156" s="277"/>
      <c r="MCO156" s="277"/>
      <c r="MCP156" s="277"/>
      <c r="MCQ156" s="277"/>
      <c r="MCR156" s="277"/>
      <c r="MCS156" s="277"/>
      <c r="MCT156" s="277"/>
      <c r="MCU156" s="277"/>
      <c r="MCV156" s="277"/>
      <c r="MCW156" s="277"/>
      <c r="MCX156" s="277"/>
      <c r="MCY156" s="277"/>
      <c r="MCZ156" s="277"/>
      <c r="MDA156" s="277"/>
      <c r="MDB156" s="277"/>
      <c r="MDC156" s="277"/>
      <c r="MDD156" s="277"/>
      <c r="MDE156" s="277"/>
      <c r="MDF156" s="277"/>
      <c r="MDG156" s="277"/>
      <c r="MDH156" s="277"/>
      <c r="MDI156" s="277"/>
      <c r="MDJ156" s="277"/>
      <c r="MDK156" s="277"/>
      <c r="MDL156" s="277"/>
      <c r="MDM156" s="277"/>
      <c r="MDN156" s="277"/>
      <c r="MDO156" s="277"/>
      <c r="MDP156" s="277"/>
      <c r="MDQ156" s="277"/>
      <c r="MDR156" s="277"/>
      <c r="MDS156" s="277"/>
      <c r="MDT156" s="277"/>
      <c r="MDU156" s="277"/>
      <c r="MDV156" s="277"/>
      <c r="MDW156" s="277"/>
      <c r="MDX156" s="277"/>
      <c r="MDY156" s="277"/>
      <c r="MDZ156" s="277"/>
      <c r="MEA156" s="277"/>
      <c r="MEB156" s="277"/>
      <c r="MEC156" s="277"/>
      <c r="MED156" s="277"/>
      <c r="MEE156" s="277"/>
      <c r="MEF156" s="277"/>
      <c r="MEG156" s="277"/>
      <c r="MEH156" s="277"/>
      <c r="MEI156" s="277"/>
      <c r="MEJ156" s="277"/>
      <c r="MEK156" s="277"/>
      <c r="MEL156" s="277"/>
      <c r="MEM156" s="277"/>
      <c r="MEN156" s="277"/>
      <c r="MEO156" s="277"/>
      <c r="MEP156" s="277"/>
      <c r="MEQ156" s="277"/>
      <c r="MER156" s="277"/>
      <c r="MES156" s="277"/>
      <c r="MET156" s="277"/>
      <c r="MEU156" s="277"/>
      <c r="MEV156" s="277"/>
      <c r="MEW156" s="277"/>
      <c r="MEX156" s="277"/>
      <c r="MEY156" s="277"/>
      <c r="MEZ156" s="277"/>
      <c r="MFA156" s="277"/>
      <c r="MFB156" s="277"/>
      <c r="MFC156" s="277"/>
      <c r="MFD156" s="277"/>
      <c r="MFE156" s="277"/>
      <c r="MFF156" s="277"/>
      <c r="MFG156" s="277"/>
      <c r="MFH156" s="277"/>
      <c r="MFI156" s="277"/>
      <c r="MFJ156" s="277"/>
      <c r="MFK156" s="277"/>
      <c r="MFL156" s="277"/>
      <c r="MFM156" s="277"/>
      <c r="MFN156" s="277"/>
      <c r="MFO156" s="277"/>
      <c r="MFP156" s="277"/>
      <c r="MFQ156" s="277"/>
      <c r="MFR156" s="277"/>
      <c r="MFS156" s="277"/>
      <c r="MFT156" s="277"/>
      <c r="MFU156" s="277"/>
      <c r="MFV156" s="277"/>
      <c r="MFW156" s="277"/>
      <c r="MFX156" s="277"/>
      <c r="MFY156" s="277"/>
      <c r="MFZ156" s="277"/>
      <c r="MGA156" s="277"/>
      <c r="MGB156" s="277"/>
      <c r="MGC156" s="277"/>
      <c r="MGD156" s="277"/>
      <c r="MGE156" s="277"/>
      <c r="MGF156" s="277"/>
      <c r="MGG156" s="277"/>
      <c r="MGH156" s="277"/>
      <c r="MGI156" s="277"/>
      <c r="MGJ156" s="277"/>
      <c r="MGK156" s="277"/>
      <c r="MGL156" s="277"/>
      <c r="MGM156" s="277"/>
      <c r="MGN156" s="277"/>
      <c r="MGO156" s="277"/>
      <c r="MGP156" s="277"/>
      <c r="MGQ156" s="277"/>
      <c r="MGR156" s="277"/>
      <c r="MGS156" s="277"/>
      <c r="MGT156" s="277"/>
      <c r="MGU156" s="277"/>
      <c r="MGV156" s="277"/>
      <c r="MGW156" s="277"/>
      <c r="MGX156" s="277"/>
      <c r="MGY156" s="277"/>
      <c r="MGZ156" s="277"/>
      <c r="MHA156" s="277"/>
      <c r="MHB156" s="277"/>
      <c r="MHC156" s="277"/>
      <c r="MHD156" s="277"/>
      <c r="MHE156" s="277"/>
      <c r="MHF156" s="277"/>
      <c r="MHG156" s="277"/>
      <c r="MHH156" s="277"/>
      <c r="MHI156" s="277"/>
      <c r="MHJ156" s="277"/>
      <c r="MHK156" s="277"/>
      <c r="MHL156" s="277"/>
      <c r="MHM156" s="277"/>
      <c r="MHN156" s="277"/>
      <c r="MHO156" s="277"/>
      <c r="MHP156" s="277"/>
      <c r="MHQ156" s="277"/>
      <c r="MHR156" s="277"/>
      <c r="MHS156" s="277"/>
      <c r="MHT156" s="277"/>
      <c r="MHU156" s="277"/>
      <c r="MHV156" s="277"/>
      <c r="MHW156" s="277"/>
      <c r="MHX156" s="277"/>
      <c r="MHY156" s="277"/>
      <c r="MHZ156" s="277"/>
      <c r="MIA156" s="277"/>
      <c r="MIB156" s="277"/>
      <c r="MIC156" s="277"/>
      <c r="MID156" s="277"/>
      <c r="MIE156" s="277"/>
      <c r="MIF156" s="277"/>
      <c r="MIG156" s="277"/>
      <c r="MIH156" s="277"/>
      <c r="MII156" s="277"/>
      <c r="MIJ156" s="277"/>
      <c r="MIK156" s="277"/>
      <c r="MIL156" s="277"/>
      <c r="MIM156" s="277"/>
      <c r="MIN156" s="277"/>
      <c r="MIO156" s="277"/>
      <c r="MIP156" s="277"/>
      <c r="MIQ156" s="277"/>
      <c r="MIR156" s="277"/>
      <c r="MIS156" s="277"/>
      <c r="MIT156" s="277"/>
      <c r="MIU156" s="277"/>
      <c r="MIV156" s="277"/>
      <c r="MIW156" s="277"/>
      <c r="MIX156" s="277"/>
      <c r="MIY156" s="277"/>
      <c r="MIZ156" s="277"/>
      <c r="MJA156" s="277"/>
      <c r="MJB156" s="277"/>
      <c r="MJC156" s="277"/>
      <c r="MJD156" s="277"/>
      <c r="MJE156" s="277"/>
      <c r="MJF156" s="277"/>
      <c r="MJG156" s="277"/>
      <c r="MJH156" s="277"/>
      <c r="MJI156" s="277"/>
      <c r="MJJ156" s="277"/>
      <c r="MJK156" s="277"/>
      <c r="MJL156" s="277"/>
      <c r="MJM156" s="277"/>
      <c r="MJN156" s="277"/>
      <c r="MJO156" s="277"/>
      <c r="MJP156" s="277"/>
      <c r="MJQ156" s="277"/>
      <c r="MJR156" s="277"/>
      <c r="MJS156" s="277"/>
      <c r="MJT156" s="277"/>
      <c r="MJU156" s="277"/>
      <c r="MJV156" s="277"/>
      <c r="MJW156" s="277"/>
      <c r="MJX156" s="277"/>
      <c r="MJY156" s="277"/>
      <c r="MJZ156" s="277"/>
      <c r="MKA156" s="277"/>
      <c r="MKB156" s="277"/>
      <c r="MKC156" s="277"/>
      <c r="MKD156" s="277"/>
      <c r="MKE156" s="277"/>
      <c r="MKF156" s="277"/>
      <c r="MKG156" s="277"/>
      <c r="MKH156" s="277"/>
      <c r="MKI156" s="277"/>
      <c r="MKJ156" s="277"/>
      <c r="MKK156" s="277"/>
      <c r="MKL156" s="277"/>
      <c r="MKM156" s="277"/>
      <c r="MKN156" s="277"/>
      <c r="MKO156" s="277"/>
      <c r="MKP156" s="277"/>
      <c r="MKQ156" s="277"/>
      <c r="MKR156" s="277"/>
      <c r="MKS156" s="277"/>
      <c r="MKT156" s="277"/>
      <c r="MKU156" s="277"/>
      <c r="MKV156" s="277"/>
      <c r="MKW156" s="277"/>
      <c r="MKX156" s="277"/>
      <c r="MKY156" s="277"/>
      <c r="MKZ156" s="277"/>
      <c r="MLA156" s="277"/>
      <c r="MLB156" s="277"/>
      <c r="MLC156" s="277"/>
      <c r="MLD156" s="277"/>
      <c r="MLE156" s="277"/>
      <c r="MLF156" s="277"/>
      <c r="MLG156" s="277"/>
      <c r="MLH156" s="277"/>
      <c r="MLI156" s="277"/>
      <c r="MLJ156" s="277"/>
      <c r="MLK156" s="277"/>
      <c r="MLL156" s="277"/>
      <c r="MLM156" s="277"/>
      <c r="MLN156" s="277"/>
      <c r="MLO156" s="277"/>
      <c r="MLP156" s="277"/>
      <c r="MLQ156" s="277"/>
      <c r="MLR156" s="277"/>
      <c r="MLS156" s="277"/>
      <c r="MLT156" s="277"/>
      <c r="MLU156" s="277"/>
      <c r="MLV156" s="277"/>
      <c r="MLW156" s="277"/>
      <c r="MLX156" s="277"/>
      <c r="MLY156" s="277"/>
      <c r="MLZ156" s="277"/>
      <c r="MMA156" s="277"/>
      <c r="MMB156" s="277"/>
      <c r="MMC156" s="277"/>
      <c r="MMD156" s="277"/>
      <c r="MME156" s="277"/>
      <c r="MMF156" s="277"/>
      <c r="MMG156" s="277"/>
      <c r="MMH156" s="277"/>
      <c r="MMI156" s="277"/>
      <c r="MMJ156" s="277"/>
      <c r="MMK156" s="277"/>
      <c r="MML156" s="277"/>
      <c r="MMM156" s="277"/>
      <c r="MMN156" s="277"/>
      <c r="MMO156" s="277"/>
      <c r="MMP156" s="277"/>
      <c r="MMQ156" s="277"/>
      <c r="MMR156" s="277"/>
      <c r="MMS156" s="277"/>
      <c r="MMT156" s="277"/>
      <c r="MMU156" s="277"/>
      <c r="MMV156" s="277"/>
      <c r="MMW156" s="277"/>
      <c r="MMX156" s="277"/>
      <c r="MMY156" s="277"/>
      <c r="MMZ156" s="277"/>
      <c r="MNA156" s="277"/>
      <c r="MNB156" s="277"/>
      <c r="MNC156" s="277"/>
      <c r="MND156" s="277"/>
      <c r="MNE156" s="277"/>
      <c r="MNF156" s="277"/>
      <c r="MNG156" s="277"/>
      <c r="MNH156" s="277"/>
      <c r="MNI156" s="277"/>
      <c r="MNJ156" s="277"/>
      <c r="MNK156" s="277"/>
      <c r="MNL156" s="277"/>
      <c r="MNM156" s="277"/>
      <c r="MNN156" s="277"/>
      <c r="MNO156" s="277"/>
      <c r="MNP156" s="277"/>
      <c r="MNQ156" s="277"/>
      <c r="MNR156" s="277"/>
      <c r="MNS156" s="277"/>
      <c r="MNT156" s="277"/>
      <c r="MNU156" s="277"/>
      <c r="MNV156" s="277"/>
      <c r="MNW156" s="277"/>
      <c r="MNX156" s="277"/>
      <c r="MNY156" s="277"/>
      <c r="MNZ156" s="277"/>
      <c r="MOA156" s="277"/>
      <c r="MOB156" s="277"/>
      <c r="MOC156" s="277"/>
      <c r="MOD156" s="277"/>
      <c r="MOE156" s="277"/>
      <c r="MOF156" s="277"/>
      <c r="MOG156" s="277"/>
      <c r="MOH156" s="277"/>
      <c r="MOI156" s="277"/>
      <c r="MOJ156" s="277"/>
      <c r="MOK156" s="277"/>
      <c r="MOL156" s="277"/>
      <c r="MOM156" s="277"/>
      <c r="MON156" s="277"/>
      <c r="MOO156" s="277"/>
      <c r="MOP156" s="277"/>
      <c r="MOQ156" s="277"/>
      <c r="MOR156" s="277"/>
      <c r="MOS156" s="277"/>
      <c r="MOT156" s="277"/>
      <c r="MOU156" s="277"/>
      <c r="MOV156" s="277"/>
      <c r="MOW156" s="277"/>
      <c r="MOX156" s="277"/>
      <c r="MOY156" s="277"/>
      <c r="MOZ156" s="277"/>
      <c r="MPA156" s="277"/>
      <c r="MPB156" s="277"/>
      <c r="MPC156" s="277"/>
      <c r="MPD156" s="277"/>
      <c r="MPE156" s="277"/>
      <c r="MPF156" s="277"/>
      <c r="MPG156" s="277"/>
      <c r="MPH156" s="277"/>
      <c r="MPI156" s="277"/>
      <c r="MPJ156" s="277"/>
      <c r="MPK156" s="277"/>
      <c r="MPL156" s="277"/>
      <c r="MPM156" s="277"/>
      <c r="MPN156" s="277"/>
      <c r="MPO156" s="277"/>
      <c r="MPP156" s="277"/>
      <c r="MPQ156" s="277"/>
      <c r="MPR156" s="277"/>
      <c r="MPS156" s="277"/>
      <c r="MPT156" s="277"/>
      <c r="MPU156" s="277"/>
      <c r="MPV156" s="277"/>
      <c r="MPW156" s="277"/>
      <c r="MPX156" s="277"/>
      <c r="MPY156" s="277"/>
      <c r="MPZ156" s="277"/>
      <c r="MQA156" s="277"/>
      <c r="MQB156" s="277"/>
      <c r="MQC156" s="277"/>
      <c r="MQD156" s="277"/>
      <c r="MQE156" s="277"/>
      <c r="MQF156" s="277"/>
      <c r="MQG156" s="277"/>
      <c r="MQH156" s="277"/>
      <c r="MQI156" s="277"/>
      <c r="MQJ156" s="277"/>
      <c r="MQK156" s="277"/>
      <c r="MQL156" s="277"/>
      <c r="MQM156" s="277"/>
      <c r="MQN156" s="277"/>
      <c r="MQO156" s="277"/>
      <c r="MQP156" s="277"/>
      <c r="MQQ156" s="277"/>
      <c r="MQR156" s="277"/>
      <c r="MQS156" s="277"/>
      <c r="MQT156" s="277"/>
      <c r="MQU156" s="277"/>
      <c r="MQV156" s="277"/>
      <c r="MQW156" s="277"/>
      <c r="MQX156" s="277"/>
      <c r="MQY156" s="277"/>
      <c r="MQZ156" s="277"/>
      <c r="MRA156" s="277"/>
      <c r="MRB156" s="277"/>
      <c r="MRC156" s="277"/>
      <c r="MRD156" s="277"/>
      <c r="MRE156" s="277"/>
      <c r="MRF156" s="277"/>
      <c r="MRG156" s="277"/>
      <c r="MRH156" s="277"/>
      <c r="MRI156" s="277"/>
      <c r="MRJ156" s="277"/>
      <c r="MRK156" s="277"/>
      <c r="MRL156" s="277"/>
      <c r="MRM156" s="277"/>
      <c r="MRN156" s="277"/>
      <c r="MRO156" s="277"/>
      <c r="MRP156" s="277"/>
      <c r="MRQ156" s="277"/>
      <c r="MRR156" s="277"/>
      <c r="MRS156" s="277"/>
      <c r="MRT156" s="277"/>
      <c r="MRU156" s="277"/>
      <c r="MRV156" s="277"/>
      <c r="MRW156" s="277"/>
      <c r="MRX156" s="277"/>
      <c r="MRY156" s="277"/>
      <c r="MRZ156" s="277"/>
      <c r="MSA156" s="277"/>
      <c r="MSB156" s="277"/>
      <c r="MSC156" s="277"/>
      <c r="MSD156" s="277"/>
      <c r="MSE156" s="277"/>
      <c r="MSF156" s="277"/>
      <c r="MSG156" s="277"/>
      <c r="MSH156" s="277"/>
      <c r="MSI156" s="277"/>
      <c r="MSJ156" s="277"/>
      <c r="MSK156" s="277"/>
      <c r="MSL156" s="277"/>
      <c r="MSM156" s="277"/>
      <c r="MSN156" s="277"/>
      <c r="MSO156" s="277"/>
      <c r="MSP156" s="277"/>
      <c r="MSQ156" s="277"/>
      <c r="MSR156" s="277"/>
      <c r="MSS156" s="277"/>
      <c r="MST156" s="277"/>
      <c r="MSU156" s="277"/>
      <c r="MSV156" s="277"/>
      <c r="MSW156" s="277"/>
      <c r="MSX156" s="277"/>
      <c r="MSY156" s="277"/>
      <c r="MSZ156" s="277"/>
      <c r="MTA156" s="277"/>
      <c r="MTB156" s="277"/>
      <c r="MTC156" s="277"/>
      <c r="MTD156" s="277"/>
      <c r="MTE156" s="277"/>
      <c r="MTF156" s="277"/>
      <c r="MTG156" s="277"/>
      <c r="MTH156" s="277"/>
      <c r="MTI156" s="277"/>
      <c r="MTJ156" s="277"/>
      <c r="MTK156" s="277"/>
      <c r="MTL156" s="277"/>
      <c r="MTM156" s="277"/>
      <c r="MTN156" s="277"/>
      <c r="MTO156" s="277"/>
      <c r="MTP156" s="277"/>
      <c r="MTQ156" s="277"/>
      <c r="MTR156" s="277"/>
      <c r="MTS156" s="277"/>
      <c r="MTT156" s="277"/>
      <c r="MTU156" s="277"/>
      <c r="MTV156" s="277"/>
      <c r="MTW156" s="277"/>
      <c r="MTX156" s="277"/>
      <c r="MTY156" s="277"/>
      <c r="MTZ156" s="277"/>
      <c r="MUA156" s="277"/>
      <c r="MUB156" s="277"/>
      <c r="MUC156" s="277"/>
      <c r="MUD156" s="277"/>
      <c r="MUE156" s="277"/>
      <c r="MUF156" s="277"/>
      <c r="MUG156" s="277"/>
      <c r="MUH156" s="277"/>
      <c r="MUI156" s="277"/>
      <c r="MUJ156" s="277"/>
      <c r="MUK156" s="277"/>
      <c r="MUL156" s="277"/>
      <c r="MUM156" s="277"/>
      <c r="MUN156" s="277"/>
      <c r="MUO156" s="277"/>
      <c r="MUP156" s="277"/>
      <c r="MUQ156" s="277"/>
      <c r="MUR156" s="277"/>
      <c r="MUS156" s="277"/>
      <c r="MUT156" s="277"/>
      <c r="MUU156" s="277"/>
      <c r="MUV156" s="277"/>
      <c r="MUW156" s="277"/>
      <c r="MUX156" s="277"/>
      <c r="MUY156" s="277"/>
      <c r="MUZ156" s="277"/>
      <c r="MVA156" s="277"/>
      <c r="MVB156" s="277"/>
      <c r="MVC156" s="277"/>
      <c r="MVD156" s="277"/>
      <c r="MVE156" s="277"/>
      <c r="MVF156" s="277"/>
      <c r="MVG156" s="277"/>
      <c r="MVH156" s="277"/>
      <c r="MVI156" s="277"/>
      <c r="MVJ156" s="277"/>
      <c r="MVK156" s="277"/>
      <c r="MVL156" s="277"/>
      <c r="MVM156" s="277"/>
      <c r="MVN156" s="277"/>
      <c r="MVO156" s="277"/>
      <c r="MVP156" s="277"/>
      <c r="MVQ156" s="277"/>
      <c r="MVR156" s="277"/>
      <c r="MVS156" s="277"/>
      <c r="MVT156" s="277"/>
      <c r="MVU156" s="277"/>
      <c r="MVV156" s="277"/>
      <c r="MVW156" s="277"/>
      <c r="MVX156" s="277"/>
      <c r="MVY156" s="277"/>
      <c r="MVZ156" s="277"/>
      <c r="MWA156" s="277"/>
      <c r="MWB156" s="277"/>
      <c r="MWC156" s="277"/>
      <c r="MWD156" s="277"/>
      <c r="MWE156" s="277"/>
      <c r="MWF156" s="277"/>
      <c r="MWG156" s="277"/>
      <c r="MWH156" s="277"/>
      <c r="MWI156" s="277"/>
      <c r="MWJ156" s="277"/>
      <c r="MWK156" s="277"/>
      <c r="MWL156" s="277"/>
      <c r="MWM156" s="277"/>
      <c r="MWN156" s="277"/>
      <c r="MWO156" s="277"/>
      <c r="MWP156" s="277"/>
      <c r="MWQ156" s="277"/>
      <c r="MWR156" s="277"/>
      <c r="MWS156" s="277"/>
      <c r="MWT156" s="277"/>
      <c r="MWU156" s="277"/>
      <c r="MWV156" s="277"/>
      <c r="MWW156" s="277"/>
      <c r="MWX156" s="277"/>
      <c r="MWY156" s="277"/>
      <c r="MWZ156" s="277"/>
      <c r="MXA156" s="277"/>
      <c r="MXB156" s="277"/>
      <c r="MXC156" s="277"/>
      <c r="MXD156" s="277"/>
      <c r="MXE156" s="277"/>
      <c r="MXF156" s="277"/>
      <c r="MXG156" s="277"/>
      <c r="MXH156" s="277"/>
      <c r="MXI156" s="277"/>
      <c r="MXJ156" s="277"/>
      <c r="MXK156" s="277"/>
      <c r="MXL156" s="277"/>
      <c r="MXM156" s="277"/>
      <c r="MXN156" s="277"/>
      <c r="MXO156" s="277"/>
      <c r="MXP156" s="277"/>
      <c r="MXQ156" s="277"/>
      <c r="MXR156" s="277"/>
      <c r="MXS156" s="277"/>
      <c r="MXT156" s="277"/>
      <c r="MXU156" s="277"/>
      <c r="MXV156" s="277"/>
      <c r="MXW156" s="277"/>
      <c r="MXX156" s="277"/>
      <c r="MXY156" s="277"/>
      <c r="MXZ156" s="277"/>
      <c r="MYA156" s="277"/>
      <c r="MYB156" s="277"/>
      <c r="MYC156" s="277"/>
      <c r="MYD156" s="277"/>
      <c r="MYE156" s="277"/>
      <c r="MYF156" s="277"/>
      <c r="MYG156" s="277"/>
      <c r="MYH156" s="277"/>
      <c r="MYI156" s="277"/>
      <c r="MYJ156" s="277"/>
      <c r="MYK156" s="277"/>
      <c r="MYL156" s="277"/>
      <c r="MYM156" s="277"/>
      <c r="MYN156" s="277"/>
      <c r="MYO156" s="277"/>
      <c r="MYP156" s="277"/>
      <c r="MYQ156" s="277"/>
      <c r="MYR156" s="277"/>
      <c r="MYS156" s="277"/>
      <c r="MYT156" s="277"/>
      <c r="MYU156" s="277"/>
      <c r="MYV156" s="277"/>
      <c r="MYW156" s="277"/>
      <c r="MYX156" s="277"/>
      <c r="MYY156" s="277"/>
      <c r="MYZ156" s="277"/>
      <c r="MZA156" s="277"/>
      <c r="MZB156" s="277"/>
      <c r="MZC156" s="277"/>
      <c r="MZD156" s="277"/>
      <c r="MZE156" s="277"/>
      <c r="MZF156" s="277"/>
      <c r="MZG156" s="277"/>
      <c r="MZH156" s="277"/>
      <c r="MZI156" s="277"/>
      <c r="MZJ156" s="277"/>
      <c r="MZK156" s="277"/>
      <c r="MZL156" s="277"/>
      <c r="MZM156" s="277"/>
      <c r="MZN156" s="277"/>
      <c r="MZO156" s="277"/>
      <c r="MZP156" s="277"/>
      <c r="MZQ156" s="277"/>
      <c r="MZR156" s="277"/>
      <c r="MZS156" s="277"/>
      <c r="MZT156" s="277"/>
      <c r="MZU156" s="277"/>
      <c r="MZV156" s="277"/>
      <c r="MZW156" s="277"/>
      <c r="MZX156" s="277"/>
      <c r="MZY156" s="277"/>
      <c r="MZZ156" s="277"/>
      <c r="NAA156" s="277"/>
      <c r="NAB156" s="277"/>
      <c r="NAC156" s="277"/>
      <c r="NAD156" s="277"/>
      <c r="NAE156" s="277"/>
      <c r="NAF156" s="277"/>
      <c r="NAG156" s="277"/>
      <c r="NAH156" s="277"/>
      <c r="NAI156" s="277"/>
      <c r="NAJ156" s="277"/>
      <c r="NAK156" s="277"/>
      <c r="NAL156" s="277"/>
      <c r="NAM156" s="277"/>
      <c r="NAN156" s="277"/>
      <c r="NAO156" s="277"/>
      <c r="NAP156" s="277"/>
      <c r="NAQ156" s="277"/>
      <c r="NAR156" s="277"/>
      <c r="NAS156" s="277"/>
      <c r="NAT156" s="277"/>
      <c r="NAU156" s="277"/>
      <c r="NAV156" s="277"/>
      <c r="NAW156" s="277"/>
      <c r="NAX156" s="277"/>
      <c r="NAY156" s="277"/>
      <c r="NAZ156" s="277"/>
      <c r="NBA156" s="277"/>
      <c r="NBB156" s="277"/>
      <c r="NBC156" s="277"/>
      <c r="NBD156" s="277"/>
      <c r="NBE156" s="277"/>
      <c r="NBF156" s="277"/>
      <c r="NBG156" s="277"/>
      <c r="NBH156" s="277"/>
      <c r="NBI156" s="277"/>
      <c r="NBJ156" s="277"/>
      <c r="NBK156" s="277"/>
      <c r="NBL156" s="277"/>
      <c r="NBM156" s="277"/>
      <c r="NBN156" s="277"/>
      <c r="NBO156" s="277"/>
      <c r="NBP156" s="277"/>
      <c r="NBQ156" s="277"/>
      <c r="NBR156" s="277"/>
      <c r="NBS156" s="277"/>
      <c r="NBT156" s="277"/>
      <c r="NBU156" s="277"/>
      <c r="NBV156" s="277"/>
      <c r="NBW156" s="277"/>
      <c r="NBX156" s="277"/>
      <c r="NBY156" s="277"/>
      <c r="NBZ156" s="277"/>
      <c r="NCA156" s="277"/>
      <c r="NCB156" s="277"/>
      <c r="NCC156" s="277"/>
      <c r="NCD156" s="277"/>
      <c r="NCE156" s="277"/>
      <c r="NCF156" s="277"/>
      <c r="NCG156" s="277"/>
      <c r="NCH156" s="277"/>
      <c r="NCI156" s="277"/>
      <c r="NCJ156" s="277"/>
      <c r="NCK156" s="277"/>
      <c r="NCL156" s="277"/>
      <c r="NCM156" s="277"/>
      <c r="NCN156" s="277"/>
      <c r="NCO156" s="277"/>
      <c r="NCP156" s="277"/>
      <c r="NCQ156" s="277"/>
      <c r="NCR156" s="277"/>
      <c r="NCS156" s="277"/>
      <c r="NCT156" s="277"/>
      <c r="NCU156" s="277"/>
      <c r="NCV156" s="277"/>
      <c r="NCW156" s="277"/>
      <c r="NCX156" s="277"/>
      <c r="NCY156" s="277"/>
      <c r="NCZ156" s="277"/>
      <c r="NDA156" s="277"/>
      <c r="NDB156" s="277"/>
      <c r="NDC156" s="277"/>
      <c r="NDD156" s="277"/>
      <c r="NDE156" s="277"/>
      <c r="NDF156" s="277"/>
      <c r="NDG156" s="277"/>
      <c r="NDH156" s="277"/>
      <c r="NDI156" s="277"/>
      <c r="NDJ156" s="277"/>
      <c r="NDK156" s="277"/>
      <c r="NDL156" s="277"/>
      <c r="NDM156" s="277"/>
      <c r="NDN156" s="277"/>
      <c r="NDO156" s="277"/>
      <c r="NDP156" s="277"/>
      <c r="NDQ156" s="277"/>
      <c r="NDR156" s="277"/>
      <c r="NDS156" s="277"/>
      <c r="NDT156" s="277"/>
      <c r="NDU156" s="277"/>
      <c r="NDV156" s="277"/>
      <c r="NDW156" s="277"/>
      <c r="NDX156" s="277"/>
      <c r="NDY156" s="277"/>
      <c r="NDZ156" s="277"/>
      <c r="NEA156" s="277"/>
      <c r="NEB156" s="277"/>
      <c r="NEC156" s="277"/>
      <c r="NED156" s="277"/>
      <c r="NEE156" s="277"/>
      <c r="NEF156" s="277"/>
      <c r="NEG156" s="277"/>
      <c r="NEH156" s="277"/>
      <c r="NEI156" s="277"/>
      <c r="NEJ156" s="277"/>
      <c r="NEK156" s="277"/>
      <c r="NEL156" s="277"/>
      <c r="NEM156" s="277"/>
      <c r="NEN156" s="277"/>
      <c r="NEO156" s="277"/>
      <c r="NEP156" s="277"/>
      <c r="NEQ156" s="277"/>
      <c r="NER156" s="277"/>
      <c r="NES156" s="277"/>
      <c r="NET156" s="277"/>
      <c r="NEU156" s="277"/>
      <c r="NEV156" s="277"/>
      <c r="NEW156" s="277"/>
      <c r="NEX156" s="277"/>
      <c r="NEY156" s="277"/>
      <c r="NEZ156" s="277"/>
      <c r="NFA156" s="277"/>
      <c r="NFB156" s="277"/>
      <c r="NFC156" s="277"/>
      <c r="NFD156" s="277"/>
      <c r="NFE156" s="277"/>
      <c r="NFF156" s="277"/>
      <c r="NFG156" s="277"/>
      <c r="NFH156" s="277"/>
      <c r="NFI156" s="277"/>
      <c r="NFJ156" s="277"/>
      <c r="NFK156" s="277"/>
      <c r="NFL156" s="277"/>
      <c r="NFM156" s="277"/>
      <c r="NFN156" s="277"/>
      <c r="NFO156" s="277"/>
      <c r="NFP156" s="277"/>
      <c r="NFQ156" s="277"/>
      <c r="NFR156" s="277"/>
      <c r="NFS156" s="277"/>
      <c r="NFT156" s="277"/>
      <c r="NFU156" s="277"/>
      <c r="NFV156" s="277"/>
      <c r="NFW156" s="277"/>
      <c r="NFX156" s="277"/>
      <c r="NFY156" s="277"/>
      <c r="NFZ156" s="277"/>
      <c r="NGA156" s="277"/>
      <c r="NGB156" s="277"/>
      <c r="NGC156" s="277"/>
      <c r="NGD156" s="277"/>
      <c r="NGE156" s="277"/>
      <c r="NGF156" s="277"/>
      <c r="NGG156" s="277"/>
      <c r="NGH156" s="277"/>
      <c r="NGI156" s="277"/>
      <c r="NGJ156" s="277"/>
      <c r="NGK156" s="277"/>
      <c r="NGL156" s="277"/>
      <c r="NGM156" s="277"/>
      <c r="NGN156" s="277"/>
      <c r="NGO156" s="277"/>
      <c r="NGP156" s="277"/>
      <c r="NGQ156" s="277"/>
      <c r="NGR156" s="277"/>
      <c r="NGS156" s="277"/>
      <c r="NGT156" s="277"/>
      <c r="NGU156" s="277"/>
      <c r="NGV156" s="277"/>
      <c r="NGW156" s="277"/>
      <c r="NGX156" s="277"/>
      <c r="NGY156" s="277"/>
      <c r="NGZ156" s="277"/>
      <c r="NHA156" s="277"/>
      <c r="NHB156" s="277"/>
      <c r="NHC156" s="277"/>
      <c r="NHD156" s="277"/>
      <c r="NHE156" s="277"/>
      <c r="NHF156" s="277"/>
      <c r="NHG156" s="277"/>
      <c r="NHH156" s="277"/>
      <c r="NHI156" s="277"/>
      <c r="NHJ156" s="277"/>
      <c r="NHK156" s="277"/>
      <c r="NHL156" s="277"/>
      <c r="NHM156" s="277"/>
      <c r="NHN156" s="277"/>
      <c r="NHO156" s="277"/>
      <c r="NHP156" s="277"/>
      <c r="NHQ156" s="277"/>
      <c r="NHR156" s="277"/>
      <c r="NHS156" s="277"/>
      <c r="NHT156" s="277"/>
      <c r="NHU156" s="277"/>
      <c r="NHV156" s="277"/>
      <c r="NHW156" s="277"/>
      <c r="NHX156" s="277"/>
      <c r="NHY156" s="277"/>
      <c r="NHZ156" s="277"/>
      <c r="NIA156" s="277"/>
      <c r="NIB156" s="277"/>
      <c r="NIC156" s="277"/>
      <c r="NID156" s="277"/>
      <c r="NIE156" s="277"/>
      <c r="NIF156" s="277"/>
      <c r="NIG156" s="277"/>
      <c r="NIH156" s="277"/>
      <c r="NII156" s="277"/>
      <c r="NIJ156" s="277"/>
      <c r="NIK156" s="277"/>
      <c r="NIL156" s="277"/>
      <c r="NIM156" s="277"/>
      <c r="NIN156" s="277"/>
      <c r="NIO156" s="277"/>
      <c r="NIP156" s="277"/>
      <c r="NIQ156" s="277"/>
      <c r="NIR156" s="277"/>
      <c r="NIS156" s="277"/>
      <c r="NIT156" s="277"/>
      <c r="NIU156" s="277"/>
      <c r="NIV156" s="277"/>
      <c r="NIW156" s="277"/>
      <c r="NIX156" s="277"/>
      <c r="NIY156" s="277"/>
      <c r="NIZ156" s="277"/>
      <c r="NJA156" s="277"/>
      <c r="NJB156" s="277"/>
      <c r="NJC156" s="277"/>
      <c r="NJD156" s="277"/>
      <c r="NJE156" s="277"/>
      <c r="NJF156" s="277"/>
      <c r="NJG156" s="277"/>
      <c r="NJH156" s="277"/>
      <c r="NJI156" s="277"/>
      <c r="NJJ156" s="277"/>
      <c r="NJK156" s="277"/>
      <c r="NJL156" s="277"/>
      <c r="NJM156" s="277"/>
      <c r="NJN156" s="277"/>
      <c r="NJO156" s="277"/>
      <c r="NJP156" s="277"/>
      <c r="NJQ156" s="277"/>
      <c r="NJR156" s="277"/>
      <c r="NJS156" s="277"/>
      <c r="NJT156" s="277"/>
      <c r="NJU156" s="277"/>
      <c r="NJV156" s="277"/>
      <c r="NJW156" s="277"/>
      <c r="NJX156" s="277"/>
      <c r="NJY156" s="277"/>
      <c r="NJZ156" s="277"/>
      <c r="NKA156" s="277"/>
      <c r="NKB156" s="277"/>
      <c r="NKC156" s="277"/>
      <c r="NKD156" s="277"/>
      <c r="NKE156" s="277"/>
      <c r="NKF156" s="277"/>
      <c r="NKG156" s="277"/>
      <c r="NKH156" s="277"/>
      <c r="NKI156" s="277"/>
      <c r="NKJ156" s="277"/>
      <c r="NKK156" s="277"/>
      <c r="NKL156" s="277"/>
      <c r="NKM156" s="277"/>
      <c r="NKN156" s="277"/>
      <c r="NKO156" s="277"/>
      <c r="NKP156" s="277"/>
      <c r="NKQ156" s="277"/>
      <c r="NKR156" s="277"/>
      <c r="NKS156" s="277"/>
      <c r="NKT156" s="277"/>
      <c r="NKU156" s="277"/>
      <c r="NKV156" s="277"/>
      <c r="NKW156" s="277"/>
      <c r="NKX156" s="277"/>
      <c r="NKY156" s="277"/>
      <c r="NKZ156" s="277"/>
      <c r="NLA156" s="277"/>
      <c r="NLB156" s="277"/>
      <c r="NLC156" s="277"/>
      <c r="NLD156" s="277"/>
      <c r="NLE156" s="277"/>
      <c r="NLF156" s="277"/>
      <c r="NLG156" s="277"/>
      <c r="NLH156" s="277"/>
      <c r="NLI156" s="277"/>
      <c r="NLJ156" s="277"/>
      <c r="NLK156" s="277"/>
      <c r="NLL156" s="277"/>
      <c r="NLM156" s="277"/>
      <c r="NLN156" s="277"/>
      <c r="NLO156" s="277"/>
      <c r="NLP156" s="277"/>
      <c r="NLQ156" s="277"/>
      <c r="NLR156" s="277"/>
      <c r="NLS156" s="277"/>
      <c r="NLT156" s="277"/>
      <c r="NLU156" s="277"/>
      <c r="NLV156" s="277"/>
      <c r="NLW156" s="277"/>
      <c r="NLX156" s="277"/>
      <c r="NLY156" s="277"/>
      <c r="NLZ156" s="277"/>
      <c r="NMA156" s="277"/>
      <c r="NMB156" s="277"/>
      <c r="NMC156" s="277"/>
      <c r="NMD156" s="277"/>
      <c r="NME156" s="277"/>
      <c r="NMF156" s="277"/>
      <c r="NMG156" s="277"/>
      <c r="NMH156" s="277"/>
      <c r="NMI156" s="277"/>
      <c r="NMJ156" s="277"/>
      <c r="NMK156" s="277"/>
      <c r="NML156" s="277"/>
      <c r="NMM156" s="277"/>
      <c r="NMN156" s="277"/>
      <c r="NMO156" s="277"/>
      <c r="NMP156" s="277"/>
      <c r="NMQ156" s="277"/>
      <c r="NMR156" s="277"/>
      <c r="NMS156" s="277"/>
      <c r="NMT156" s="277"/>
      <c r="NMU156" s="277"/>
      <c r="NMV156" s="277"/>
      <c r="NMW156" s="277"/>
      <c r="NMX156" s="277"/>
      <c r="NMY156" s="277"/>
      <c r="NMZ156" s="277"/>
      <c r="NNA156" s="277"/>
      <c r="NNB156" s="277"/>
      <c r="NNC156" s="277"/>
      <c r="NND156" s="277"/>
      <c r="NNE156" s="277"/>
      <c r="NNF156" s="277"/>
      <c r="NNG156" s="277"/>
      <c r="NNH156" s="277"/>
      <c r="NNI156" s="277"/>
      <c r="NNJ156" s="277"/>
      <c r="NNK156" s="277"/>
      <c r="NNL156" s="277"/>
      <c r="NNM156" s="277"/>
      <c r="NNN156" s="277"/>
      <c r="NNO156" s="277"/>
      <c r="NNP156" s="277"/>
      <c r="NNQ156" s="277"/>
      <c r="NNR156" s="277"/>
      <c r="NNS156" s="277"/>
      <c r="NNT156" s="277"/>
      <c r="NNU156" s="277"/>
      <c r="NNV156" s="277"/>
      <c r="NNW156" s="277"/>
      <c r="NNX156" s="277"/>
      <c r="NNY156" s="277"/>
      <c r="NNZ156" s="277"/>
      <c r="NOA156" s="277"/>
      <c r="NOB156" s="277"/>
      <c r="NOC156" s="277"/>
      <c r="NOD156" s="277"/>
      <c r="NOE156" s="277"/>
      <c r="NOF156" s="277"/>
      <c r="NOG156" s="277"/>
      <c r="NOH156" s="277"/>
      <c r="NOI156" s="277"/>
      <c r="NOJ156" s="277"/>
      <c r="NOK156" s="277"/>
      <c r="NOL156" s="277"/>
      <c r="NOM156" s="277"/>
      <c r="NON156" s="277"/>
      <c r="NOO156" s="277"/>
      <c r="NOP156" s="277"/>
      <c r="NOQ156" s="277"/>
      <c r="NOR156" s="277"/>
      <c r="NOS156" s="277"/>
      <c r="NOT156" s="277"/>
      <c r="NOU156" s="277"/>
      <c r="NOV156" s="277"/>
      <c r="NOW156" s="277"/>
      <c r="NOX156" s="277"/>
      <c r="NOY156" s="277"/>
      <c r="NOZ156" s="277"/>
      <c r="NPA156" s="277"/>
      <c r="NPB156" s="277"/>
      <c r="NPC156" s="277"/>
      <c r="NPD156" s="277"/>
      <c r="NPE156" s="277"/>
      <c r="NPF156" s="277"/>
      <c r="NPG156" s="277"/>
      <c r="NPH156" s="277"/>
      <c r="NPI156" s="277"/>
      <c r="NPJ156" s="277"/>
      <c r="NPK156" s="277"/>
      <c r="NPL156" s="277"/>
      <c r="NPM156" s="277"/>
      <c r="NPN156" s="277"/>
      <c r="NPO156" s="277"/>
      <c r="NPP156" s="277"/>
      <c r="NPQ156" s="277"/>
      <c r="NPR156" s="277"/>
      <c r="NPS156" s="277"/>
      <c r="NPT156" s="277"/>
      <c r="NPU156" s="277"/>
      <c r="NPV156" s="277"/>
      <c r="NPW156" s="277"/>
      <c r="NPX156" s="277"/>
      <c r="NPY156" s="277"/>
      <c r="NPZ156" s="277"/>
      <c r="NQA156" s="277"/>
      <c r="NQB156" s="277"/>
      <c r="NQC156" s="277"/>
      <c r="NQD156" s="277"/>
      <c r="NQE156" s="277"/>
      <c r="NQF156" s="277"/>
      <c r="NQG156" s="277"/>
      <c r="NQH156" s="277"/>
      <c r="NQI156" s="277"/>
      <c r="NQJ156" s="277"/>
      <c r="NQK156" s="277"/>
      <c r="NQL156" s="277"/>
      <c r="NQM156" s="277"/>
      <c r="NQN156" s="277"/>
      <c r="NQO156" s="277"/>
      <c r="NQP156" s="277"/>
      <c r="NQQ156" s="277"/>
      <c r="NQR156" s="277"/>
      <c r="NQS156" s="277"/>
      <c r="NQT156" s="277"/>
      <c r="NQU156" s="277"/>
      <c r="NQV156" s="277"/>
      <c r="NQW156" s="277"/>
      <c r="NQX156" s="277"/>
      <c r="NQY156" s="277"/>
      <c r="NQZ156" s="277"/>
      <c r="NRA156" s="277"/>
      <c r="NRB156" s="277"/>
      <c r="NRC156" s="277"/>
      <c r="NRD156" s="277"/>
      <c r="NRE156" s="277"/>
      <c r="NRF156" s="277"/>
      <c r="NRG156" s="277"/>
      <c r="NRH156" s="277"/>
      <c r="NRI156" s="277"/>
      <c r="NRJ156" s="277"/>
      <c r="NRK156" s="277"/>
      <c r="NRL156" s="277"/>
      <c r="NRM156" s="277"/>
      <c r="NRN156" s="277"/>
      <c r="NRO156" s="277"/>
      <c r="NRP156" s="277"/>
      <c r="NRQ156" s="277"/>
      <c r="NRR156" s="277"/>
      <c r="NRS156" s="277"/>
      <c r="NRT156" s="277"/>
      <c r="NRU156" s="277"/>
      <c r="NRV156" s="277"/>
      <c r="NRW156" s="277"/>
      <c r="NRX156" s="277"/>
      <c r="NRY156" s="277"/>
      <c r="NRZ156" s="277"/>
      <c r="NSA156" s="277"/>
      <c r="NSB156" s="277"/>
      <c r="NSC156" s="277"/>
      <c r="NSD156" s="277"/>
      <c r="NSE156" s="277"/>
      <c r="NSF156" s="277"/>
      <c r="NSG156" s="277"/>
      <c r="NSH156" s="277"/>
      <c r="NSI156" s="277"/>
      <c r="NSJ156" s="277"/>
      <c r="NSK156" s="277"/>
      <c r="NSL156" s="277"/>
      <c r="NSM156" s="277"/>
      <c r="NSN156" s="277"/>
      <c r="NSO156" s="277"/>
      <c r="NSP156" s="277"/>
      <c r="NSQ156" s="277"/>
      <c r="NSR156" s="277"/>
      <c r="NSS156" s="277"/>
      <c r="NST156" s="277"/>
      <c r="NSU156" s="277"/>
      <c r="NSV156" s="277"/>
      <c r="NSW156" s="277"/>
      <c r="NSX156" s="277"/>
      <c r="NSY156" s="277"/>
      <c r="NSZ156" s="277"/>
      <c r="NTA156" s="277"/>
      <c r="NTB156" s="277"/>
      <c r="NTC156" s="277"/>
      <c r="NTD156" s="277"/>
      <c r="NTE156" s="277"/>
      <c r="NTF156" s="277"/>
      <c r="NTG156" s="277"/>
      <c r="NTH156" s="277"/>
      <c r="NTI156" s="277"/>
      <c r="NTJ156" s="277"/>
      <c r="NTK156" s="277"/>
      <c r="NTL156" s="277"/>
      <c r="NTM156" s="277"/>
      <c r="NTN156" s="277"/>
      <c r="NTO156" s="277"/>
      <c r="NTP156" s="277"/>
      <c r="NTQ156" s="277"/>
      <c r="NTR156" s="277"/>
      <c r="NTS156" s="277"/>
      <c r="NTT156" s="277"/>
      <c r="NTU156" s="277"/>
      <c r="NTV156" s="277"/>
      <c r="NTW156" s="277"/>
      <c r="NTX156" s="277"/>
      <c r="NTY156" s="277"/>
      <c r="NTZ156" s="277"/>
      <c r="NUA156" s="277"/>
      <c r="NUB156" s="277"/>
      <c r="NUC156" s="277"/>
      <c r="NUD156" s="277"/>
      <c r="NUE156" s="277"/>
      <c r="NUF156" s="277"/>
      <c r="NUG156" s="277"/>
      <c r="NUH156" s="277"/>
      <c r="NUI156" s="277"/>
      <c r="NUJ156" s="277"/>
      <c r="NUK156" s="277"/>
      <c r="NUL156" s="277"/>
      <c r="NUM156" s="277"/>
      <c r="NUN156" s="277"/>
      <c r="NUO156" s="277"/>
      <c r="NUP156" s="277"/>
      <c r="NUQ156" s="277"/>
      <c r="NUR156" s="277"/>
      <c r="NUS156" s="277"/>
      <c r="NUT156" s="277"/>
      <c r="NUU156" s="277"/>
      <c r="NUV156" s="277"/>
      <c r="NUW156" s="277"/>
      <c r="NUX156" s="277"/>
      <c r="NUY156" s="277"/>
      <c r="NUZ156" s="277"/>
      <c r="NVA156" s="277"/>
      <c r="NVB156" s="277"/>
      <c r="NVC156" s="277"/>
      <c r="NVD156" s="277"/>
      <c r="NVE156" s="277"/>
      <c r="NVF156" s="277"/>
      <c r="NVG156" s="277"/>
      <c r="NVH156" s="277"/>
      <c r="NVI156" s="277"/>
      <c r="NVJ156" s="277"/>
      <c r="NVK156" s="277"/>
      <c r="NVL156" s="277"/>
      <c r="NVM156" s="277"/>
      <c r="NVN156" s="277"/>
      <c r="NVO156" s="277"/>
      <c r="NVP156" s="277"/>
      <c r="NVQ156" s="277"/>
      <c r="NVR156" s="277"/>
      <c r="NVS156" s="277"/>
      <c r="NVT156" s="277"/>
      <c r="NVU156" s="277"/>
      <c r="NVV156" s="277"/>
      <c r="NVW156" s="277"/>
      <c r="NVX156" s="277"/>
      <c r="NVY156" s="277"/>
      <c r="NVZ156" s="277"/>
      <c r="NWA156" s="277"/>
      <c r="NWB156" s="277"/>
      <c r="NWC156" s="277"/>
      <c r="NWD156" s="277"/>
      <c r="NWE156" s="277"/>
      <c r="NWF156" s="277"/>
      <c r="NWG156" s="277"/>
      <c r="NWH156" s="277"/>
      <c r="NWI156" s="277"/>
      <c r="NWJ156" s="277"/>
      <c r="NWK156" s="277"/>
      <c r="NWL156" s="277"/>
      <c r="NWM156" s="277"/>
      <c r="NWN156" s="277"/>
      <c r="NWO156" s="277"/>
      <c r="NWP156" s="277"/>
      <c r="NWQ156" s="277"/>
      <c r="NWR156" s="277"/>
      <c r="NWS156" s="277"/>
      <c r="NWT156" s="277"/>
      <c r="NWU156" s="277"/>
      <c r="NWV156" s="277"/>
      <c r="NWW156" s="277"/>
      <c r="NWX156" s="277"/>
      <c r="NWY156" s="277"/>
      <c r="NWZ156" s="277"/>
      <c r="NXA156" s="277"/>
      <c r="NXB156" s="277"/>
      <c r="NXC156" s="277"/>
      <c r="NXD156" s="277"/>
      <c r="NXE156" s="277"/>
      <c r="NXF156" s="277"/>
      <c r="NXG156" s="277"/>
      <c r="NXH156" s="277"/>
      <c r="NXI156" s="277"/>
      <c r="NXJ156" s="277"/>
      <c r="NXK156" s="277"/>
      <c r="NXL156" s="277"/>
      <c r="NXM156" s="277"/>
      <c r="NXN156" s="277"/>
      <c r="NXO156" s="277"/>
      <c r="NXP156" s="277"/>
      <c r="NXQ156" s="277"/>
      <c r="NXR156" s="277"/>
      <c r="NXS156" s="277"/>
      <c r="NXT156" s="277"/>
      <c r="NXU156" s="277"/>
      <c r="NXV156" s="277"/>
      <c r="NXW156" s="277"/>
      <c r="NXX156" s="277"/>
      <c r="NXY156" s="277"/>
      <c r="NXZ156" s="277"/>
      <c r="NYA156" s="277"/>
      <c r="NYB156" s="277"/>
      <c r="NYC156" s="277"/>
      <c r="NYD156" s="277"/>
      <c r="NYE156" s="277"/>
      <c r="NYF156" s="277"/>
      <c r="NYG156" s="277"/>
      <c r="NYH156" s="277"/>
      <c r="NYI156" s="277"/>
      <c r="NYJ156" s="277"/>
      <c r="NYK156" s="277"/>
      <c r="NYL156" s="277"/>
      <c r="NYM156" s="277"/>
      <c r="NYN156" s="277"/>
      <c r="NYO156" s="277"/>
      <c r="NYP156" s="277"/>
      <c r="NYQ156" s="277"/>
      <c r="NYR156" s="277"/>
      <c r="NYS156" s="277"/>
      <c r="NYT156" s="277"/>
      <c r="NYU156" s="277"/>
      <c r="NYV156" s="277"/>
      <c r="NYW156" s="277"/>
      <c r="NYX156" s="277"/>
      <c r="NYY156" s="277"/>
      <c r="NYZ156" s="277"/>
      <c r="NZA156" s="277"/>
      <c r="NZB156" s="277"/>
      <c r="NZC156" s="277"/>
      <c r="NZD156" s="277"/>
      <c r="NZE156" s="277"/>
      <c r="NZF156" s="277"/>
      <c r="NZG156" s="277"/>
      <c r="NZH156" s="277"/>
      <c r="NZI156" s="277"/>
      <c r="NZJ156" s="277"/>
      <c r="NZK156" s="277"/>
      <c r="NZL156" s="277"/>
      <c r="NZM156" s="277"/>
      <c r="NZN156" s="277"/>
      <c r="NZO156" s="277"/>
      <c r="NZP156" s="277"/>
      <c r="NZQ156" s="277"/>
      <c r="NZR156" s="277"/>
      <c r="NZS156" s="277"/>
      <c r="NZT156" s="277"/>
      <c r="NZU156" s="277"/>
      <c r="NZV156" s="277"/>
      <c r="NZW156" s="277"/>
      <c r="NZX156" s="277"/>
      <c r="NZY156" s="277"/>
      <c r="NZZ156" s="277"/>
      <c r="OAA156" s="277"/>
      <c r="OAB156" s="277"/>
      <c r="OAC156" s="277"/>
      <c r="OAD156" s="277"/>
      <c r="OAE156" s="277"/>
      <c r="OAF156" s="277"/>
      <c r="OAG156" s="277"/>
      <c r="OAH156" s="277"/>
      <c r="OAI156" s="277"/>
      <c r="OAJ156" s="277"/>
      <c r="OAK156" s="277"/>
      <c r="OAL156" s="277"/>
      <c r="OAM156" s="277"/>
      <c r="OAN156" s="277"/>
      <c r="OAO156" s="277"/>
      <c r="OAP156" s="277"/>
      <c r="OAQ156" s="277"/>
      <c r="OAR156" s="277"/>
      <c r="OAS156" s="277"/>
      <c r="OAT156" s="277"/>
      <c r="OAU156" s="277"/>
      <c r="OAV156" s="277"/>
      <c r="OAW156" s="277"/>
      <c r="OAX156" s="277"/>
      <c r="OAY156" s="277"/>
      <c r="OAZ156" s="277"/>
      <c r="OBA156" s="277"/>
      <c r="OBB156" s="277"/>
      <c r="OBC156" s="277"/>
      <c r="OBD156" s="277"/>
      <c r="OBE156" s="277"/>
      <c r="OBF156" s="277"/>
      <c r="OBG156" s="277"/>
      <c r="OBH156" s="277"/>
      <c r="OBI156" s="277"/>
      <c r="OBJ156" s="277"/>
      <c r="OBK156" s="277"/>
      <c r="OBL156" s="277"/>
      <c r="OBM156" s="277"/>
      <c r="OBN156" s="277"/>
      <c r="OBO156" s="277"/>
      <c r="OBP156" s="277"/>
      <c r="OBQ156" s="277"/>
      <c r="OBR156" s="277"/>
      <c r="OBS156" s="277"/>
      <c r="OBT156" s="277"/>
      <c r="OBU156" s="277"/>
      <c r="OBV156" s="277"/>
      <c r="OBW156" s="277"/>
      <c r="OBX156" s="277"/>
      <c r="OBY156" s="277"/>
      <c r="OBZ156" s="277"/>
      <c r="OCA156" s="277"/>
      <c r="OCB156" s="277"/>
      <c r="OCC156" s="277"/>
      <c r="OCD156" s="277"/>
      <c r="OCE156" s="277"/>
      <c r="OCF156" s="277"/>
      <c r="OCG156" s="277"/>
      <c r="OCH156" s="277"/>
      <c r="OCI156" s="277"/>
      <c r="OCJ156" s="277"/>
      <c r="OCK156" s="277"/>
      <c r="OCL156" s="277"/>
      <c r="OCM156" s="277"/>
      <c r="OCN156" s="277"/>
      <c r="OCO156" s="277"/>
      <c r="OCP156" s="277"/>
      <c r="OCQ156" s="277"/>
      <c r="OCR156" s="277"/>
      <c r="OCS156" s="277"/>
      <c r="OCT156" s="277"/>
      <c r="OCU156" s="277"/>
      <c r="OCV156" s="277"/>
      <c r="OCW156" s="277"/>
      <c r="OCX156" s="277"/>
      <c r="OCY156" s="277"/>
      <c r="OCZ156" s="277"/>
      <c r="ODA156" s="277"/>
      <c r="ODB156" s="277"/>
      <c r="ODC156" s="277"/>
      <c r="ODD156" s="277"/>
      <c r="ODE156" s="277"/>
      <c r="ODF156" s="277"/>
      <c r="ODG156" s="277"/>
      <c r="ODH156" s="277"/>
      <c r="ODI156" s="277"/>
      <c r="ODJ156" s="277"/>
      <c r="ODK156" s="277"/>
      <c r="ODL156" s="277"/>
      <c r="ODM156" s="277"/>
      <c r="ODN156" s="277"/>
      <c r="ODO156" s="277"/>
      <c r="ODP156" s="277"/>
      <c r="ODQ156" s="277"/>
      <c r="ODR156" s="277"/>
      <c r="ODS156" s="277"/>
      <c r="ODT156" s="277"/>
      <c r="ODU156" s="277"/>
      <c r="ODV156" s="277"/>
      <c r="ODW156" s="277"/>
      <c r="ODX156" s="277"/>
      <c r="ODY156" s="277"/>
      <c r="ODZ156" s="277"/>
      <c r="OEA156" s="277"/>
      <c r="OEB156" s="277"/>
      <c r="OEC156" s="277"/>
      <c r="OED156" s="277"/>
      <c r="OEE156" s="277"/>
      <c r="OEF156" s="277"/>
      <c r="OEG156" s="277"/>
      <c r="OEH156" s="277"/>
      <c r="OEI156" s="277"/>
      <c r="OEJ156" s="277"/>
      <c r="OEK156" s="277"/>
      <c r="OEL156" s="277"/>
      <c r="OEM156" s="277"/>
      <c r="OEN156" s="277"/>
      <c r="OEO156" s="277"/>
      <c r="OEP156" s="277"/>
      <c r="OEQ156" s="277"/>
      <c r="OER156" s="277"/>
      <c r="OES156" s="277"/>
      <c r="OET156" s="277"/>
      <c r="OEU156" s="277"/>
      <c r="OEV156" s="277"/>
      <c r="OEW156" s="277"/>
      <c r="OEX156" s="277"/>
      <c r="OEY156" s="277"/>
      <c r="OEZ156" s="277"/>
      <c r="OFA156" s="277"/>
      <c r="OFB156" s="277"/>
      <c r="OFC156" s="277"/>
      <c r="OFD156" s="277"/>
      <c r="OFE156" s="277"/>
      <c r="OFF156" s="277"/>
      <c r="OFG156" s="277"/>
      <c r="OFH156" s="277"/>
      <c r="OFI156" s="277"/>
      <c r="OFJ156" s="277"/>
      <c r="OFK156" s="277"/>
      <c r="OFL156" s="277"/>
      <c r="OFM156" s="277"/>
      <c r="OFN156" s="277"/>
      <c r="OFO156" s="277"/>
      <c r="OFP156" s="277"/>
      <c r="OFQ156" s="277"/>
      <c r="OFR156" s="277"/>
      <c r="OFS156" s="277"/>
      <c r="OFT156" s="277"/>
      <c r="OFU156" s="277"/>
      <c r="OFV156" s="277"/>
      <c r="OFW156" s="277"/>
      <c r="OFX156" s="277"/>
      <c r="OFY156" s="277"/>
      <c r="OFZ156" s="277"/>
      <c r="OGA156" s="277"/>
      <c r="OGB156" s="277"/>
      <c r="OGC156" s="277"/>
      <c r="OGD156" s="277"/>
      <c r="OGE156" s="277"/>
      <c r="OGF156" s="277"/>
      <c r="OGG156" s="277"/>
      <c r="OGH156" s="277"/>
      <c r="OGI156" s="277"/>
      <c r="OGJ156" s="277"/>
      <c r="OGK156" s="277"/>
      <c r="OGL156" s="277"/>
      <c r="OGM156" s="277"/>
      <c r="OGN156" s="277"/>
      <c r="OGO156" s="277"/>
      <c r="OGP156" s="277"/>
      <c r="OGQ156" s="277"/>
      <c r="OGR156" s="277"/>
      <c r="OGS156" s="277"/>
      <c r="OGT156" s="277"/>
      <c r="OGU156" s="277"/>
      <c r="OGV156" s="277"/>
      <c r="OGW156" s="277"/>
      <c r="OGX156" s="277"/>
      <c r="OGY156" s="277"/>
      <c r="OGZ156" s="277"/>
      <c r="OHA156" s="277"/>
      <c r="OHB156" s="277"/>
      <c r="OHC156" s="277"/>
      <c r="OHD156" s="277"/>
      <c r="OHE156" s="277"/>
      <c r="OHF156" s="277"/>
      <c r="OHG156" s="277"/>
      <c r="OHH156" s="277"/>
      <c r="OHI156" s="277"/>
      <c r="OHJ156" s="277"/>
      <c r="OHK156" s="277"/>
      <c r="OHL156" s="277"/>
      <c r="OHM156" s="277"/>
      <c r="OHN156" s="277"/>
      <c r="OHO156" s="277"/>
      <c r="OHP156" s="277"/>
      <c r="OHQ156" s="277"/>
      <c r="OHR156" s="277"/>
      <c r="OHS156" s="277"/>
      <c r="OHT156" s="277"/>
      <c r="OHU156" s="277"/>
      <c r="OHV156" s="277"/>
      <c r="OHW156" s="277"/>
      <c r="OHX156" s="277"/>
      <c r="OHY156" s="277"/>
      <c r="OHZ156" s="277"/>
      <c r="OIA156" s="277"/>
      <c r="OIB156" s="277"/>
      <c r="OIC156" s="277"/>
      <c r="OID156" s="277"/>
      <c r="OIE156" s="277"/>
      <c r="OIF156" s="277"/>
      <c r="OIG156" s="277"/>
      <c r="OIH156" s="277"/>
      <c r="OII156" s="277"/>
      <c r="OIJ156" s="277"/>
      <c r="OIK156" s="277"/>
      <c r="OIL156" s="277"/>
      <c r="OIM156" s="277"/>
      <c r="OIN156" s="277"/>
      <c r="OIO156" s="277"/>
      <c r="OIP156" s="277"/>
      <c r="OIQ156" s="277"/>
      <c r="OIR156" s="277"/>
      <c r="OIS156" s="277"/>
      <c r="OIT156" s="277"/>
      <c r="OIU156" s="277"/>
      <c r="OIV156" s="277"/>
      <c r="OIW156" s="277"/>
      <c r="OIX156" s="277"/>
      <c r="OIY156" s="277"/>
      <c r="OIZ156" s="277"/>
      <c r="OJA156" s="277"/>
      <c r="OJB156" s="277"/>
      <c r="OJC156" s="277"/>
      <c r="OJD156" s="277"/>
      <c r="OJE156" s="277"/>
      <c r="OJF156" s="277"/>
      <c r="OJG156" s="277"/>
      <c r="OJH156" s="277"/>
      <c r="OJI156" s="277"/>
      <c r="OJJ156" s="277"/>
      <c r="OJK156" s="277"/>
      <c r="OJL156" s="277"/>
      <c r="OJM156" s="277"/>
      <c r="OJN156" s="277"/>
      <c r="OJO156" s="277"/>
      <c r="OJP156" s="277"/>
      <c r="OJQ156" s="277"/>
      <c r="OJR156" s="277"/>
      <c r="OJS156" s="277"/>
      <c r="OJT156" s="277"/>
      <c r="OJU156" s="277"/>
      <c r="OJV156" s="277"/>
      <c r="OJW156" s="277"/>
      <c r="OJX156" s="277"/>
      <c r="OJY156" s="277"/>
      <c r="OJZ156" s="277"/>
      <c r="OKA156" s="277"/>
      <c r="OKB156" s="277"/>
      <c r="OKC156" s="277"/>
      <c r="OKD156" s="277"/>
      <c r="OKE156" s="277"/>
      <c r="OKF156" s="277"/>
      <c r="OKG156" s="277"/>
      <c r="OKH156" s="277"/>
      <c r="OKI156" s="277"/>
      <c r="OKJ156" s="277"/>
      <c r="OKK156" s="277"/>
      <c r="OKL156" s="277"/>
      <c r="OKM156" s="277"/>
      <c r="OKN156" s="277"/>
      <c r="OKO156" s="277"/>
      <c r="OKP156" s="277"/>
      <c r="OKQ156" s="277"/>
      <c r="OKR156" s="277"/>
      <c r="OKS156" s="277"/>
      <c r="OKT156" s="277"/>
      <c r="OKU156" s="277"/>
      <c r="OKV156" s="277"/>
      <c r="OKW156" s="277"/>
      <c r="OKX156" s="277"/>
      <c r="OKY156" s="277"/>
      <c r="OKZ156" s="277"/>
      <c r="OLA156" s="277"/>
      <c r="OLB156" s="277"/>
      <c r="OLC156" s="277"/>
      <c r="OLD156" s="277"/>
      <c r="OLE156" s="277"/>
      <c r="OLF156" s="277"/>
      <c r="OLG156" s="277"/>
      <c r="OLH156" s="277"/>
      <c r="OLI156" s="277"/>
      <c r="OLJ156" s="277"/>
      <c r="OLK156" s="277"/>
      <c r="OLL156" s="277"/>
      <c r="OLM156" s="277"/>
      <c r="OLN156" s="277"/>
      <c r="OLO156" s="277"/>
      <c r="OLP156" s="277"/>
      <c r="OLQ156" s="277"/>
      <c r="OLR156" s="277"/>
      <c r="OLS156" s="277"/>
      <c r="OLT156" s="277"/>
      <c r="OLU156" s="277"/>
      <c r="OLV156" s="277"/>
      <c r="OLW156" s="277"/>
      <c r="OLX156" s="277"/>
      <c r="OLY156" s="277"/>
      <c r="OLZ156" s="277"/>
      <c r="OMA156" s="277"/>
      <c r="OMB156" s="277"/>
      <c r="OMC156" s="277"/>
      <c r="OMD156" s="277"/>
      <c r="OME156" s="277"/>
      <c r="OMF156" s="277"/>
      <c r="OMG156" s="277"/>
      <c r="OMH156" s="277"/>
      <c r="OMI156" s="277"/>
      <c r="OMJ156" s="277"/>
      <c r="OMK156" s="277"/>
      <c r="OML156" s="277"/>
      <c r="OMM156" s="277"/>
      <c r="OMN156" s="277"/>
      <c r="OMO156" s="277"/>
      <c r="OMP156" s="277"/>
      <c r="OMQ156" s="277"/>
      <c r="OMR156" s="277"/>
      <c r="OMS156" s="277"/>
      <c r="OMT156" s="277"/>
      <c r="OMU156" s="277"/>
      <c r="OMV156" s="277"/>
      <c r="OMW156" s="277"/>
      <c r="OMX156" s="277"/>
      <c r="OMY156" s="277"/>
      <c r="OMZ156" s="277"/>
      <c r="ONA156" s="277"/>
      <c r="ONB156" s="277"/>
      <c r="ONC156" s="277"/>
      <c r="OND156" s="277"/>
      <c r="ONE156" s="277"/>
      <c r="ONF156" s="277"/>
      <c r="ONG156" s="277"/>
      <c r="ONH156" s="277"/>
      <c r="ONI156" s="277"/>
      <c r="ONJ156" s="277"/>
      <c r="ONK156" s="277"/>
      <c r="ONL156" s="277"/>
      <c r="ONM156" s="277"/>
      <c r="ONN156" s="277"/>
      <c r="ONO156" s="277"/>
      <c r="ONP156" s="277"/>
      <c r="ONQ156" s="277"/>
      <c r="ONR156" s="277"/>
      <c r="ONS156" s="277"/>
      <c r="ONT156" s="277"/>
      <c r="ONU156" s="277"/>
      <c r="ONV156" s="277"/>
      <c r="ONW156" s="277"/>
      <c r="ONX156" s="277"/>
      <c r="ONY156" s="277"/>
      <c r="ONZ156" s="277"/>
      <c r="OOA156" s="277"/>
      <c r="OOB156" s="277"/>
      <c r="OOC156" s="277"/>
      <c r="OOD156" s="277"/>
      <c r="OOE156" s="277"/>
      <c r="OOF156" s="277"/>
      <c r="OOG156" s="277"/>
      <c r="OOH156" s="277"/>
      <c r="OOI156" s="277"/>
      <c r="OOJ156" s="277"/>
      <c r="OOK156" s="277"/>
      <c r="OOL156" s="277"/>
      <c r="OOM156" s="277"/>
      <c r="OON156" s="277"/>
      <c r="OOO156" s="277"/>
      <c r="OOP156" s="277"/>
      <c r="OOQ156" s="277"/>
      <c r="OOR156" s="277"/>
      <c r="OOS156" s="277"/>
      <c r="OOT156" s="277"/>
      <c r="OOU156" s="277"/>
      <c r="OOV156" s="277"/>
      <c r="OOW156" s="277"/>
      <c r="OOX156" s="277"/>
      <c r="OOY156" s="277"/>
      <c r="OOZ156" s="277"/>
      <c r="OPA156" s="277"/>
      <c r="OPB156" s="277"/>
      <c r="OPC156" s="277"/>
      <c r="OPD156" s="277"/>
      <c r="OPE156" s="277"/>
      <c r="OPF156" s="277"/>
      <c r="OPG156" s="277"/>
      <c r="OPH156" s="277"/>
      <c r="OPI156" s="277"/>
      <c r="OPJ156" s="277"/>
      <c r="OPK156" s="277"/>
      <c r="OPL156" s="277"/>
      <c r="OPM156" s="277"/>
      <c r="OPN156" s="277"/>
      <c r="OPO156" s="277"/>
      <c r="OPP156" s="277"/>
      <c r="OPQ156" s="277"/>
      <c r="OPR156" s="277"/>
      <c r="OPS156" s="277"/>
      <c r="OPT156" s="277"/>
      <c r="OPU156" s="277"/>
      <c r="OPV156" s="277"/>
      <c r="OPW156" s="277"/>
      <c r="OPX156" s="277"/>
      <c r="OPY156" s="277"/>
      <c r="OPZ156" s="277"/>
      <c r="OQA156" s="277"/>
      <c r="OQB156" s="277"/>
      <c r="OQC156" s="277"/>
      <c r="OQD156" s="277"/>
      <c r="OQE156" s="277"/>
      <c r="OQF156" s="277"/>
      <c r="OQG156" s="277"/>
      <c r="OQH156" s="277"/>
      <c r="OQI156" s="277"/>
      <c r="OQJ156" s="277"/>
      <c r="OQK156" s="277"/>
      <c r="OQL156" s="277"/>
      <c r="OQM156" s="277"/>
      <c r="OQN156" s="277"/>
      <c r="OQO156" s="277"/>
      <c r="OQP156" s="277"/>
      <c r="OQQ156" s="277"/>
      <c r="OQR156" s="277"/>
      <c r="OQS156" s="277"/>
      <c r="OQT156" s="277"/>
      <c r="OQU156" s="277"/>
      <c r="OQV156" s="277"/>
      <c r="OQW156" s="277"/>
      <c r="OQX156" s="277"/>
      <c r="OQY156" s="277"/>
      <c r="OQZ156" s="277"/>
      <c r="ORA156" s="277"/>
      <c r="ORB156" s="277"/>
      <c r="ORC156" s="277"/>
      <c r="ORD156" s="277"/>
      <c r="ORE156" s="277"/>
      <c r="ORF156" s="277"/>
      <c r="ORG156" s="277"/>
      <c r="ORH156" s="277"/>
      <c r="ORI156" s="277"/>
      <c r="ORJ156" s="277"/>
      <c r="ORK156" s="277"/>
      <c r="ORL156" s="277"/>
      <c r="ORM156" s="277"/>
      <c r="ORN156" s="277"/>
      <c r="ORO156" s="277"/>
      <c r="ORP156" s="277"/>
      <c r="ORQ156" s="277"/>
      <c r="ORR156" s="277"/>
      <c r="ORS156" s="277"/>
      <c r="ORT156" s="277"/>
      <c r="ORU156" s="277"/>
      <c r="ORV156" s="277"/>
      <c r="ORW156" s="277"/>
      <c r="ORX156" s="277"/>
      <c r="ORY156" s="277"/>
      <c r="ORZ156" s="277"/>
      <c r="OSA156" s="277"/>
      <c r="OSB156" s="277"/>
      <c r="OSC156" s="277"/>
      <c r="OSD156" s="277"/>
      <c r="OSE156" s="277"/>
      <c r="OSF156" s="277"/>
      <c r="OSG156" s="277"/>
      <c r="OSH156" s="277"/>
      <c r="OSI156" s="277"/>
      <c r="OSJ156" s="277"/>
      <c r="OSK156" s="277"/>
      <c r="OSL156" s="277"/>
      <c r="OSM156" s="277"/>
      <c r="OSN156" s="277"/>
      <c r="OSO156" s="277"/>
      <c r="OSP156" s="277"/>
      <c r="OSQ156" s="277"/>
      <c r="OSR156" s="277"/>
      <c r="OSS156" s="277"/>
      <c r="OST156" s="277"/>
      <c r="OSU156" s="277"/>
      <c r="OSV156" s="277"/>
      <c r="OSW156" s="277"/>
      <c r="OSX156" s="277"/>
      <c r="OSY156" s="277"/>
      <c r="OSZ156" s="277"/>
      <c r="OTA156" s="277"/>
      <c r="OTB156" s="277"/>
      <c r="OTC156" s="277"/>
      <c r="OTD156" s="277"/>
      <c r="OTE156" s="277"/>
      <c r="OTF156" s="277"/>
      <c r="OTG156" s="277"/>
      <c r="OTH156" s="277"/>
      <c r="OTI156" s="277"/>
      <c r="OTJ156" s="277"/>
      <c r="OTK156" s="277"/>
      <c r="OTL156" s="277"/>
      <c r="OTM156" s="277"/>
      <c r="OTN156" s="277"/>
      <c r="OTO156" s="277"/>
      <c r="OTP156" s="277"/>
      <c r="OTQ156" s="277"/>
      <c r="OTR156" s="277"/>
      <c r="OTS156" s="277"/>
      <c r="OTT156" s="277"/>
      <c r="OTU156" s="277"/>
      <c r="OTV156" s="277"/>
      <c r="OTW156" s="277"/>
      <c r="OTX156" s="277"/>
      <c r="OTY156" s="277"/>
      <c r="OTZ156" s="277"/>
      <c r="OUA156" s="277"/>
      <c r="OUB156" s="277"/>
      <c r="OUC156" s="277"/>
      <c r="OUD156" s="277"/>
      <c r="OUE156" s="277"/>
      <c r="OUF156" s="277"/>
      <c r="OUG156" s="277"/>
      <c r="OUH156" s="277"/>
      <c r="OUI156" s="277"/>
      <c r="OUJ156" s="277"/>
      <c r="OUK156" s="277"/>
      <c r="OUL156" s="277"/>
      <c r="OUM156" s="277"/>
      <c r="OUN156" s="277"/>
      <c r="OUO156" s="277"/>
      <c r="OUP156" s="277"/>
      <c r="OUQ156" s="277"/>
      <c r="OUR156" s="277"/>
      <c r="OUS156" s="277"/>
      <c r="OUT156" s="277"/>
      <c r="OUU156" s="277"/>
      <c r="OUV156" s="277"/>
      <c r="OUW156" s="277"/>
      <c r="OUX156" s="277"/>
      <c r="OUY156" s="277"/>
      <c r="OUZ156" s="277"/>
      <c r="OVA156" s="277"/>
      <c r="OVB156" s="277"/>
      <c r="OVC156" s="277"/>
      <c r="OVD156" s="277"/>
      <c r="OVE156" s="277"/>
      <c r="OVF156" s="277"/>
      <c r="OVG156" s="277"/>
      <c r="OVH156" s="277"/>
      <c r="OVI156" s="277"/>
      <c r="OVJ156" s="277"/>
      <c r="OVK156" s="277"/>
      <c r="OVL156" s="277"/>
      <c r="OVM156" s="277"/>
      <c r="OVN156" s="277"/>
      <c r="OVO156" s="277"/>
      <c r="OVP156" s="277"/>
      <c r="OVQ156" s="277"/>
      <c r="OVR156" s="277"/>
      <c r="OVS156" s="277"/>
      <c r="OVT156" s="277"/>
      <c r="OVU156" s="277"/>
      <c r="OVV156" s="277"/>
      <c r="OVW156" s="277"/>
      <c r="OVX156" s="277"/>
      <c r="OVY156" s="277"/>
      <c r="OVZ156" s="277"/>
      <c r="OWA156" s="277"/>
      <c r="OWB156" s="277"/>
      <c r="OWC156" s="277"/>
      <c r="OWD156" s="277"/>
      <c r="OWE156" s="277"/>
      <c r="OWF156" s="277"/>
      <c r="OWG156" s="277"/>
      <c r="OWH156" s="277"/>
      <c r="OWI156" s="277"/>
      <c r="OWJ156" s="277"/>
      <c r="OWK156" s="277"/>
      <c r="OWL156" s="277"/>
      <c r="OWM156" s="277"/>
      <c r="OWN156" s="277"/>
      <c r="OWO156" s="277"/>
      <c r="OWP156" s="277"/>
      <c r="OWQ156" s="277"/>
      <c r="OWR156" s="277"/>
      <c r="OWS156" s="277"/>
      <c r="OWT156" s="277"/>
      <c r="OWU156" s="277"/>
      <c r="OWV156" s="277"/>
      <c r="OWW156" s="277"/>
      <c r="OWX156" s="277"/>
      <c r="OWY156" s="277"/>
      <c r="OWZ156" s="277"/>
      <c r="OXA156" s="277"/>
      <c r="OXB156" s="277"/>
      <c r="OXC156" s="277"/>
      <c r="OXD156" s="277"/>
      <c r="OXE156" s="277"/>
      <c r="OXF156" s="277"/>
      <c r="OXG156" s="277"/>
      <c r="OXH156" s="277"/>
      <c r="OXI156" s="277"/>
      <c r="OXJ156" s="277"/>
      <c r="OXK156" s="277"/>
      <c r="OXL156" s="277"/>
      <c r="OXM156" s="277"/>
      <c r="OXN156" s="277"/>
      <c r="OXO156" s="277"/>
      <c r="OXP156" s="277"/>
      <c r="OXQ156" s="277"/>
      <c r="OXR156" s="277"/>
      <c r="OXS156" s="277"/>
      <c r="OXT156" s="277"/>
      <c r="OXU156" s="277"/>
      <c r="OXV156" s="277"/>
      <c r="OXW156" s="277"/>
      <c r="OXX156" s="277"/>
      <c r="OXY156" s="277"/>
      <c r="OXZ156" s="277"/>
      <c r="OYA156" s="277"/>
      <c r="OYB156" s="277"/>
      <c r="OYC156" s="277"/>
      <c r="OYD156" s="277"/>
      <c r="OYE156" s="277"/>
      <c r="OYF156" s="277"/>
      <c r="OYG156" s="277"/>
      <c r="OYH156" s="277"/>
      <c r="OYI156" s="277"/>
      <c r="OYJ156" s="277"/>
      <c r="OYK156" s="277"/>
      <c r="OYL156" s="277"/>
      <c r="OYM156" s="277"/>
      <c r="OYN156" s="277"/>
      <c r="OYO156" s="277"/>
      <c r="OYP156" s="277"/>
      <c r="OYQ156" s="277"/>
      <c r="OYR156" s="277"/>
      <c r="OYS156" s="277"/>
      <c r="OYT156" s="277"/>
      <c r="OYU156" s="277"/>
      <c r="OYV156" s="277"/>
      <c r="OYW156" s="277"/>
      <c r="OYX156" s="277"/>
      <c r="OYY156" s="277"/>
      <c r="OYZ156" s="277"/>
      <c r="OZA156" s="277"/>
      <c r="OZB156" s="277"/>
      <c r="OZC156" s="277"/>
      <c r="OZD156" s="277"/>
      <c r="OZE156" s="277"/>
      <c r="OZF156" s="277"/>
      <c r="OZG156" s="277"/>
      <c r="OZH156" s="277"/>
      <c r="OZI156" s="277"/>
      <c r="OZJ156" s="277"/>
      <c r="OZK156" s="277"/>
      <c r="OZL156" s="277"/>
      <c r="OZM156" s="277"/>
      <c r="OZN156" s="277"/>
      <c r="OZO156" s="277"/>
      <c r="OZP156" s="277"/>
      <c r="OZQ156" s="277"/>
      <c r="OZR156" s="277"/>
      <c r="OZS156" s="277"/>
      <c r="OZT156" s="277"/>
      <c r="OZU156" s="277"/>
      <c r="OZV156" s="277"/>
      <c r="OZW156" s="277"/>
      <c r="OZX156" s="277"/>
      <c r="OZY156" s="277"/>
      <c r="OZZ156" s="277"/>
      <c r="PAA156" s="277"/>
      <c r="PAB156" s="277"/>
      <c r="PAC156" s="277"/>
      <c r="PAD156" s="277"/>
      <c r="PAE156" s="277"/>
      <c r="PAF156" s="277"/>
      <c r="PAG156" s="277"/>
      <c r="PAH156" s="277"/>
      <c r="PAI156" s="277"/>
      <c r="PAJ156" s="277"/>
      <c r="PAK156" s="277"/>
      <c r="PAL156" s="277"/>
      <c r="PAM156" s="277"/>
      <c r="PAN156" s="277"/>
      <c r="PAO156" s="277"/>
      <c r="PAP156" s="277"/>
      <c r="PAQ156" s="277"/>
      <c r="PAR156" s="277"/>
      <c r="PAS156" s="277"/>
      <c r="PAT156" s="277"/>
      <c r="PAU156" s="277"/>
      <c r="PAV156" s="277"/>
      <c r="PAW156" s="277"/>
      <c r="PAX156" s="277"/>
      <c r="PAY156" s="277"/>
      <c r="PAZ156" s="277"/>
      <c r="PBA156" s="277"/>
      <c r="PBB156" s="277"/>
      <c r="PBC156" s="277"/>
      <c r="PBD156" s="277"/>
      <c r="PBE156" s="277"/>
      <c r="PBF156" s="277"/>
      <c r="PBG156" s="277"/>
      <c r="PBH156" s="277"/>
      <c r="PBI156" s="277"/>
      <c r="PBJ156" s="277"/>
      <c r="PBK156" s="277"/>
      <c r="PBL156" s="277"/>
      <c r="PBM156" s="277"/>
      <c r="PBN156" s="277"/>
      <c r="PBO156" s="277"/>
      <c r="PBP156" s="277"/>
      <c r="PBQ156" s="277"/>
      <c r="PBR156" s="277"/>
      <c r="PBS156" s="277"/>
      <c r="PBT156" s="277"/>
      <c r="PBU156" s="277"/>
      <c r="PBV156" s="277"/>
      <c r="PBW156" s="277"/>
      <c r="PBX156" s="277"/>
      <c r="PBY156" s="277"/>
      <c r="PBZ156" s="277"/>
      <c r="PCA156" s="277"/>
      <c r="PCB156" s="277"/>
      <c r="PCC156" s="277"/>
      <c r="PCD156" s="277"/>
      <c r="PCE156" s="277"/>
      <c r="PCF156" s="277"/>
      <c r="PCG156" s="277"/>
      <c r="PCH156" s="277"/>
      <c r="PCI156" s="277"/>
      <c r="PCJ156" s="277"/>
      <c r="PCK156" s="277"/>
      <c r="PCL156" s="277"/>
      <c r="PCM156" s="277"/>
      <c r="PCN156" s="277"/>
      <c r="PCO156" s="277"/>
      <c r="PCP156" s="277"/>
      <c r="PCQ156" s="277"/>
      <c r="PCR156" s="277"/>
      <c r="PCS156" s="277"/>
      <c r="PCT156" s="277"/>
      <c r="PCU156" s="277"/>
      <c r="PCV156" s="277"/>
      <c r="PCW156" s="277"/>
      <c r="PCX156" s="277"/>
      <c r="PCY156" s="277"/>
      <c r="PCZ156" s="277"/>
      <c r="PDA156" s="277"/>
      <c r="PDB156" s="277"/>
      <c r="PDC156" s="277"/>
      <c r="PDD156" s="277"/>
      <c r="PDE156" s="277"/>
      <c r="PDF156" s="277"/>
      <c r="PDG156" s="277"/>
      <c r="PDH156" s="277"/>
      <c r="PDI156" s="277"/>
      <c r="PDJ156" s="277"/>
      <c r="PDK156" s="277"/>
      <c r="PDL156" s="277"/>
      <c r="PDM156" s="277"/>
      <c r="PDN156" s="277"/>
      <c r="PDO156" s="277"/>
      <c r="PDP156" s="277"/>
      <c r="PDQ156" s="277"/>
      <c r="PDR156" s="277"/>
      <c r="PDS156" s="277"/>
      <c r="PDT156" s="277"/>
      <c r="PDU156" s="277"/>
      <c r="PDV156" s="277"/>
      <c r="PDW156" s="277"/>
      <c r="PDX156" s="277"/>
      <c r="PDY156" s="277"/>
      <c r="PDZ156" s="277"/>
      <c r="PEA156" s="277"/>
      <c r="PEB156" s="277"/>
      <c r="PEC156" s="277"/>
      <c r="PED156" s="277"/>
      <c r="PEE156" s="277"/>
      <c r="PEF156" s="277"/>
      <c r="PEG156" s="277"/>
      <c r="PEH156" s="277"/>
      <c r="PEI156" s="277"/>
      <c r="PEJ156" s="277"/>
      <c r="PEK156" s="277"/>
      <c r="PEL156" s="277"/>
      <c r="PEM156" s="277"/>
      <c r="PEN156" s="277"/>
      <c r="PEO156" s="277"/>
      <c r="PEP156" s="277"/>
      <c r="PEQ156" s="277"/>
      <c r="PER156" s="277"/>
      <c r="PES156" s="277"/>
      <c r="PET156" s="277"/>
      <c r="PEU156" s="277"/>
      <c r="PEV156" s="277"/>
      <c r="PEW156" s="277"/>
      <c r="PEX156" s="277"/>
      <c r="PEY156" s="277"/>
      <c r="PEZ156" s="277"/>
      <c r="PFA156" s="277"/>
      <c r="PFB156" s="277"/>
      <c r="PFC156" s="277"/>
      <c r="PFD156" s="277"/>
      <c r="PFE156" s="277"/>
      <c r="PFF156" s="277"/>
      <c r="PFG156" s="277"/>
      <c r="PFH156" s="277"/>
      <c r="PFI156" s="277"/>
      <c r="PFJ156" s="277"/>
      <c r="PFK156" s="277"/>
      <c r="PFL156" s="277"/>
      <c r="PFM156" s="277"/>
      <c r="PFN156" s="277"/>
      <c r="PFO156" s="277"/>
      <c r="PFP156" s="277"/>
      <c r="PFQ156" s="277"/>
      <c r="PFR156" s="277"/>
      <c r="PFS156" s="277"/>
      <c r="PFT156" s="277"/>
      <c r="PFU156" s="277"/>
      <c r="PFV156" s="277"/>
      <c r="PFW156" s="277"/>
      <c r="PFX156" s="277"/>
      <c r="PFY156" s="277"/>
      <c r="PFZ156" s="277"/>
      <c r="PGA156" s="277"/>
      <c r="PGB156" s="277"/>
      <c r="PGC156" s="277"/>
      <c r="PGD156" s="277"/>
      <c r="PGE156" s="277"/>
      <c r="PGF156" s="277"/>
      <c r="PGG156" s="277"/>
      <c r="PGH156" s="277"/>
      <c r="PGI156" s="277"/>
      <c r="PGJ156" s="277"/>
      <c r="PGK156" s="277"/>
      <c r="PGL156" s="277"/>
      <c r="PGM156" s="277"/>
      <c r="PGN156" s="277"/>
      <c r="PGO156" s="277"/>
      <c r="PGP156" s="277"/>
      <c r="PGQ156" s="277"/>
      <c r="PGR156" s="277"/>
      <c r="PGS156" s="277"/>
      <c r="PGT156" s="277"/>
      <c r="PGU156" s="277"/>
      <c r="PGV156" s="277"/>
      <c r="PGW156" s="277"/>
      <c r="PGX156" s="277"/>
      <c r="PGY156" s="277"/>
      <c r="PGZ156" s="277"/>
      <c r="PHA156" s="277"/>
      <c r="PHB156" s="277"/>
      <c r="PHC156" s="277"/>
      <c r="PHD156" s="277"/>
      <c r="PHE156" s="277"/>
      <c r="PHF156" s="277"/>
      <c r="PHG156" s="277"/>
      <c r="PHH156" s="277"/>
      <c r="PHI156" s="277"/>
      <c r="PHJ156" s="277"/>
      <c r="PHK156" s="277"/>
      <c r="PHL156" s="277"/>
      <c r="PHM156" s="277"/>
      <c r="PHN156" s="277"/>
      <c r="PHO156" s="277"/>
      <c r="PHP156" s="277"/>
      <c r="PHQ156" s="277"/>
      <c r="PHR156" s="277"/>
      <c r="PHS156" s="277"/>
      <c r="PHT156" s="277"/>
      <c r="PHU156" s="277"/>
      <c r="PHV156" s="277"/>
      <c r="PHW156" s="277"/>
      <c r="PHX156" s="277"/>
      <c r="PHY156" s="277"/>
      <c r="PHZ156" s="277"/>
      <c r="PIA156" s="277"/>
      <c r="PIB156" s="277"/>
      <c r="PIC156" s="277"/>
      <c r="PID156" s="277"/>
      <c r="PIE156" s="277"/>
      <c r="PIF156" s="277"/>
      <c r="PIG156" s="277"/>
      <c r="PIH156" s="277"/>
      <c r="PII156" s="277"/>
      <c r="PIJ156" s="277"/>
      <c r="PIK156" s="277"/>
      <c r="PIL156" s="277"/>
      <c r="PIM156" s="277"/>
      <c r="PIN156" s="277"/>
      <c r="PIO156" s="277"/>
      <c r="PIP156" s="277"/>
      <c r="PIQ156" s="277"/>
      <c r="PIR156" s="277"/>
      <c r="PIS156" s="277"/>
      <c r="PIT156" s="277"/>
      <c r="PIU156" s="277"/>
      <c r="PIV156" s="277"/>
      <c r="PIW156" s="277"/>
      <c r="PIX156" s="277"/>
      <c r="PIY156" s="277"/>
      <c r="PIZ156" s="277"/>
      <c r="PJA156" s="277"/>
      <c r="PJB156" s="277"/>
      <c r="PJC156" s="277"/>
      <c r="PJD156" s="277"/>
      <c r="PJE156" s="277"/>
      <c r="PJF156" s="277"/>
      <c r="PJG156" s="277"/>
      <c r="PJH156" s="277"/>
      <c r="PJI156" s="277"/>
      <c r="PJJ156" s="277"/>
      <c r="PJK156" s="277"/>
      <c r="PJL156" s="277"/>
      <c r="PJM156" s="277"/>
      <c r="PJN156" s="277"/>
      <c r="PJO156" s="277"/>
      <c r="PJP156" s="277"/>
      <c r="PJQ156" s="277"/>
      <c r="PJR156" s="277"/>
      <c r="PJS156" s="277"/>
      <c r="PJT156" s="277"/>
      <c r="PJU156" s="277"/>
      <c r="PJV156" s="277"/>
      <c r="PJW156" s="277"/>
      <c r="PJX156" s="277"/>
      <c r="PJY156" s="277"/>
      <c r="PJZ156" s="277"/>
      <c r="PKA156" s="277"/>
      <c r="PKB156" s="277"/>
      <c r="PKC156" s="277"/>
      <c r="PKD156" s="277"/>
      <c r="PKE156" s="277"/>
      <c r="PKF156" s="277"/>
      <c r="PKG156" s="277"/>
      <c r="PKH156" s="277"/>
      <c r="PKI156" s="277"/>
      <c r="PKJ156" s="277"/>
      <c r="PKK156" s="277"/>
      <c r="PKL156" s="277"/>
      <c r="PKM156" s="277"/>
      <c r="PKN156" s="277"/>
      <c r="PKO156" s="277"/>
      <c r="PKP156" s="277"/>
      <c r="PKQ156" s="277"/>
      <c r="PKR156" s="277"/>
      <c r="PKS156" s="277"/>
      <c r="PKT156" s="277"/>
      <c r="PKU156" s="277"/>
      <c r="PKV156" s="277"/>
      <c r="PKW156" s="277"/>
      <c r="PKX156" s="277"/>
      <c r="PKY156" s="277"/>
      <c r="PKZ156" s="277"/>
      <c r="PLA156" s="277"/>
      <c r="PLB156" s="277"/>
      <c r="PLC156" s="277"/>
      <c r="PLD156" s="277"/>
      <c r="PLE156" s="277"/>
      <c r="PLF156" s="277"/>
      <c r="PLG156" s="277"/>
      <c r="PLH156" s="277"/>
      <c r="PLI156" s="277"/>
      <c r="PLJ156" s="277"/>
      <c r="PLK156" s="277"/>
      <c r="PLL156" s="277"/>
      <c r="PLM156" s="277"/>
      <c r="PLN156" s="277"/>
      <c r="PLO156" s="277"/>
      <c r="PLP156" s="277"/>
      <c r="PLQ156" s="277"/>
      <c r="PLR156" s="277"/>
      <c r="PLS156" s="277"/>
      <c r="PLT156" s="277"/>
      <c r="PLU156" s="277"/>
      <c r="PLV156" s="277"/>
      <c r="PLW156" s="277"/>
      <c r="PLX156" s="277"/>
      <c r="PLY156" s="277"/>
      <c r="PLZ156" s="277"/>
      <c r="PMA156" s="277"/>
      <c r="PMB156" s="277"/>
      <c r="PMC156" s="277"/>
      <c r="PMD156" s="277"/>
      <c r="PME156" s="277"/>
      <c r="PMF156" s="277"/>
      <c r="PMG156" s="277"/>
      <c r="PMH156" s="277"/>
      <c r="PMI156" s="277"/>
      <c r="PMJ156" s="277"/>
      <c r="PMK156" s="277"/>
      <c r="PML156" s="277"/>
      <c r="PMM156" s="277"/>
      <c r="PMN156" s="277"/>
      <c r="PMO156" s="277"/>
      <c r="PMP156" s="277"/>
      <c r="PMQ156" s="277"/>
      <c r="PMR156" s="277"/>
      <c r="PMS156" s="277"/>
      <c r="PMT156" s="277"/>
      <c r="PMU156" s="277"/>
      <c r="PMV156" s="277"/>
      <c r="PMW156" s="277"/>
      <c r="PMX156" s="277"/>
      <c r="PMY156" s="277"/>
      <c r="PMZ156" s="277"/>
      <c r="PNA156" s="277"/>
      <c r="PNB156" s="277"/>
      <c r="PNC156" s="277"/>
      <c r="PND156" s="277"/>
      <c r="PNE156" s="277"/>
      <c r="PNF156" s="277"/>
      <c r="PNG156" s="277"/>
      <c r="PNH156" s="277"/>
      <c r="PNI156" s="277"/>
      <c r="PNJ156" s="277"/>
      <c r="PNK156" s="277"/>
      <c r="PNL156" s="277"/>
      <c r="PNM156" s="277"/>
      <c r="PNN156" s="277"/>
      <c r="PNO156" s="277"/>
      <c r="PNP156" s="277"/>
      <c r="PNQ156" s="277"/>
      <c r="PNR156" s="277"/>
      <c r="PNS156" s="277"/>
      <c r="PNT156" s="277"/>
      <c r="PNU156" s="277"/>
      <c r="PNV156" s="277"/>
      <c r="PNW156" s="277"/>
      <c r="PNX156" s="277"/>
      <c r="PNY156" s="277"/>
      <c r="PNZ156" s="277"/>
      <c r="POA156" s="277"/>
      <c r="POB156" s="277"/>
      <c r="POC156" s="277"/>
      <c r="POD156" s="277"/>
      <c r="POE156" s="277"/>
      <c r="POF156" s="277"/>
      <c r="POG156" s="277"/>
      <c r="POH156" s="277"/>
      <c r="POI156" s="277"/>
      <c r="POJ156" s="277"/>
      <c r="POK156" s="277"/>
      <c r="POL156" s="277"/>
      <c r="POM156" s="277"/>
      <c r="PON156" s="277"/>
      <c r="POO156" s="277"/>
      <c r="POP156" s="277"/>
      <c r="POQ156" s="277"/>
      <c r="POR156" s="277"/>
      <c r="POS156" s="277"/>
      <c r="POT156" s="277"/>
      <c r="POU156" s="277"/>
      <c r="POV156" s="277"/>
      <c r="POW156" s="277"/>
      <c r="POX156" s="277"/>
      <c r="POY156" s="277"/>
      <c r="POZ156" s="277"/>
      <c r="PPA156" s="277"/>
      <c r="PPB156" s="277"/>
      <c r="PPC156" s="277"/>
      <c r="PPD156" s="277"/>
      <c r="PPE156" s="277"/>
      <c r="PPF156" s="277"/>
      <c r="PPG156" s="277"/>
      <c r="PPH156" s="277"/>
      <c r="PPI156" s="277"/>
      <c r="PPJ156" s="277"/>
      <c r="PPK156" s="277"/>
      <c r="PPL156" s="277"/>
      <c r="PPM156" s="277"/>
      <c r="PPN156" s="277"/>
      <c r="PPO156" s="277"/>
      <c r="PPP156" s="277"/>
      <c r="PPQ156" s="277"/>
      <c r="PPR156" s="277"/>
      <c r="PPS156" s="277"/>
      <c r="PPT156" s="277"/>
      <c r="PPU156" s="277"/>
      <c r="PPV156" s="277"/>
      <c r="PPW156" s="277"/>
      <c r="PPX156" s="277"/>
      <c r="PPY156" s="277"/>
      <c r="PPZ156" s="277"/>
      <c r="PQA156" s="277"/>
      <c r="PQB156" s="277"/>
      <c r="PQC156" s="277"/>
      <c r="PQD156" s="277"/>
      <c r="PQE156" s="277"/>
      <c r="PQF156" s="277"/>
      <c r="PQG156" s="277"/>
      <c r="PQH156" s="277"/>
      <c r="PQI156" s="277"/>
      <c r="PQJ156" s="277"/>
      <c r="PQK156" s="277"/>
      <c r="PQL156" s="277"/>
      <c r="PQM156" s="277"/>
      <c r="PQN156" s="277"/>
      <c r="PQO156" s="277"/>
      <c r="PQP156" s="277"/>
      <c r="PQQ156" s="277"/>
      <c r="PQR156" s="277"/>
      <c r="PQS156" s="277"/>
      <c r="PQT156" s="277"/>
      <c r="PQU156" s="277"/>
      <c r="PQV156" s="277"/>
      <c r="PQW156" s="277"/>
      <c r="PQX156" s="277"/>
      <c r="PQY156" s="277"/>
      <c r="PQZ156" s="277"/>
      <c r="PRA156" s="277"/>
      <c r="PRB156" s="277"/>
      <c r="PRC156" s="277"/>
      <c r="PRD156" s="277"/>
      <c r="PRE156" s="277"/>
      <c r="PRF156" s="277"/>
      <c r="PRG156" s="277"/>
      <c r="PRH156" s="277"/>
      <c r="PRI156" s="277"/>
      <c r="PRJ156" s="277"/>
      <c r="PRK156" s="277"/>
      <c r="PRL156" s="277"/>
      <c r="PRM156" s="277"/>
      <c r="PRN156" s="277"/>
      <c r="PRO156" s="277"/>
      <c r="PRP156" s="277"/>
      <c r="PRQ156" s="277"/>
      <c r="PRR156" s="277"/>
      <c r="PRS156" s="277"/>
      <c r="PRT156" s="277"/>
      <c r="PRU156" s="277"/>
      <c r="PRV156" s="277"/>
      <c r="PRW156" s="277"/>
      <c r="PRX156" s="277"/>
      <c r="PRY156" s="277"/>
      <c r="PRZ156" s="277"/>
      <c r="PSA156" s="277"/>
      <c r="PSB156" s="277"/>
      <c r="PSC156" s="277"/>
      <c r="PSD156" s="277"/>
      <c r="PSE156" s="277"/>
      <c r="PSF156" s="277"/>
      <c r="PSG156" s="277"/>
      <c r="PSH156" s="277"/>
      <c r="PSI156" s="277"/>
      <c r="PSJ156" s="277"/>
      <c r="PSK156" s="277"/>
      <c r="PSL156" s="277"/>
      <c r="PSM156" s="277"/>
      <c r="PSN156" s="277"/>
      <c r="PSO156" s="277"/>
      <c r="PSP156" s="277"/>
      <c r="PSQ156" s="277"/>
      <c r="PSR156" s="277"/>
      <c r="PSS156" s="277"/>
      <c r="PST156" s="277"/>
      <c r="PSU156" s="277"/>
      <c r="PSV156" s="277"/>
      <c r="PSW156" s="277"/>
      <c r="PSX156" s="277"/>
      <c r="PSY156" s="277"/>
      <c r="PSZ156" s="277"/>
      <c r="PTA156" s="277"/>
      <c r="PTB156" s="277"/>
      <c r="PTC156" s="277"/>
      <c r="PTD156" s="277"/>
      <c r="PTE156" s="277"/>
      <c r="PTF156" s="277"/>
      <c r="PTG156" s="277"/>
      <c r="PTH156" s="277"/>
      <c r="PTI156" s="277"/>
      <c r="PTJ156" s="277"/>
      <c r="PTK156" s="277"/>
      <c r="PTL156" s="277"/>
      <c r="PTM156" s="277"/>
      <c r="PTN156" s="277"/>
      <c r="PTO156" s="277"/>
      <c r="PTP156" s="277"/>
      <c r="PTQ156" s="277"/>
      <c r="PTR156" s="277"/>
      <c r="PTS156" s="277"/>
      <c r="PTT156" s="277"/>
      <c r="PTU156" s="277"/>
      <c r="PTV156" s="277"/>
      <c r="PTW156" s="277"/>
      <c r="PTX156" s="277"/>
      <c r="PTY156" s="277"/>
      <c r="PTZ156" s="277"/>
      <c r="PUA156" s="277"/>
      <c r="PUB156" s="277"/>
      <c r="PUC156" s="277"/>
      <c r="PUD156" s="277"/>
      <c r="PUE156" s="277"/>
      <c r="PUF156" s="277"/>
      <c r="PUG156" s="277"/>
      <c r="PUH156" s="277"/>
      <c r="PUI156" s="277"/>
      <c r="PUJ156" s="277"/>
      <c r="PUK156" s="277"/>
      <c r="PUL156" s="277"/>
      <c r="PUM156" s="277"/>
      <c r="PUN156" s="277"/>
      <c r="PUO156" s="277"/>
      <c r="PUP156" s="277"/>
      <c r="PUQ156" s="277"/>
      <c r="PUR156" s="277"/>
      <c r="PUS156" s="277"/>
      <c r="PUT156" s="277"/>
      <c r="PUU156" s="277"/>
      <c r="PUV156" s="277"/>
      <c r="PUW156" s="277"/>
      <c r="PUX156" s="277"/>
      <c r="PUY156" s="277"/>
      <c r="PUZ156" s="277"/>
      <c r="PVA156" s="277"/>
      <c r="PVB156" s="277"/>
      <c r="PVC156" s="277"/>
      <c r="PVD156" s="277"/>
      <c r="PVE156" s="277"/>
      <c r="PVF156" s="277"/>
      <c r="PVG156" s="277"/>
      <c r="PVH156" s="277"/>
      <c r="PVI156" s="277"/>
      <c r="PVJ156" s="277"/>
      <c r="PVK156" s="277"/>
      <c r="PVL156" s="277"/>
      <c r="PVM156" s="277"/>
      <c r="PVN156" s="277"/>
      <c r="PVO156" s="277"/>
      <c r="PVP156" s="277"/>
      <c r="PVQ156" s="277"/>
      <c r="PVR156" s="277"/>
      <c r="PVS156" s="277"/>
      <c r="PVT156" s="277"/>
      <c r="PVU156" s="277"/>
      <c r="PVV156" s="277"/>
      <c r="PVW156" s="277"/>
      <c r="PVX156" s="277"/>
      <c r="PVY156" s="277"/>
      <c r="PVZ156" s="277"/>
      <c r="PWA156" s="277"/>
      <c r="PWB156" s="277"/>
      <c r="PWC156" s="277"/>
      <c r="PWD156" s="277"/>
      <c r="PWE156" s="277"/>
      <c r="PWF156" s="277"/>
      <c r="PWG156" s="277"/>
      <c r="PWH156" s="277"/>
      <c r="PWI156" s="277"/>
      <c r="PWJ156" s="277"/>
      <c r="PWK156" s="277"/>
      <c r="PWL156" s="277"/>
      <c r="PWM156" s="277"/>
      <c r="PWN156" s="277"/>
      <c r="PWO156" s="277"/>
      <c r="PWP156" s="277"/>
      <c r="PWQ156" s="277"/>
      <c r="PWR156" s="277"/>
      <c r="PWS156" s="277"/>
      <c r="PWT156" s="277"/>
      <c r="PWU156" s="277"/>
      <c r="PWV156" s="277"/>
      <c r="PWW156" s="277"/>
      <c r="PWX156" s="277"/>
      <c r="PWY156" s="277"/>
      <c r="PWZ156" s="277"/>
      <c r="PXA156" s="277"/>
      <c r="PXB156" s="277"/>
      <c r="PXC156" s="277"/>
      <c r="PXD156" s="277"/>
      <c r="PXE156" s="277"/>
      <c r="PXF156" s="277"/>
      <c r="PXG156" s="277"/>
      <c r="PXH156" s="277"/>
      <c r="PXI156" s="277"/>
      <c r="PXJ156" s="277"/>
      <c r="PXK156" s="277"/>
      <c r="PXL156" s="277"/>
      <c r="PXM156" s="277"/>
      <c r="PXN156" s="277"/>
      <c r="PXO156" s="277"/>
      <c r="PXP156" s="277"/>
      <c r="PXQ156" s="277"/>
      <c r="PXR156" s="277"/>
      <c r="PXS156" s="277"/>
      <c r="PXT156" s="277"/>
      <c r="PXU156" s="277"/>
      <c r="PXV156" s="277"/>
      <c r="PXW156" s="277"/>
      <c r="PXX156" s="277"/>
      <c r="PXY156" s="277"/>
      <c r="PXZ156" s="277"/>
      <c r="PYA156" s="277"/>
      <c r="PYB156" s="277"/>
      <c r="PYC156" s="277"/>
      <c r="PYD156" s="277"/>
      <c r="PYE156" s="277"/>
      <c r="PYF156" s="277"/>
      <c r="PYG156" s="277"/>
      <c r="PYH156" s="277"/>
      <c r="PYI156" s="277"/>
      <c r="PYJ156" s="277"/>
      <c r="PYK156" s="277"/>
      <c r="PYL156" s="277"/>
      <c r="PYM156" s="277"/>
      <c r="PYN156" s="277"/>
      <c r="PYO156" s="277"/>
      <c r="PYP156" s="277"/>
      <c r="PYQ156" s="277"/>
      <c r="PYR156" s="277"/>
      <c r="PYS156" s="277"/>
      <c r="PYT156" s="277"/>
      <c r="PYU156" s="277"/>
      <c r="PYV156" s="277"/>
      <c r="PYW156" s="277"/>
      <c r="PYX156" s="277"/>
      <c r="PYY156" s="277"/>
      <c r="PYZ156" s="277"/>
      <c r="PZA156" s="277"/>
      <c r="PZB156" s="277"/>
      <c r="PZC156" s="277"/>
      <c r="PZD156" s="277"/>
      <c r="PZE156" s="277"/>
      <c r="PZF156" s="277"/>
      <c r="PZG156" s="277"/>
      <c r="PZH156" s="277"/>
      <c r="PZI156" s="277"/>
      <c r="PZJ156" s="277"/>
      <c r="PZK156" s="277"/>
      <c r="PZL156" s="277"/>
      <c r="PZM156" s="277"/>
      <c r="PZN156" s="277"/>
      <c r="PZO156" s="277"/>
      <c r="PZP156" s="277"/>
      <c r="PZQ156" s="277"/>
      <c r="PZR156" s="277"/>
      <c r="PZS156" s="277"/>
      <c r="PZT156" s="277"/>
      <c r="PZU156" s="277"/>
      <c r="PZV156" s="277"/>
      <c r="PZW156" s="277"/>
      <c r="PZX156" s="277"/>
      <c r="PZY156" s="277"/>
      <c r="PZZ156" s="277"/>
      <c r="QAA156" s="277"/>
      <c r="QAB156" s="277"/>
      <c r="QAC156" s="277"/>
      <c r="QAD156" s="277"/>
      <c r="QAE156" s="277"/>
      <c r="QAF156" s="277"/>
      <c r="QAG156" s="277"/>
      <c r="QAH156" s="277"/>
      <c r="QAI156" s="277"/>
      <c r="QAJ156" s="277"/>
      <c r="QAK156" s="277"/>
      <c r="QAL156" s="277"/>
      <c r="QAM156" s="277"/>
      <c r="QAN156" s="277"/>
      <c r="QAO156" s="277"/>
      <c r="QAP156" s="277"/>
      <c r="QAQ156" s="277"/>
      <c r="QAR156" s="277"/>
      <c r="QAS156" s="277"/>
      <c r="QAT156" s="277"/>
      <c r="QAU156" s="277"/>
      <c r="QAV156" s="277"/>
      <c r="QAW156" s="277"/>
      <c r="QAX156" s="277"/>
      <c r="QAY156" s="277"/>
      <c r="QAZ156" s="277"/>
      <c r="QBA156" s="277"/>
      <c r="QBB156" s="277"/>
      <c r="QBC156" s="277"/>
      <c r="QBD156" s="277"/>
      <c r="QBE156" s="277"/>
      <c r="QBF156" s="277"/>
      <c r="QBG156" s="277"/>
      <c r="QBH156" s="277"/>
      <c r="QBI156" s="277"/>
      <c r="QBJ156" s="277"/>
      <c r="QBK156" s="277"/>
      <c r="QBL156" s="277"/>
      <c r="QBM156" s="277"/>
      <c r="QBN156" s="277"/>
      <c r="QBO156" s="277"/>
      <c r="QBP156" s="277"/>
      <c r="QBQ156" s="277"/>
      <c r="QBR156" s="277"/>
      <c r="QBS156" s="277"/>
      <c r="QBT156" s="277"/>
      <c r="QBU156" s="277"/>
      <c r="QBV156" s="277"/>
      <c r="QBW156" s="277"/>
      <c r="QBX156" s="277"/>
      <c r="QBY156" s="277"/>
      <c r="QBZ156" s="277"/>
      <c r="QCA156" s="277"/>
      <c r="QCB156" s="277"/>
      <c r="QCC156" s="277"/>
      <c r="QCD156" s="277"/>
      <c r="QCE156" s="277"/>
      <c r="QCF156" s="277"/>
      <c r="QCG156" s="277"/>
      <c r="QCH156" s="277"/>
      <c r="QCI156" s="277"/>
      <c r="QCJ156" s="277"/>
      <c r="QCK156" s="277"/>
      <c r="QCL156" s="277"/>
      <c r="QCM156" s="277"/>
      <c r="QCN156" s="277"/>
      <c r="QCO156" s="277"/>
      <c r="QCP156" s="277"/>
      <c r="QCQ156" s="277"/>
      <c r="QCR156" s="277"/>
      <c r="QCS156" s="277"/>
      <c r="QCT156" s="277"/>
      <c r="QCU156" s="277"/>
      <c r="QCV156" s="277"/>
      <c r="QCW156" s="277"/>
      <c r="QCX156" s="277"/>
      <c r="QCY156" s="277"/>
      <c r="QCZ156" s="277"/>
      <c r="QDA156" s="277"/>
      <c r="QDB156" s="277"/>
      <c r="QDC156" s="277"/>
      <c r="QDD156" s="277"/>
      <c r="QDE156" s="277"/>
      <c r="QDF156" s="277"/>
      <c r="QDG156" s="277"/>
      <c r="QDH156" s="277"/>
      <c r="QDI156" s="277"/>
      <c r="QDJ156" s="277"/>
      <c r="QDK156" s="277"/>
      <c r="QDL156" s="277"/>
      <c r="QDM156" s="277"/>
      <c r="QDN156" s="277"/>
      <c r="QDO156" s="277"/>
      <c r="QDP156" s="277"/>
      <c r="QDQ156" s="277"/>
      <c r="QDR156" s="277"/>
      <c r="QDS156" s="277"/>
      <c r="QDT156" s="277"/>
      <c r="QDU156" s="277"/>
      <c r="QDV156" s="277"/>
      <c r="QDW156" s="277"/>
      <c r="QDX156" s="277"/>
      <c r="QDY156" s="277"/>
      <c r="QDZ156" s="277"/>
      <c r="QEA156" s="277"/>
      <c r="QEB156" s="277"/>
      <c r="QEC156" s="277"/>
      <c r="QED156" s="277"/>
      <c r="QEE156" s="277"/>
      <c r="QEF156" s="277"/>
      <c r="QEG156" s="277"/>
      <c r="QEH156" s="277"/>
      <c r="QEI156" s="277"/>
      <c r="QEJ156" s="277"/>
      <c r="QEK156" s="277"/>
      <c r="QEL156" s="277"/>
      <c r="QEM156" s="277"/>
      <c r="QEN156" s="277"/>
      <c r="QEO156" s="277"/>
      <c r="QEP156" s="277"/>
      <c r="QEQ156" s="277"/>
      <c r="QER156" s="277"/>
      <c r="QES156" s="277"/>
      <c r="QET156" s="277"/>
      <c r="QEU156" s="277"/>
      <c r="QEV156" s="277"/>
      <c r="QEW156" s="277"/>
      <c r="QEX156" s="277"/>
      <c r="QEY156" s="277"/>
      <c r="QEZ156" s="277"/>
      <c r="QFA156" s="277"/>
      <c r="QFB156" s="277"/>
      <c r="QFC156" s="277"/>
      <c r="QFD156" s="277"/>
      <c r="QFE156" s="277"/>
      <c r="QFF156" s="277"/>
      <c r="QFG156" s="277"/>
      <c r="QFH156" s="277"/>
      <c r="QFI156" s="277"/>
      <c r="QFJ156" s="277"/>
      <c r="QFK156" s="277"/>
      <c r="QFL156" s="277"/>
      <c r="QFM156" s="277"/>
      <c r="QFN156" s="277"/>
      <c r="QFO156" s="277"/>
      <c r="QFP156" s="277"/>
      <c r="QFQ156" s="277"/>
      <c r="QFR156" s="277"/>
      <c r="QFS156" s="277"/>
      <c r="QFT156" s="277"/>
      <c r="QFU156" s="277"/>
      <c r="QFV156" s="277"/>
      <c r="QFW156" s="277"/>
      <c r="QFX156" s="277"/>
      <c r="QFY156" s="277"/>
      <c r="QFZ156" s="277"/>
      <c r="QGA156" s="277"/>
      <c r="QGB156" s="277"/>
      <c r="QGC156" s="277"/>
      <c r="QGD156" s="277"/>
      <c r="QGE156" s="277"/>
      <c r="QGF156" s="277"/>
      <c r="QGG156" s="277"/>
      <c r="QGH156" s="277"/>
      <c r="QGI156" s="277"/>
      <c r="QGJ156" s="277"/>
      <c r="QGK156" s="277"/>
      <c r="QGL156" s="277"/>
      <c r="QGM156" s="277"/>
      <c r="QGN156" s="277"/>
      <c r="QGO156" s="277"/>
      <c r="QGP156" s="277"/>
      <c r="QGQ156" s="277"/>
      <c r="QGR156" s="277"/>
      <c r="QGS156" s="277"/>
      <c r="QGT156" s="277"/>
      <c r="QGU156" s="277"/>
      <c r="QGV156" s="277"/>
      <c r="QGW156" s="277"/>
      <c r="QGX156" s="277"/>
      <c r="QGY156" s="277"/>
      <c r="QGZ156" s="277"/>
      <c r="QHA156" s="277"/>
      <c r="QHB156" s="277"/>
      <c r="QHC156" s="277"/>
      <c r="QHD156" s="277"/>
      <c r="QHE156" s="277"/>
      <c r="QHF156" s="277"/>
      <c r="QHG156" s="277"/>
      <c r="QHH156" s="277"/>
      <c r="QHI156" s="277"/>
      <c r="QHJ156" s="277"/>
      <c r="QHK156" s="277"/>
      <c r="QHL156" s="277"/>
      <c r="QHM156" s="277"/>
      <c r="QHN156" s="277"/>
      <c r="QHO156" s="277"/>
      <c r="QHP156" s="277"/>
      <c r="QHQ156" s="277"/>
      <c r="QHR156" s="277"/>
      <c r="QHS156" s="277"/>
      <c r="QHT156" s="277"/>
      <c r="QHU156" s="277"/>
      <c r="QHV156" s="277"/>
      <c r="QHW156" s="277"/>
      <c r="QHX156" s="277"/>
      <c r="QHY156" s="277"/>
      <c r="QHZ156" s="277"/>
      <c r="QIA156" s="277"/>
      <c r="QIB156" s="277"/>
      <c r="QIC156" s="277"/>
      <c r="QID156" s="277"/>
      <c r="QIE156" s="277"/>
      <c r="QIF156" s="277"/>
      <c r="QIG156" s="277"/>
      <c r="QIH156" s="277"/>
      <c r="QII156" s="277"/>
      <c r="QIJ156" s="277"/>
      <c r="QIK156" s="277"/>
      <c r="QIL156" s="277"/>
      <c r="QIM156" s="277"/>
      <c r="QIN156" s="277"/>
      <c r="QIO156" s="277"/>
      <c r="QIP156" s="277"/>
      <c r="QIQ156" s="277"/>
      <c r="QIR156" s="277"/>
      <c r="QIS156" s="277"/>
      <c r="QIT156" s="277"/>
      <c r="QIU156" s="277"/>
      <c r="QIV156" s="277"/>
      <c r="QIW156" s="277"/>
      <c r="QIX156" s="277"/>
      <c r="QIY156" s="277"/>
      <c r="QIZ156" s="277"/>
      <c r="QJA156" s="277"/>
      <c r="QJB156" s="277"/>
      <c r="QJC156" s="277"/>
      <c r="QJD156" s="277"/>
      <c r="QJE156" s="277"/>
      <c r="QJF156" s="277"/>
      <c r="QJG156" s="277"/>
      <c r="QJH156" s="277"/>
      <c r="QJI156" s="277"/>
      <c r="QJJ156" s="277"/>
      <c r="QJK156" s="277"/>
      <c r="QJL156" s="277"/>
      <c r="QJM156" s="277"/>
      <c r="QJN156" s="277"/>
      <c r="QJO156" s="277"/>
      <c r="QJP156" s="277"/>
      <c r="QJQ156" s="277"/>
      <c r="QJR156" s="277"/>
      <c r="QJS156" s="277"/>
      <c r="QJT156" s="277"/>
      <c r="QJU156" s="277"/>
      <c r="QJV156" s="277"/>
      <c r="QJW156" s="277"/>
      <c r="QJX156" s="277"/>
      <c r="QJY156" s="277"/>
      <c r="QJZ156" s="277"/>
      <c r="QKA156" s="277"/>
      <c r="QKB156" s="277"/>
      <c r="QKC156" s="277"/>
      <c r="QKD156" s="277"/>
      <c r="QKE156" s="277"/>
      <c r="QKF156" s="277"/>
      <c r="QKG156" s="277"/>
      <c r="QKH156" s="277"/>
      <c r="QKI156" s="277"/>
      <c r="QKJ156" s="277"/>
      <c r="QKK156" s="277"/>
      <c r="QKL156" s="277"/>
      <c r="QKM156" s="277"/>
      <c r="QKN156" s="277"/>
      <c r="QKO156" s="277"/>
      <c r="QKP156" s="277"/>
      <c r="QKQ156" s="277"/>
      <c r="QKR156" s="277"/>
      <c r="QKS156" s="277"/>
      <c r="QKT156" s="277"/>
      <c r="QKU156" s="277"/>
      <c r="QKV156" s="277"/>
      <c r="QKW156" s="277"/>
      <c r="QKX156" s="277"/>
      <c r="QKY156" s="277"/>
      <c r="QKZ156" s="277"/>
      <c r="QLA156" s="277"/>
      <c r="QLB156" s="277"/>
      <c r="QLC156" s="277"/>
      <c r="QLD156" s="277"/>
      <c r="QLE156" s="277"/>
      <c r="QLF156" s="277"/>
      <c r="QLG156" s="277"/>
      <c r="QLH156" s="277"/>
      <c r="QLI156" s="277"/>
      <c r="QLJ156" s="277"/>
      <c r="QLK156" s="277"/>
      <c r="QLL156" s="277"/>
      <c r="QLM156" s="277"/>
      <c r="QLN156" s="277"/>
      <c r="QLO156" s="277"/>
      <c r="QLP156" s="277"/>
      <c r="QLQ156" s="277"/>
      <c r="QLR156" s="277"/>
      <c r="QLS156" s="277"/>
      <c r="QLT156" s="277"/>
      <c r="QLU156" s="277"/>
      <c r="QLV156" s="277"/>
      <c r="QLW156" s="277"/>
      <c r="QLX156" s="277"/>
      <c r="QLY156" s="277"/>
      <c r="QLZ156" s="277"/>
      <c r="QMA156" s="277"/>
      <c r="QMB156" s="277"/>
      <c r="QMC156" s="277"/>
      <c r="QMD156" s="277"/>
      <c r="QME156" s="277"/>
      <c r="QMF156" s="277"/>
      <c r="QMG156" s="277"/>
      <c r="QMH156" s="277"/>
      <c r="QMI156" s="277"/>
      <c r="QMJ156" s="277"/>
      <c r="QMK156" s="277"/>
      <c r="QML156" s="277"/>
      <c r="QMM156" s="277"/>
      <c r="QMN156" s="277"/>
      <c r="QMO156" s="277"/>
      <c r="QMP156" s="277"/>
      <c r="QMQ156" s="277"/>
      <c r="QMR156" s="277"/>
      <c r="QMS156" s="277"/>
      <c r="QMT156" s="277"/>
      <c r="QMU156" s="277"/>
      <c r="QMV156" s="277"/>
      <c r="QMW156" s="277"/>
      <c r="QMX156" s="277"/>
      <c r="QMY156" s="277"/>
      <c r="QMZ156" s="277"/>
      <c r="QNA156" s="277"/>
      <c r="QNB156" s="277"/>
      <c r="QNC156" s="277"/>
      <c r="QND156" s="277"/>
      <c r="QNE156" s="277"/>
      <c r="QNF156" s="277"/>
      <c r="QNG156" s="277"/>
      <c r="QNH156" s="277"/>
      <c r="QNI156" s="277"/>
      <c r="QNJ156" s="277"/>
      <c r="QNK156" s="277"/>
      <c r="QNL156" s="277"/>
      <c r="QNM156" s="277"/>
      <c r="QNN156" s="277"/>
      <c r="QNO156" s="277"/>
      <c r="QNP156" s="277"/>
      <c r="QNQ156" s="277"/>
      <c r="QNR156" s="277"/>
      <c r="QNS156" s="277"/>
      <c r="QNT156" s="277"/>
      <c r="QNU156" s="277"/>
      <c r="QNV156" s="277"/>
      <c r="QNW156" s="277"/>
      <c r="QNX156" s="277"/>
      <c r="QNY156" s="277"/>
      <c r="QNZ156" s="277"/>
      <c r="QOA156" s="277"/>
      <c r="QOB156" s="277"/>
      <c r="QOC156" s="277"/>
      <c r="QOD156" s="277"/>
      <c r="QOE156" s="277"/>
      <c r="QOF156" s="277"/>
      <c r="QOG156" s="277"/>
      <c r="QOH156" s="277"/>
      <c r="QOI156" s="277"/>
      <c r="QOJ156" s="277"/>
      <c r="QOK156" s="277"/>
      <c r="QOL156" s="277"/>
      <c r="QOM156" s="277"/>
      <c r="QON156" s="277"/>
      <c r="QOO156" s="277"/>
      <c r="QOP156" s="277"/>
      <c r="QOQ156" s="277"/>
      <c r="QOR156" s="277"/>
      <c r="QOS156" s="277"/>
      <c r="QOT156" s="277"/>
      <c r="QOU156" s="277"/>
      <c r="QOV156" s="277"/>
      <c r="QOW156" s="277"/>
      <c r="QOX156" s="277"/>
      <c r="QOY156" s="277"/>
      <c r="QOZ156" s="277"/>
      <c r="QPA156" s="277"/>
      <c r="QPB156" s="277"/>
      <c r="QPC156" s="277"/>
      <c r="QPD156" s="277"/>
      <c r="QPE156" s="277"/>
      <c r="QPF156" s="277"/>
      <c r="QPG156" s="277"/>
      <c r="QPH156" s="277"/>
      <c r="QPI156" s="277"/>
      <c r="QPJ156" s="277"/>
      <c r="QPK156" s="277"/>
      <c r="QPL156" s="277"/>
      <c r="QPM156" s="277"/>
      <c r="QPN156" s="277"/>
      <c r="QPO156" s="277"/>
      <c r="QPP156" s="277"/>
      <c r="QPQ156" s="277"/>
      <c r="QPR156" s="277"/>
      <c r="QPS156" s="277"/>
      <c r="QPT156" s="277"/>
      <c r="QPU156" s="277"/>
      <c r="QPV156" s="277"/>
      <c r="QPW156" s="277"/>
      <c r="QPX156" s="277"/>
      <c r="QPY156" s="277"/>
      <c r="QPZ156" s="277"/>
      <c r="QQA156" s="277"/>
      <c r="QQB156" s="277"/>
      <c r="QQC156" s="277"/>
      <c r="QQD156" s="277"/>
      <c r="QQE156" s="277"/>
      <c r="QQF156" s="277"/>
      <c r="QQG156" s="277"/>
      <c r="QQH156" s="277"/>
      <c r="QQI156" s="277"/>
      <c r="QQJ156" s="277"/>
      <c r="QQK156" s="277"/>
      <c r="QQL156" s="277"/>
      <c r="QQM156" s="277"/>
      <c r="QQN156" s="277"/>
      <c r="QQO156" s="277"/>
      <c r="QQP156" s="277"/>
      <c r="QQQ156" s="277"/>
      <c r="QQR156" s="277"/>
      <c r="QQS156" s="277"/>
      <c r="QQT156" s="277"/>
      <c r="QQU156" s="277"/>
      <c r="QQV156" s="277"/>
      <c r="QQW156" s="277"/>
      <c r="QQX156" s="277"/>
      <c r="QQY156" s="277"/>
      <c r="QQZ156" s="277"/>
      <c r="QRA156" s="277"/>
      <c r="QRB156" s="277"/>
      <c r="QRC156" s="277"/>
      <c r="QRD156" s="277"/>
      <c r="QRE156" s="277"/>
      <c r="QRF156" s="277"/>
      <c r="QRG156" s="277"/>
      <c r="QRH156" s="277"/>
      <c r="QRI156" s="277"/>
      <c r="QRJ156" s="277"/>
      <c r="QRK156" s="277"/>
      <c r="QRL156" s="277"/>
      <c r="QRM156" s="277"/>
      <c r="QRN156" s="277"/>
      <c r="QRO156" s="277"/>
      <c r="QRP156" s="277"/>
      <c r="QRQ156" s="277"/>
      <c r="QRR156" s="277"/>
      <c r="QRS156" s="277"/>
      <c r="QRT156" s="277"/>
      <c r="QRU156" s="277"/>
      <c r="QRV156" s="277"/>
      <c r="QRW156" s="277"/>
      <c r="QRX156" s="277"/>
      <c r="QRY156" s="277"/>
      <c r="QRZ156" s="277"/>
      <c r="QSA156" s="277"/>
      <c r="QSB156" s="277"/>
      <c r="QSC156" s="277"/>
      <c r="QSD156" s="277"/>
      <c r="QSE156" s="277"/>
      <c r="QSF156" s="277"/>
      <c r="QSG156" s="277"/>
      <c r="QSH156" s="277"/>
      <c r="QSI156" s="277"/>
      <c r="QSJ156" s="277"/>
      <c r="QSK156" s="277"/>
      <c r="QSL156" s="277"/>
      <c r="QSM156" s="277"/>
      <c r="QSN156" s="277"/>
      <c r="QSO156" s="277"/>
      <c r="QSP156" s="277"/>
      <c r="QSQ156" s="277"/>
      <c r="QSR156" s="277"/>
      <c r="QSS156" s="277"/>
      <c r="QST156" s="277"/>
      <c r="QSU156" s="277"/>
      <c r="QSV156" s="277"/>
      <c r="QSW156" s="277"/>
      <c r="QSX156" s="277"/>
      <c r="QSY156" s="277"/>
      <c r="QSZ156" s="277"/>
      <c r="QTA156" s="277"/>
      <c r="QTB156" s="277"/>
      <c r="QTC156" s="277"/>
      <c r="QTD156" s="277"/>
      <c r="QTE156" s="277"/>
      <c r="QTF156" s="277"/>
      <c r="QTG156" s="277"/>
      <c r="QTH156" s="277"/>
      <c r="QTI156" s="277"/>
      <c r="QTJ156" s="277"/>
      <c r="QTK156" s="277"/>
      <c r="QTL156" s="277"/>
      <c r="QTM156" s="277"/>
      <c r="QTN156" s="277"/>
      <c r="QTO156" s="277"/>
      <c r="QTP156" s="277"/>
      <c r="QTQ156" s="277"/>
      <c r="QTR156" s="277"/>
      <c r="QTS156" s="277"/>
      <c r="QTT156" s="277"/>
      <c r="QTU156" s="277"/>
      <c r="QTV156" s="277"/>
      <c r="QTW156" s="277"/>
      <c r="QTX156" s="277"/>
      <c r="QTY156" s="277"/>
      <c r="QTZ156" s="277"/>
      <c r="QUA156" s="277"/>
      <c r="QUB156" s="277"/>
      <c r="QUC156" s="277"/>
      <c r="QUD156" s="277"/>
      <c r="QUE156" s="277"/>
      <c r="QUF156" s="277"/>
      <c r="QUG156" s="277"/>
      <c r="QUH156" s="277"/>
      <c r="QUI156" s="277"/>
      <c r="QUJ156" s="277"/>
      <c r="QUK156" s="277"/>
      <c r="QUL156" s="277"/>
      <c r="QUM156" s="277"/>
      <c r="QUN156" s="277"/>
      <c r="QUO156" s="277"/>
      <c r="QUP156" s="277"/>
      <c r="QUQ156" s="277"/>
      <c r="QUR156" s="277"/>
      <c r="QUS156" s="277"/>
      <c r="QUT156" s="277"/>
      <c r="QUU156" s="277"/>
      <c r="QUV156" s="277"/>
      <c r="QUW156" s="277"/>
      <c r="QUX156" s="277"/>
      <c r="QUY156" s="277"/>
      <c r="QUZ156" s="277"/>
      <c r="QVA156" s="277"/>
      <c r="QVB156" s="277"/>
      <c r="QVC156" s="277"/>
      <c r="QVD156" s="277"/>
      <c r="QVE156" s="277"/>
      <c r="QVF156" s="277"/>
      <c r="QVG156" s="277"/>
      <c r="QVH156" s="277"/>
      <c r="QVI156" s="277"/>
      <c r="QVJ156" s="277"/>
      <c r="QVK156" s="277"/>
      <c r="QVL156" s="277"/>
      <c r="QVM156" s="277"/>
      <c r="QVN156" s="277"/>
      <c r="QVO156" s="277"/>
      <c r="QVP156" s="277"/>
      <c r="QVQ156" s="277"/>
      <c r="QVR156" s="277"/>
      <c r="QVS156" s="277"/>
      <c r="QVT156" s="277"/>
      <c r="QVU156" s="277"/>
      <c r="QVV156" s="277"/>
      <c r="QVW156" s="277"/>
      <c r="QVX156" s="277"/>
      <c r="QVY156" s="277"/>
      <c r="QVZ156" s="277"/>
      <c r="QWA156" s="277"/>
      <c r="QWB156" s="277"/>
      <c r="QWC156" s="277"/>
      <c r="QWD156" s="277"/>
      <c r="QWE156" s="277"/>
      <c r="QWF156" s="277"/>
      <c r="QWG156" s="277"/>
      <c r="QWH156" s="277"/>
      <c r="QWI156" s="277"/>
      <c r="QWJ156" s="277"/>
      <c r="QWK156" s="277"/>
      <c r="QWL156" s="277"/>
      <c r="QWM156" s="277"/>
      <c r="QWN156" s="277"/>
      <c r="QWO156" s="277"/>
      <c r="QWP156" s="277"/>
      <c r="QWQ156" s="277"/>
      <c r="QWR156" s="277"/>
      <c r="QWS156" s="277"/>
      <c r="QWT156" s="277"/>
      <c r="QWU156" s="277"/>
      <c r="QWV156" s="277"/>
      <c r="QWW156" s="277"/>
      <c r="QWX156" s="277"/>
      <c r="QWY156" s="277"/>
      <c r="QWZ156" s="277"/>
      <c r="QXA156" s="277"/>
      <c r="QXB156" s="277"/>
      <c r="QXC156" s="277"/>
      <c r="QXD156" s="277"/>
      <c r="QXE156" s="277"/>
      <c r="QXF156" s="277"/>
      <c r="QXG156" s="277"/>
      <c r="QXH156" s="277"/>
      <c r="QXI156" s="277"/>
      <c r="QXJ156" s="277"/>
      <c r="QXK156" s="277"/>
      <c r="QXL156" s="277"/>
      <c r="QXM156" s="277"/>
      <c r="QXN156" s="277"/>
      <c r="QXO156" s="277"/>
      <c r="QXP156" s="277"/>
      <c r="QXQ156" s="277"/>
      <c r="QXR156" s="277"/>
      <c r="QXS156" s="277"/>
      <c r="QXT156" s="277"/>
      <c r="QXU156" s="277"/>
      <c r="QXV156" s="277"/>
      <c r="QXW156" s="277"/>
      <c r="QXX156" s="277"/>
      <c r="QXY156" s="277"/>
      <c r="QXZ156" s="277"/>
      <c r="QYA156" s="277"/>
      <c r="QYB156" s="277"/>
      <c r="QYC156" s="277"/>
      <c r="QYD156" s="277"/>
      <c r="QYE156" s="277"/>
      <c r="QYF156" s="277"/>
      <c r="QYG156" s="277"/>
      <c r="QYH156" s="277"/>
      <c r="QYI156" s="277"/>
      <c r="QYJ156" s="277"/>
      <c r="QYK156" s="277"/>
      <c r="QYL156" s="277"/>
      <c r="QYM156" s="277"/>
      <c r="QYN156" s="277"/>
      <c r="QYO156" s="277"/>
      <c r="QYP156" s="277"/>
      <c r="QYQ156" s="277"/>
      <c r="QYR156" s="277"/>
      <c r="QYS156" s="277"/>
      <c r="QYT156" s="277"/>
      <c r="QYU156" s="277"/>
      <c r="QYV156" s="277"/>
      <c r="QYW156" s="277"/>
      <c r="QYX156" s="277"/>
      <c r="QYY156" s="277"/>
      <c r="QYZ156" s="277"/>
      <c r="QZA156" s="277"/>
      <c r="QZB156" s="277"/>
      <c r="QZC156" s="277"/>
      <c r="QZD156" s="277"/>
      <c r="QZE156" s="277"/>
      <c r="QZF156" s="277"/>
      <c r="QZG156" s="277"/>
      <c r="QZH156" s="277"/>
      <c r="QZI156" s="277"/>
      <c r="QZJ156" s="277"/>
      <c r="QZK156" s="277"/>
      <c r="QZL156" s="277"/>
      <c r="QZM156" s="277"/>
      <c r="QZN156" s="277"/>
      <c r="QZO156" s="277"/>
      <c r="QZP156" s="277"/>
      <c r="QZQ156" s="277"/>
      <c r="QZR156" s="277"/>
      <c r="QZS156" s="277"/>
      <c r="QZT156" s="277"/>
      <c r="QZU156" s="277"/>
      <c r="QZV156" s="277"/>
      <c r="QZW156" s="277"/>
      <c r="QZX156" s="277"/>
      <c r="QZY156" s="277"/>
      <c r="QZZ156" s="277"/>
      <c r="RAA156" s="277"/>
      <c r="RAB156" s="277"/>
      <c r="RAC156" s="277"/>
      <c r="RAD156" s="277"/>
      <c r="RAE156" s="277"/>
      <c r="RAF156" s="277"/>
      <c r="RAG156" s="277"/>
      <c r="RAH156" s="277"/>
      <c r="RAI156" s="277"/>
      <c r="RAJ156" s="277"/>
      <c r="RAK156" s="277"/>
      <c r="RAL156" s="277"/>
      <c r="RAM156" s="277"/>
      <c r="RAN156" s="277"/>
      <c r="RAO156" s="277"/>
      <c r="RAP156" s="277"/>
      <c r="RAQ156" s="277"/>
      <c r="RAR156" s="277"/>
      <c r="RAS156" s="277"/>
      <c r="RAT156" s="277"/>
      <c r="RAU156" s="277"/>
      <c r="RAV156" s="277"/>
      <c r="RAW156" s="277"/>
      <c r="RAX156" s="277"/>
      <c r="RAY156" s="277"/>
      <c r="RAZ156" s="277"/>
      <c r="RBA156" s="277"/>
      <c r="RBB156" s="277"/>
      <c r="RBC156" s="277"/>
      <c r="RBD156" s="277"/>
      <c r="RBE156" s="277"/>
      <c r="RBF156" s="277"/>
      <c r="RBG156" s="277"/>
      <c r="RBH156" s="277"/>
      <c r="RBI156" s="277"/>
      <c r="RBJ156" s="277"/>
      <c r="RBK156" s="277"/>
      <c r="RBL156" s="277"/>
      <c r="RBM156" s="277"/>
      <c r="RBN156" s="277"/>
      <c r="RBO156" s="277"/>
      <c r="RBP156" s="277"/>
      <c r="RBQ156" s="277"/>
      <c r="RBR156" s="277"/>
      <c r="RBS156" s="277"/>
      <c r="RBT156" s="277"/>
      <c r="RBU156" s="277"/>
      <c r="RBV156" s="277"/>
      <c r="RBW156" s="277"/>
      <c r="RBX156" s="277"/>
      <c r="RBY156" s="277"/>
      <c r="RBZ156" s="277"/>
      <c r="RCA156" s="277"/>
      <c r="RCB156" s="277"/>
      <c r="RCC156" s="277"/>
      <c r="RCD156" s="277"/>
      <c r="RCE156" s="277"/>
      <c r="RCF156" s="277"/>
      <c r="RCG156" s="277"/>
      <c r="RCH156" s="277"/>
      <c r="RCI156" s="277"/>
      <c r="RCJ156" s="277"/>
      <c r="RCK156" s="277"/>
      <c r="RCL156" s="277"/>
      <c r="RCM156" s="277"/>
      <c r="RCN156" s="277"/>
      <c r="RCO156" s="277"/>
      <c r="RCP156" s="277"/>
      <c r="RCQ156" s="277"/>
      <c r="RCR156" s="277"/>
      <c r="RCS156" s="277"/>
      <c r="RCT156" s="277"/>
      <c r="RCU156" s="277"/>
      <c r="RCV156" s="277"/>
      <c r="RCW156" s="277"/>
      <c r="RCX156" s="277"/>
      <c r="RCY156" s="277"/>
      <c r="RCZ156" s="277"/>
      <c r="RDA156" s="277"/>
      <c r="RDB156" s="277"/>
      <c r="RDC156" s="277"/>
      <c r="RDD156" s="277"/>
      <c r="RDE156" s="277"/>
      <c r="RDF156" s="277"/>
      <c r="RDG156" s="277"/>
      <c r="RDH156" s="277"/>
      <c r="RDI156" s="277"/>
      <c r="RDJ156" s="277"/>
      <c r="RDK156" s="277"/>
      <c r="RDL156" s="277"/>
      <c r="RDM156" s="277"/>
      <c r="RDN156" s="277"/>
      <c r="RDO156" s="277"/>
      <c r="RDP156" s="277"/>
      <c r="RDQ156" s="277"/>
      <c r="RDR156" s="277"/>
      <c r="RDS156" s="277"/>
      <c r="RDT156" s="277"/>
      <c r="RDU156" s="277"/>
      <c r="RDV156" s="277"/>
      <c r="RDW156" s="277"/>
      <c r="RDX156" s="277"/>
      <c r="RDY156" s="277"/>
      <c r="RDZ156" s="277"/>
      <c r="REA156" s="277"/>
      <c r="REB156" s="277"/>
      <c r="REC156" s="277"/>
      <c r="RED156" s="277"/>
      <c r="REE156" s="277"/>
      <c r="REF156" s="277"/>
      <c r="REG156" s="277"/>
      <c r="REH156" s="277"/>
      <c r="REI156" s="277"/>
      <c r="REJ156" s="277"/>
      <c r="REK156" s="277"/>
      <c r="REL156" s="277"/>
      <c r="REM156" s="277"/>
      <c r="REN156" s="277"/>
      <c r="REO156" s="277"/>
      <c r="REP156" s="277"/>
      <c r="REQ156" s="277"/>
      <c r="RER156" s="277"/>
      <c r="RES156" s="277"/>
      <c r="RET156" s="277"/>
      <c r="REU156" s="277"/>
      <c r="REV156" s="277"/>
      <c r="REW156" s="277"/>
      <c r="REX156" s="277"/>
      <c r="REY156" s="277"/>
      <c r="REZ156" s="277"/>
      <c r="RFA156" s="277"/>
      <c r="RFB156" s="277"/>
      <c r="RFC156" s="277"/>
      <c r="RFD156" s="277"/>
      <c r="RFE156" s="277"/>
      <c r="RFF156" s="277"/>
      <c r="RFG156" s="277"/>
      <c r="RFH156" s="277"/>
      <c r="RFI156" s="277"/>
      <c r="RFJ156" s="277"/>
      <c r="RFK156" s="277"/>
      <c r="RFL156" s="277"/>
      <c r="RFM156" s="277"/>
      <c r="RFN156" s="277"/>
      <c r="RFO156" s="277"/>
      <c r="RFP156" s="277"/>
      <c r="RFQ156" s="277"/>
      <c r="RFR156" s="277"/>
      <c r="RFS156" s="277"/>
      <c r="RFT156" s="277"/>
      <c r="RFU156" s="277"/>
      <c r="RFV156" s="277"/>
      <c r="RFW156" s="277"/>
      <c r="RFX156" s="277"/>
      <c r="RFY156" s="277"/>
      <c r="RFZ156" s="277"/>
      <c r="RGA156" s="277"/>
      <c r="RGB156" s="277"/>
      <c r="RGC156" s="277"/>
      <c r="RGD156" s="277"/>
      <c r="RGE156" s="277"/>
      <c r="RGF156" s="277"/>
      <c r="RGG156" s="277"/>
      <c r="RGH156" s="277"/>
      <c r="RGI156" s="277"/>
      <c r="RGJ156" s="277"/>
      <c r="RGK156" s="277"/>
      <c r="RGL156" s="277"/>
      <c r="RGM156" s="277"/>
      <c r="RGN156" s="277"/>
      <c r="RGO156" s="277"/>
      <c r="RGP156" s="277"/>
      <c r="RGQ156" s="277"/>
      <c r="RGR156" s="277"/>
      <c r="RGS156" s="277"/>
      <c r="RGT156" s="277"/>
      <c r="RGU156" s="277"/>
      <c r="RGV156" s="277"/>
      <c r="RGW156" s="277"/>
      <c r="RGX156" s="277"/>
      <c r="RGY156" s="277"/>
      <c r="RGZ156" s="277"/>
      <c r="RHA156" s="277"/>
      <c r="RHB156" s="277"/>
      <c r="RHC156" s="277"/>
      <c r="RHD156" s="277"/>
      <c r="RHE156" s="277"/>
      <c r="RHF156" s="277"/>
      <c r="RHG156" s="277"/>
      <c r="RHH156" s="277"/>
      <c r="RHI156" s="277"/>
      <c r="RHJ156" s="277"/>
      <c r="RHK156" s="277"/>
      <c r="RHL156" s="277"/>
      <c r="RHM156" s="277"/>
      <c r="RHN156" s="277"/>
      <c r="RHO156" s="277"/>
      <c r="RHP156" s="277"/>
      <c r="RHQ156" s="277"/>
      <c r="RHR156" s="277"/>
      <c r="RHS156" s="277"/>
      <c r="RHT156" s="277"/>
      <c r="RHU156" s="277"/>
      <c r="RHV156" s="277"/>
      <c r="RHW156" s="277"/>
      <c r="RHX156" s="277"/>
      <c r="RHY156" s="277"/>
      <c r="RHZ156" s="277"/>
      <c r="RIA156" s="277"/>
      <c r="RIB156" s="277"/>
      <c r="RIC156" s="277"/>
      <c r="RID156" s="277"/>
      <c r="RIE156" s="277"/>
      <c r="RIF156" s="277"/>
      <c r="RIG156" s="277"/>
      <c r="RIH156" s="277"/>
      <c r="RII156" s="277"/>
      <c r="RIJ156" s="277"/>
      <c r="RIK156" s="277"/>
      <c r="RIL156" s="277"/>
      <c r="RIM156" s="277"/>
      <c r="RIN156" s="277"/>
      <c r="RIO156" s="277"/>
      <c r="RIP156" s="277"/>
      <c r="RIQ156" s="277"/>
      <c r="RIR156" s="277"/>
      <c r="RIS156" s="277"/>
      <c r="RIT156" s="277"/>
      <c r="RIU156" s="277"/>
      <c r="RIV156" s="277"/>
      <c r="RIW156" s="277"/>
      <c r="RIX156" s="277"/>
      <c r="RIY156" s="277"/>
      <c r="RIZ156" s="277"/>
      <c r="RJA156" s="277"/>
      <c r="RJB156" s="277"/>
      <c r="RJC156" s="277"/>
      <c r="RJD156" s="277"/>
      <c r="RJE156" s="277"/>
      <c r="RJF156" s="277"/>
      <c r="RJG156" s="277"/>
      <c r="RJH156" s="277"/>
      <c r="RJI156" s="277"/>
      <c r="RJJ156" s="277"/>
      <c r="RJK156" s="277"/>
      <c r="RJL156" s="277"/>
      <c r="RJM156" s="277"/>
      <c r="RJN156" s="277"/>
      <c r="RJO156" s="277"/>
      <c r="RJP156" s="277"/>
      <c r="RJQ156" s="277"/>
      <c r="RJR156" s="277"/>
      <c r="RJS156" s="277"/>
      <c r="RJT156" s="277"/>
      <c r="RJU156" s="277"/>
      <c r="RJV156" s="277"/>
      <c r="RJW156" s="277"/>
      <c r="RJX156" s="277"/>
      <c r="RJY156" s="277"/>
      <c r="RJZ156" s="277"/>
      <c r="RKA156" s="277"/>
      <c r="RKB156" s="277"/>
      <c r="RKC156" s="277"/>
      <c r="RKD156" s="277"/>
      <c r="RKE156" s="277"/>
      <c r="RKF156" s="277"/>
      <c r="RKG156" s="277"/>
      <c r="RKH156" s="277"/>
      <c r="RKI156" s="277"/>
      <c r="RKJ156" s="277"/>
      <c r="RKK156" s="277"/>
      <c r="RKL156" s="277"/>
      <c r="RKM156" s="277"/>
      <c r="RKN156" s="277"/>
      <c r="RKO156" s="277"/>
      <c r="RKP156" s="277"/>
      <c r="RKQ156" s="277"/>
      <c r="RKR156" s="277"/>
      <c r="RKS156" s="277"/>
      <c r="RKT156" s="277"/>
      <c r="RKU156" s="277"/>
      <c r="RKV156" s="277"/>
      <c r="RKW156" s="277"/>
      <c r="RKX156" s="277"/>
      <c r="RKY156" s="277"/>
      <c r="RKZ156" s="277"/>
      <c r="RLA156" s="277"/>
      <c r="RLB156" s="277"/>
      <c r="RLC156" s="277"/>
      <c r="RLD156" s="277"/>
      <c r="RLE156" s="277"/>
      <c r="RLF156" s="277"/>
      <c r="RLG156" s="277"/>
      <c r="RLH156" s="277"/>
      <c r="RLI156" s="277"/>
      <c r="RLJ156" s="277"/>
      <c r="RLK156" s="277"/>
      <c r="RLL156" s="277"/>
      <c r="RLM156" s="277"/>
      <c r="RLN156" s="277"/>
      <c r="RLO156" s="277"/>
      <c r="RLP156" s="277"/>
      <c r="RLQ156" s="277"/>
      <c r="RLR156" s="277"/>
      <c r="RLS156" s="277"/>
      <c r="RLT156" s="277"/>
      <c r="RLU156" s="277"/>
      <c r="RLV156" s="277"/>
      <c r="RLW156" s="277"/>
      <c r="RLX156" s="277"/>
      <c r="RLY156" s="277"/>
      <c r="RLZ156" s="277"/>
      <c r="RMA156" s="277"/>
      <c r="RMB156" s="277"/>
      <c r="RMC156" s="277"/>
      <c r="RMD156" s="277"/>
      <c r="RME156" s="277"/>
      <c r="RMF156" s="277"/>
      <c r="RMG156" s="277"/>
      <c r="RMH156" s="277"/>
      <c r="RMI156" s="277"/>
      <c r="RMJ156" s="277"/>
      <c r="RMK156" s="277"/>
      <c r="RML156" s="277"/>
      <c r="RMM156" s="277"/>
      <c r="RMN156" s="277"/>
      <c r="RMO156" s="277"/>
      <c r="RMP156" s="277"/>
      <c r="RMQ156" s="277"/>
      <c r="RMR156" s="277"/>
      <c r="RMS156" s="277"/>
      <c r="RMT156" s="277"/>
      <c r="RMU156" s="277"/>
      <c r="RMV156" s="277"/>
      <c r="RMW156" s="277"/>
      <c r="RMX156" s="277"/>
      <c r="RMY156" s="277"/>
      <c r="RMZ156" s="277"/>
      <c r="RNA156" s="277"/>
      <c r="RNB156" s="277"/>
      <c r="RNC156" s="277"/>
      <c r="RND156" s="277"/>
      <c r="RNE156" s="277"/>
      <c r="RNF156" s="277"/>
      <c r="RNG156" s="277"/>
      <c r="RNH156" s="277"/>
      <c r="RNI156" s="277"/>
      <c r="RNJ156" s="277"/>
      <c r="RNK156" s="277"/>
      <c r="RNL156" s="277"/>
      <c r="RNM156" s="277"/>
      <c r="RNN156" s="277"/>
      <c r="RNO156" s="277"/>
      <c r="RNP156" s="277"/>
      <c r="RNQ156" s="277"/>
      <c r="RNR156" s="277"/>
      <c r="RNS156" s="277"/>
      <c r="RNT156" s="277"/>
      <c r="RNU156" s="277"/>
      <c r="RNV156" s="277"/>
      <c r="RNW156" s="277"/>
      <c r="RNX156" s="277"/>
      <c r="RNY156" s="277"/>
      <c r="RNZ156" s="277"/>
      <c r="ROA156" s="277"/>
      <c r="ROB156" s="277"/>
      <c r="ROC156" s="277"/>
      <c r="ROD156" s="277"/>
      <c r="ROE156" s="277"/>
      <c r="ROF156" s="277"/>
      <c r="ROG156" s="277"/>
      <c r="ROH156" s="277"/>
      <c r="ROI156" s="277"/>
      <c r="ROJ156" s="277"/>
      <c r="ROK156" s="277"/>
      <c r="ROL156" s="277"/>
      <c r="ROM156" s="277"/>
      <c r="RON156" s="277"/>
      <c r="ROO156" s="277"/>
      <c r="ROP156" s="277"/>
      <c r="ROQ156" s="277"/>
      <c r="ROR156" s="277"/>
      <c r="ROS156" s="277"/>
      <c r="ROT156" s="277"/>
      <c r="ROU156" s="277"/>
      <c r="ROV156" s="277"/>
      <c r="ROW156" s="277"/>
      <c r="ROX156" s="277"/>
      <c r="ROY156" s="277"/>
      <c r="ROZ156" s="277"/>
      <c r="RPA156" s="277"/>
      <c r="RPB156" s="277"/>
      <c r="RPC156" s="277"/>
      <c r="RPD156" s="277"/>
      <c r="RPE156" s="277"/>
      <c r="RPF156" s="277"/>
      <c r="RPG156" s="277"/>
      <c r="RPH156" s="277"/>
      <c r="RPI156" s="277"/>
      <c r="RPJ156" s="277"/>
      <c r="RPK156" s="277"/>
      <c r="RPL156" s="277"/>
      <c r="RPM156" s="277"/>
      <c r="RPN156" s="277"/>
      <c r="RPO156" s="277"/>
      <c r="RPP156" s="277"/>
      <c r="RPQ156" s="277"/>
      <c r="RPR156" s="277"/>
      <c r="RPS156" s="277"/>
      <c r="RPT156" s="277"/>
      <c r="RPU156" s="277"/>
      <c r="RPV156" s="277"/>
      <c r="RPW156" s="277"/>
      <c r="RPX156" s="277"/>
      <c r="RPY156" s="277"/>
      <c r="RPZ156" s="277"/>
      <c r="RQA156" s="277"/>
      <c r="RQB156" s="277"/>
      <c r="RQC156" s="277"/>
      <c r="RQD156" s="277"/>
      <c r="RQE156" s="277"/>
      <c r="RQF156" s="277"/>
      <c r="RQG156" s="277"/>
      <c r="RQH156" s="277"/>
      <c r="RQI156" s="277"/>
      <c r="RQJ156" s="277"/>
      <c r="RQK156" s="277"/>
      <c r="RQL156" s="277"/>
      <c r="RQM156" s="277"/>
      <c r="RQN156" s="277"/>
      <c r="RQO156" s="277"/>
      <c r="RQP156" s="277"/>
      <c r="RQQ156" s="277"/>
      <c r="RQR156" s="277"/>
      <c r="RQS156" s="277"/>
      <c r="RQT156" s="277"/>
      <c r="RQU156" s="277"/>
      <c r="RQV156" s="277"/>
      <c r="RQW156" s="277"/>
      <c r="RQX156" s="277"/>
      <c r="RQY156" s="277"/>
      <c r="RQZ156" s="277"/>
      <c r="RRA156" s="277"/>
      <c r="RRB156" s="277"/>
      <c r="RRC156" s="277"/>
      <c r="RRD156" s="277"/>
      <c r="RRE156" s="277"/>
      <c r="RRF156" s="277"/>
      <c r="RRG156" s="277"/>
      <c r="RRH156" s="277"/>
      <c r="RRI156" s="277"/>
      <c r="RRJ156" s="277"/>
      <c r="RRK156" s="277"/>
      <c r="RRL156" s="277"/>
      <c r="RRM156" s="277"/>
      <c r="RRN156" s="277"/>
      <c r="RRO156" s="277"/>
      <c r="RRP156" s="277"/>
      <c r="RRQ156" s="277"/>
      <c r="RRR156" s="277"/>
      <c r="RRS156" s="277"/>
      <c r="RRT156" s="277"/>
      <c r="RRU156" s="277"/>
      <c r="RRV156" s="277"/>
      <c r="RRW156" s="277"/>
      <c r="RRX156" s="277"/>
      <c r="RRY156" s="277"/>
      <c r="RRZ156" s="277"/>
      <c r="RSA156" s="277"/>
      <c r="RSB156" s="277"/>
      <c r="RSC156" s="277"/>
      <c r="RSD156" s="277"/>
      <c r="RSE156" s="277"/>
      <c r="RSF156" s="277"/>
      <c r="RSG156" s="277"/>
      <c r="RSH156" s="277"/>
      <c r="RSI156" s="277"/>
      <c r="RSJ156" s="277"/>
      <c r="RSK156" s="277"/>
      <c r="RSL156" s="277"/>
      <c r="RSM156" s="277"/>
      <c r="RSN156" s="277"/>
      <c r="RSO156" s="277"/>
      <c r="RSP156" s="277"/>
      <c r="RSQ156" s="277"/>
      <c r="RSR156" s="277"/>
      <c r="RSS156" s="277"/>
      <c r="RST156" s="277"/>
      <c r="RSU156" s="277"/>
      <c r="RSV156" s="277"/>
      <c r="RSW156" s="277"/>
      <c r="RSX156" s="277"/>
      <c r="RSY156" s="277"/>
      <c r="RSZ156" s="277"/>
      <c r="RTA156" s="277"/>
      <c r="RTB156" s="277"/>
      <c r="RTC156" s="277"/>
      <c r="RTD156" s="277"/>
      <c r="RTE156" s="277"/>
      <c r="RTF156" s="277"/>
      <c r="RTG156" s="277"/>
      <c r="RTH156" s="277"/>
      <c r="RTI156" s="277"/>
      <c r="RTJ156" s="277"/>
      <c r="RTK156" s="277"/>
      <c r="RTL156" s="277"/>
      <c r="RTM156" s="277"/>
      <c r="RTN156" s="277"/>
      <c r="RTO156" s="277"/>
      <c r="RTP156" s="277"/>
      <c r="RTQ156" s="277"/>
      <c r="RTR156" s="277"/>
      <c r="RTS156" s="277"/>
      <c r="RTT156" s="277"/>
      <c r="RTU156" s="277"/>
      <c r="RTV156" s="277"/>
      <c r="RTW156" s="277"/>
      <c r="RTX156" s="277"/>
      <c r="RTY156" s="277"/>
      <c r="RTZ156" s="277"/>
      <c r="RUA156" s="277"/>
      <c r="RUB156" s="277"/>
      <c r="RUC156" s="277"/>
      <c r="RUD156" s="277"/>
      <c r="RUE156" s="277"/>
      <c r="RUF156" s="277"/>
      <c r="RUG156" s="277"/>
      <c r="RUH156" s="277"/>
      <c r="RUI156" s="277"/>
      <c r="RUJ156" s="277"/>
      <c r="RUK156" s="277"/>
      <c r="RUL156" s="277"/>
      <c r="RUM156" s="277"/>
      <c r="RUN156" s="277"/>
      <c r="RUO156" s="277"/>
      <c r="RUP156" s="277"/>
      <c r="RUQ156" s="277"/>
      <c r="RUR156" s="277"/>
      <c r="RUS156" s="277"/>
      <c r="RUT156" s="277"/>
      <c r="RUU156" s="277"/>
      <c r="RUV156" s="277"/>
      <c r="RUW156" s="277"/>
      <c r="RUX156" s="277"/>
      <c r="RUY156" s="277"/>
      <c r="RUZ156" s="277"/>
      <c r="RVA156" s="277"/>
      <c r="RVB156" s="277"/>
      <c r="RVC156" s="277"/>
      <c r="RVD156" s="277"/>
      <c r="RVE156" s="277"/>
      <c r="RVF156" s="277"/>
      <c r="RVG156" s="277"/>
      <c r="RVH156" s="277"/>
      <c r="RVI156" s="277"/>
      <c r="RVJ156" s="277"/>
      <c r="RVK156" s="277"/>
      <c r="RVL156" s="277"/>
      <c r="RVM156" s="277"/>
      <c r="RVN156" s="277"/>
      <c r="RVO156" s="277"/>
      <c r="RVP156" s="277"/>
      <c r="RVQ156" s="277"/>
      <c r="RVR156" s="277"/>
      <c r="RVS156" s="277"/>
      <c r="RVT156" s="277"/>
      <c r="RVU156" s="277"/>
      <c r="RVV156" s="277"/>
      <c r="RVW156" s="277"/>
      <c r="RVX156" s="277"/>
      <c r="RVY156" s="277"/>
      <c r="RVZ156" s="277"/>
      <c r="RWA156" s="277"/>
      <c r="RWB156" s="277"/>
      <c r="RWC156" s="277"/>
      <c r="RWD156" s="277"/>
      <c r="RWE156" s="277"/>
      <c r="RWF156" s="277"/>
      <c r="RWG156" s="277"/>
      <c r="RWH156" s="277"/>
      <c r="RWI156" s="277"/>
      <c r="RWJ156" s="277"/>
      <c r="RWK156" s="277"/>
      <c r="RWL156" s="277"/>
      <c r="RWM156" s="277"/>
      <c r="RWN156" s="277"/>
      <c r="RWO156" s="277"/>
      <c r="RWP156" s="277"/>
      <c r="RWQ156" s="277"/>
      <c r="RWR156" s="277"/>
      <c r="RWS156" s="277"/>
      <c r="RWT156" s="277"/>
      <c r="RWU156" s="277"/>
      <c r="RWV156" s="277"/>
      <c r="RWW156" s="277"/>
      <c r="RWX156" s="277"/>
      <c r="RWY156" s="277"/>
      <c r="RWZ156" s="277"/>
      <c r="RXA156" s="277"/>
      <c r="RXB156" s="277"/>
      <c r="RXC156" s="277"/>
      <c r="RXD156" s="277"/>
      <c r="RXE156" s="277"/>
      <c r="RXF156" s="277"/>
      <c r="RXG156" s="277"/>
      <c r="RXH156" s="277"/>
      <c r="RXI156" s="277"/>
      <c r="RXJ156" s="277"/>
      <c r="RXK156" s="277"/>
      <c r="RXL156" s="277"/>
      <c r="RXM156" s="277"/>
      <c r="RXN156" s="277"/>
      <c r="RXO156" s="277"/>
      <c r="RXP156" s="277"/>
      <c r="RXQ156" s="277"/>
      <c r="RXR156" s="277"/>
      <c r="RXS156" s="277"/>
      <c r="RXT156" s="277"/>
      <c r="RXU156" s="277"/>
      <c r="RXV156" s="277"/>
      <c r="RXW156" s="277"/>
      <c r="RXX156" s="277"/>
      <c r="RXY156" s="277"/>
      <c r="RXZ156" s="277"/>
      <c r="RYA156" s="277"/>
      <c r="RYB156" s="277"/>
      <c r="RYC156" s="277"/>
      <c r="RYD156" s="277"/>
      <c r="RYE156" s="277"/>
      <c r="RYF156" s="277"/>
      <c r="RYG156" s="277"/>
      <c r="RYH156" s="277"/>
      <c r="RYI156" s="277"/>
      <c r="RYJ156" s="277"/>
      <c r="RYK156" s="277"/>
      <c r="RYL156" s="277"/>
      <c r="RYM156" s="277"/>
      <c r="RYN156" s="277"/>
      <c r="RYO156" s="277"/>
      <c r="RYP156" s="277"/>
      <c r="RYQ156" s="277"/>
      <c r="RYR156" s="277"/>
      <c r="RYS156" s="277"/>
      <c r="RYT156" s="277"/>
      <c r="RYU156" s="277"/>
      <c r="RYV156" s="277"/>
      <c r="RYW156" s="277"/>
      <c r="RYX156" s="277"/>
      <c r="RYY156" s="277"/>
      <c r="RYZ156" s="277"/>
      <c r="RZA156" s="277"/>
      <c r="RZB156" s="277"/>
      <c r="RZC156" s="277"/>
      <c r="RZD156" s="277"/>
      <c r="RZE156" s="277"/>
      <c r="RZF156" s="277"/>
      <c r="RZG156" s="277"/>
      <c r="RZH156" s="277"/>
      <c r="RZI156" s="277"/>
      <c r="RZJ156" s="277"/>
      <c r="RZK156" s="277"/>
      <c r="RZL156" s="277"/>
      <c r="RZM156" s="277"/>
      <c r="RZN156" s="277"/>
      <c r="RZO156" s="277"/>
      <c r="RZP156" s="277"/>
      <c r="RZQ156" s="277"/>
      <c r="RZR156" s="277"/>
      <c r="RZS156" s="277"/>
      <c r="RZT156" s="277"/>
      <c r="RZU156" s="277"/>
      <c r="RZV156" s="277"/>
      <c r="RZW156" s="277"/>
      <c r="RZX156" s="277"/>
      <c r="RZY156" s="277"/>
      <c r="RZZ156" s="277"/>
      <c r="SAA156" s="277"/>
      <c r="SAB156" s="277"/>
      <c r="SAC156" s="277"/>
      <c r="SAD156" s="277"/>
      <c r="SAE156" s="277"/>
      <c r="SAF156" s="277"/>
      <c r="SAG156" s="277"/>
      <c r="SAH156" s="277"/>
      <c r="SAI156" s="277"/>
      <c r="SAJ156" s="277"/>
      <c r="SAK156" s="277"/>
      <c r="SAL156" s="277"/>
      <c r="SAM156" s="277"/>
      <c r="SAN156" s="277"/>
      <c r="SAO156" s="277"/>
      <c r="SAP156" s="277"/>
      <c r="SAQ156" s="277"/>
      <c r="SAR156" s="277"/>
      <c r="SAS156" s="277"/>
      <c r="SAT156" s="277"/>
      <c r="SAU156" s="277"/>
      <c r="SAV156" s="277"/>
      <c r="SAW156" s="277"/>
      <c r="SAX156" s="277"/>
      <c r="SAY156" s="277"/>
      <c r="SAZ156" s="277"/>
      <c r="SBA156" s="277"/>
      <c r="SBB156" s="277"/>
      <c r="SBC156" s="277"/>
      <c r="SBD156" s="277"/>
      <c r="SBE156" s="277"/>
      <c r="SBF156" s="277"/>
      <c r="SBG156" s="277"/>
      <c r="SBH156" s="277"/>
      <c r="SBI156" s="277"/>
      <c r="SBJ156" s="277"/>
      <c r="SBK156" s="277"/>
      <c r="SBL156" s="277"/>
      <c r="SBM156" s="277"/>
      <c r="SBN156" s="277"/>
      <c r="SBO156" s="277"/>
      <c r="SBP156" s="277"/>
      <c r="SBQ156" s="277"/>
      <c r="SBR156" s="277"/>
      <c r="SBS156" s="277"/>
      <c r="SBT156" s="277"/>
      <c r="SBU156" s="277"/>
      <c r="SBV156" s="277"/>
      <c r="SBW156" s="277"/>
      <c r="SBX156" s="277"/>
      <c r="SBY156" s="277"/>
      <c r="SBZ156" s="277"/>
      <c r="SCA156" s="277"/>
      <c r="SCB156" s="277"/>
      <c r="SCC156" s="277"/>
      <c r="SCD156" s="277"/>
      <c r="SCE156" s="277"/>
      <c r="SCF156" s="277"/>
      <c r="SCG156" s="277"/>
      <c r="SCH156" s="277"/>
      <c r="SCI156" s="277"/>
      <c r="SCJ156" s="277"/>
      <c r="SCK156" s="277"/>
      <c r="SCL156" s="277"/>
      <c r="SCM156" s="277"/>
      <c r="SCN156" s="277"/>
      <c r="SCO156" s="277"/>
      <c r="SCP156" s="277"/>
      <c r="SCQ156" s="277"/>
      <c r="SCR156" s="277"/>
      <c r="SCS156" s="277"/>
      <c r="SCT156" s="277"/>
      <c r="SCU156" s="277"/>
      <c r="SCV156" s="277"/>
      <c r="SCW156" s="277"/>
      <c r="SCX156" s="277"/>
      <c r="SCY156" s="277"/>
      <c r="SCZ156" s="277"/>
      <c r="SDA156" s="277"/>
      <c r="SDB156" s="277"/>
      <c r="SDC156" s="277"/>
      <c r="SDD156" s="277"/>
      <c r="SDE156" s="277"/>
      <c r="SDF156" s="277"/>
      <c r="SDG156" s="277"/>
      <c r="SDH156" s="277"/>
      <c r="SDI156" s="277"/>
      <c r="SDJ156" s="277"/>
      <c r="SDK156" s="277"/>
      <c r="SDL156" s="277"/>
      <c r="SDM156" s="277"/>
      <c r="SDN156" s="277"/>
      <c r="SDO156" s="277"/>
      <c r="SDP156" s="277"/>
      <c r="SDQ156" s="277"/>
      <c r="SDR156" s="277"/>
      <c r="SDS156" s="277"/>
      <c r="SDT156" s="277"/>
      <c r="SDU156" s="277"/>
      <c r="SDV156" s="277"/>
      <c r="SDW156" s="277"/>
      <c r="SDX156" s="277"/>
      <c r="SDY156" s="277"/>
      <c r="SDZ156" s="277"/>
      <c r="SEA156" s="277"/>
      <c r="SEB156" s="277"/>
      <c r="SEC156" s="277"/>
      <c r="SED156" s="277"/>
      <c r="SEE156" s="277"/>
      <c r="SEF156" s="277"/>
      <c r="SEG156" s="277"/>
      <c r="SEH156" s="277"/>
      <c r="SEI156" s="277"/>
      <c r="SEJ156" s="277"/>
      <c r="SEK156" s="277"/>
      <c r="SEL156" s="277"/>
      <c r="SEM156" s="277"/>
      <c r="SEN156" s="277"/>
      <c r="SEO156" s="277"/>
      <c r="SEP156" s="277"/>
      <c r="SEQ156" s="277"/>
      <c r="SER156" s="277"/>
      <c r="SES156" s="277"/>
      <c r="SET156" s="277"/>
      <c r="SEU156" s="277"/>
      <c r="SEV156" s="277"/>
      <c r="SEW156" s="277"/>
      <c r="SEX156" s="277"/>
      <c r="SEY156" s="277"/>
      <c r="SEZ156" s="277"/>
      <c r="SFA156" s="277"/>
      <c r="SFB156" s="277"/>
      <c r="SFC156" s="277"/>
      <c r="SFD156" s="277"/>
      <c r="SFE156" s="277"/>
      <c r="SFF156" s="277"/>
      <c r="SFG156" s="277"/>
      <c r="SFH156" s="277"/>
      <c r="SFI156" s="277"/>
      <c r="SFJ156" s="277"/>
      <c r="SFK156" s="277"/>
      <c r="SFL156" s="277"/>
      <c r="SFM156" s="277"/>
      <c r="SFN156" s="277"/>
      <c r="SFO156" s="277"/>
      <c r="SFP156" s="277"/>
      <c r="SFQ156" s="277"/>
      <c r="SFR156" s="277"/>
      <c r="SFS156" s="277"/>
      <c r="SFT156" s="277"/>
      <c r="SFU156" s="277"/>
      <c r="SFV156" s="277"/>
      <c r="SFW156" s="277"/>
      <c r="SFX156" s="277"/>
      <c r="SFY156" s="277"/>
      <c r="SFZ156" s="277"/>
      <c r="SGA156" s="277"/>
      <c r="SGB156" s="277"/>
      <c r="SGC156" s="277"/>
      <c r="SGD156" s="277"/>
      <c r="SGE156" s="277"/>
      <c r="SGF156" s="277"/>
      <c r="SGG156" s="277"/>
      <c r="SGH156" s="277"/>
      <c r="SGI156" s="277"/>
      <c r="SGJ156" s="277"/>
      <c r="SGK156" s="277"/>
      <c r="SGL156" s="277"/>
      <c r="SGM156" s="277"/>
      <c r="SGN156" s="277"/>
      <c r="SGO156" s="277"/>
      <c r="SGP156" s="277"/>
      <c r="SGQ156" s="277"/>
      <c r="SGR156" s="277"/>
      <c r="SGS156" s="277"/>
      <c r="SGT156" s="277"/>
      <c r="SGU156" s="277"/>
      <c r="SGV156" s="277"/>
      <c r="SGW156" s="277"/>
      <c r="SGX156" s="277"/>
      <c r="SGY156" s="277"/>
      <c r="SGZ156" s="277"/>
      <c r="SHA156" s="277"/>
      <c r="SHB156" s="277"/>
      <c r="SHC156" s="277"/>
      <c r="SHD156" s="277"/>
      <c r="SHE156" s="277"/>
      <c r="SHF156" s="277"/>
      <c r="SHG156" s="277"/>
      <c r="SHH156" s="277"/>
      <c r="SHI156" s="277"/>
      <c r="SHJ156" s="277"/>
      <c r="SHK156" s="277"/>
      <c r="SHL156" s="277"/>
      <c r="SHM156" s="277"/>
      <c r="SHN156" s="277"/>
      <c r="SHO156" s="277"/>
      <c r="SHP156" s="277"/>
      <c r="SHQ156" s="277"/>
      <c r="SHR156" s="277"/>
      <c r="SHS156" s="277"/>
      <c r="SHT156" s="277"/>
      <c r="SHU156" s="277"/>
      <c r="SHV156" s="277"/>
      <c r="SHW156" s="277"/>
      <c r="SHX156" s="277"/>
      <c r="SHY156" s="277"/>
      <c r="SHZ156" s="277"/>
      <c r="SIA156" s="277"/>
      <c r="SIB156" s="277"/>
      <c r="SIC156" s="277"/>
      <c r="SID156" s="277"/>
      <c r="SIE156" s="277"/>
      <c r="SIF156" s="277"/>
      <c r="SIG156" s="277"/>
      <c r="SIH156" s="277"/>
      <c r="SII156" s="277"/>
      <c r="SIJ156" s="277"/>
      <c r="SIK156" s="277"/>
      <c r="SIL156" s="277"/>
      <c r="SIM156" s="277"/>
      <c r="SIN156" s="277"/>
      <c r="SIO156" s="277"/>
      <c r="SIP156" s="277"/>
      <c r="SIQ156" s="277"/>
      <c r="SIR156" s="277"/>
      <c r="SIS156" s="277"/>
      <c r="SIT156" s="277"/>
      <c r="SIU156" s="277"/>
      <c r="SIV156" s="277"/>
      <c r="SIW156" s="277"/>
      <c r="SIX156" s="277"/>
      <c r="SIY156" s="277"/>
      <c r="SIZ156" s="277"/>
      <c r="SJA156" s="277"/>
      <c r="SJB156" s="277"/>
      <c r="SJC156" s="277"/>
      <c r="SJD156" s="277"/>
      <c r="SJE156" s="277"/>
      <c r="SJF156" s="277"/>
      <c r="SJG156" s="277"/>
      <c r="SJH156" s="277"/>
      <c r="SJI156" s="277"/>
      <c r="SJJ156" s="277"/>
      <c r="SJK156" s="277"/>
      <c r="SJL156" s="277"/>
      <c r="SJM156" s="277"/>
      <c r="SJN156" s="277"/>
      <c r="SJO156" s="277"/>
      <c r="SJP156" s="277"/>
      <c r="SJQ156" s="277"/>
      <c r="SJR156" s="277"/>
      <c r="SJS156" s="277"/>
      <c r="SJT156" s="277"/>
      <c r="SJU156" s="277"/>
      <c r="SJV156" s="277"/>
      <c r="SJW156" s="277"/>
      <c r="SJX156" s="277"/>
      <c r="SJY156" s="277"/>
      <c r="SJZ156" s="277"/>
      <c r="SKA156" s="277"/>
      <c r="SKB156" s="277"/>
      <c r="SKC156" s="277"/>
      <c r="SKD156" s="277"/>
      <c r="SKE156" s="277"/>
      <c r="SKF156" s="277"/>
      <c r="SKG156" s="277"/>
      <c r="SKH156" s="277"/>
      <c r="SKI156" s="277"/>
      <c r="SKJ156" s="277"/>
      <c r="SKK156" s="277"/>
      <c r="SKL156" s="277"/>
      <c r="SKM156" s="277"/>
      <c r="SKN156" s="277"/>
      <c r="SKO156" s="277"/>
      <c r="SKP156" s="277"/>
      <c r="SKQ156" s="277"/>
      <c r="SKR156" s="277"/>
      <c r="SKS156" s="277"/>
      <c r="SKT156" s="277"/>
      <c r="SKU156" s="277"/>
      <c r="SKV156" s="277"/>
      <c r="SKW156" s="277"/>
      <c r="SKX156" s="277"/>
      <c r="SKY156" s="277"/>
      <c r="SKZ156" s="277"/>
      <c r="SLA156" s="277"/>
      <c r="SLB156" s="277"/>
      <c r="SLC156" s="277"/>
      <c r="SLD156" s="277"/>
      <c r="SLE156" s="277"/>
      <c r="SLF156" s="277"/>
      <c r="SLG156" s="277"/>
      <c r="SLH156" s="277"/>
      <c r="SLI156" s="277"/>
      <c r="SLJ156" s="277"/>
      <c r="SLK156" s="277"/>
      <c r="SLL156" s="277"/>
      <c r="SLM156" s="277"/>
      <c r="SLN156" s="277"/>
      <c r="SLO156" s="277"/>
      <c r="SLP156" s="277"/>
      <c r="SLQ156" s="277"/>
      <c r="SLR156" s="277"/>
      <c r="SLS156" s="277"/>
      <c r="SLT156" s="277"/>
      <c r="SLU156" s="277"/>
      <c r="SLV156" s="277"/>
      <c r="SLW156" s="277"/>
      <c r="SLX156" s="277"/>
      <c r="SLY156" s="277"/>
      <c r="SLZ156" s="277"/>
      <c r="SMA156" s="277"/>
      <c r="SMB156" s="277"/>
      <c r="SMC156" s="277"/>
      <c r="SMD156" s="277"/>
      <c r="SME156" s="277"/>
      <c r="SMF156" s="277"/>
      <c r="SMG156" s="277"/>
      <c r="SMH156" s="277"/>
      <c r="SMI156" s="277"/>
      <c r="SMJ156" s="277"/>
      <c r="SMK156" s="277"/>
      <c r="SML156" s="277"/>
      <c r="SMM156" s="277"/>
      <c r="SMN156" s="277"/>
      <c r="SMO156" s="277"/>
      <c r="SMP156" s="277"/>
      <c r="SMQ156" s="277"/>
      <c r="SMR156" s="277"/>
      <c r="SMS156" s="277"/>
      <c r="SMT156" s="277"/>
      <c r="SMU156" s="277"/>
      <c r="SMV156" s="277"/>
      <c r="SMW156" s="277"/>
      <c r="SMX156" s="277"/>
      <c r="SMY156" s="277"/>
      <c r="SMZ156" s="277"/>
      <c r="SNA156" s="277"/>
      <c r="SNB156" s="277"/>
      <c r="SNC156" s="277"/>
      <c r="SND156" s="277"/>
      <c r="SNE156" s="277"/>
      <c r="SNF156" s="277"/>
      <c r="SNG156" s="277"/>
      <c r="SNH156" s="277"/>
      <c r="SNI156" s="277"/>
      <c r="SNJ156" s="277"/>
      <c r="SNK156" s="277"/>
      <c r="SNL156" s="277"/>
      <c r="SNM156" s="277"/>
      <c r="SNN156" s="277"/>
      <c r="SNO156" s="277"/>
      <c r="SNP156" s="277"/>
      <c r="SNQ156" s="277"/>
      <c r="SNR156" s="277"/>
      <c r="SNS156" s="277"/>
      <c r="SNT156" s="277"/>
      <c r="SNU156" s="277"/>
      <c r="SNV156" s="277"/>
      <c r="SNW156" s="277"/>
      <c r="SNX156" s="277"/>
      <c r="SNY156" s="277"/>
      <c r="SNZ156" s="277"/>
      <c r="SOA156" s="277"/>
      <c r="SOB156" s="277"/>
      <c r="SOC156" s="277"/>
      <c r="SOD156" s="277"/>
      <c r="SOE156" s="277"/>
      <c r="SOF156" s="277"/>
      <c r="SOG156" s="277"/>
      <c r="SOH156" s="277"/>
      <c r="SOI156" s="277"/>
      <c r="SOJ156" s="277"/>
      <c r="SOK156" s="277"/>
      <c r="SOL156" s="277"/>
      <c r="SOM156" s="277"/>
      <c r="SON156" s="277"/>
      <c r="SOO156" s="277"/>
      <c r="SOP156" s="277"/>
      <c r="SOQ156" s="277"/>
      <c r="SOR156" s="277"/>
      <c r="SOS156" s="277"/>
      <c r="SOT156" s="277"/>
      <c r="SOU156" s="277"/>
      <c r="SOV156" s="277"/>
      <c r="SOW156" s="277"/>
      <c r="SOX156" s="277"/>
      <c r="SOY156" s="277"/>
      <c r="SOZ156" s="277"/>
      <c r="SPA156" s="277"/>
      <c r="SPB156" s="277"/>
      <c r="SPC156" s="277"/>
      <c r="SPD156" s="277"/>
      <c r="SPE156" s="277"/>
      <c r="SPF156" s="277"/>
      <c r="SPG156" s="277"/>
      <c r="SPH156" s="277"/>
      <c r="SPI156" s="277"/>
      <c r="SPJ156" s="277"/>
      <c r="SPK156" s="277"/>
      <c r="SPL156" s="277"/>
      <c r="SPM156" s="277"/>
      <c r="SPN156" s="277"/>
      <c r="SPO156" s="277"/>
      <c r="SPP156" s="277"/>
      <c r="SPQ156" s="277"/>
      <c r="SPR156" s="277"/>
      <c r="SPS156" s="277"/>
      <c r="SPT156" s="277"/>
      <c r="SPU156" s="277"/>
      <c r="SPV156" s="277"/>
      <c r="SPW156" s="277"/>
      <c r="SPX156" s="277"/>
      <c r="SPY156" s="277"/>
      <c r="SPZ156" s="277"/>
      <c r="SQA156" s="277"/>
      <c r="SQB156" s="277"/>
      <c r="SQC156" s="277"/>
      <c r="SQD156" s="277"/>
      <c r="SQE156" s="277"/>
      <c r="SQF156" s="277"/>
      <c r="SQG156" s="277"/>
      <c r="SQH156" s="277"/>
      <c r="SQI156" s="277"/>
      <c r="SQJ156" s="277"/>
      <c r="SQK156" s="277"/>
      <c r="SQL156" s="277"/>
      <c r="SQM156" s="277"/>
      <c r="SQN156" s="277"/>
      <c r="SQO156" s="277"/>
      <c r="SQP156" s="277"/>
      <c r="SQQ156" s="277"/>
      <c r="SQR156" s="277"/>
      <c r="SQS156" s="277"/>
      <c r="SQT156" s="277"/>
      <c r="SQU156" s="277"/>
      <c r="SQV156" s="277"/>
      <c r="SQW156" s="277"/>
      <c r="SQX156" s="277"/>
      <c r="SQY156" s="277"/>
      <c r="SQZ156" s="277"/>
      <c r="SRA156" s="277"/>
      <c r="SRB156" s="277"/>
      <c r="SRC156" s="277"/>
      <c r="SRD156" s="277"/>
      <c r="SRE156" s="277"/>
      <c r="SRF156" s="277"/>
      <c r="SRG156" s="277"/>
      <c r="SRH156" s="277"/>
      <c r="SRI156" s="277"/>
      <c r="SRJ156" s="277"/>
      <c r="SRK156" s="277"/>
      <c r="SRL156" s="277"/>
      <c r="SRM156" s="277"/>
      <c r="SRN156" s="277"/>
      <c r="SRO156" s="277"/>
      <c r="SRP156" s="277"/>
      <c r="SRQ156" s="277"/>
      <c r="SRR156" s="277"/>
      <c r="SRS156" s="277"/>
      <c r="SRT156" s="277"/>
      <c r="SRU156" s="277"/>
      <c r="SRV156" s="277"/>
      <c r="SRW156" s="277"/>
      <c r="SRX156" s="277"/>
      <c r="SRY156" s="277"/>
      <c r="SRZ156" s="277"/>
      <c r="SSA156" s="277"/>
      <c r="SSB156" s="277"/>
      <c r="SSC156" s="277"/>
      <c r="SSD156" s="277"/>
      <c r="SSE156" s="277"/>
      <c r="SSF156" s="277"/>
      <c r="SSG156" s="277"/>
      <c r="SSH156" s="277"/>
      <c r="SSI156" s="277"/>
      <c r="SSJ156" s="277"/>
      <c r="SSK156" s="277"/>
      <c r="SSL156" s="277"/>
      <c r="SSM156" s="277"/>
      <c r="SSN156" s="277"/>
      <c r="SSO156" s="277"/>
      <c r="SSP156" s="277"/>
      <c r="SSQ156" s="277"/>
      <c r="SSR156" s="277"/>
      <c r="SSS156" s="277"/>
      <c r="SST156" s="277"/>
      <c r="SSU156" s="277"/>
      <c r="SSV156" s="277"/>
      <c r="SSW156" s="277"/>
      <c r="SSX156" s="277"/>
      <c r="SSY156" s="277"/>
      <c r="SSZ156" s="277"/>
      <c r="STA156" s="277"/>
      <c r="STB156" s="277"/>
      <c r="STC156" s="277"/>
      <c r="STD156" s="277"/>
      <c r="STE156" s="277"/>
      <c r="STF156" s="277"/>
      <c r="STG156" s="277"/>
      <c r="STH156" s="277"/>
      <c r="STI156" s="277"/>
      <c r="STJ156" s="277"/>
      <c r="STK156" s="277"/>
      <c r="STL156" s="277"/>
      <c r="STM156" s="277"/>
      <c r="STN156" s="277"/>
      <c r="STO156" s="277"/>
      <c r="STP156" s="277"/>
      <c r="STQ156" s="277"/>
      <c r="STR156" s="277"/>
      <c r="STS156" s="277"/>
      <c r="STT156" s="277"/>
      <c r="STU156" s="277"/>
      <c r="STV156" s="277"/>
      <c r="STW156" s="277"/>
      <c r="STX156" s="277"/>
      <c r="STY156" s="277"/>
      <c r="STZ156" s="277"/>
      <c r="SUA156" s="277"/>
      <c r="SUB156" s="277"/>
      <c r="SUC156" s="277"/>
      <c r="SUD156" s="277"/>
      <c r="SUE156" s="277"/>
      <c r="SUF156" s="277"/>
      <c r="SUG156" s="277"/>
      <c r="SUH156" s="277"/>
      <c r="SUI156" s="277"/>
      <c r="SUJ156" s="277"/>
      <c r="SUK156" s="277"/>
      <c r="SUL156" s="277"/>
      <c r="SUM156" s="277"/>
      <c r="SUN156" s="277"/>
      <c r="SUO156" s="277"/>
      <c r="SUP156" s="277"/>
      <c r="SUQ156" s="277"/>
      <c r="SUR156" s="277"/>
      <c r="SUS156" s="277"/>
      <c r="SUT156" s="277"/>
      <c r="SUU156" s="277"/>
      <c r="SUV156" s="277"/>
      <c r="SUW156" s="277"/>
      <c r="SUX156" s="277"/>
      <c r="SUY156" s="277"/>
      <c r="SUZ156" s="277"/>
      <c r="SVA156" s="277"/>
      <c r="SVB156" s="277"/>
      <c r="SVC156" s="277"/>
      <c r="SVD156" s="277"/>
      <c r="SVE156" s="277"/>
      <c r="SVF156" s="277"/>
      <c r="SVG156" s="277"/>
      <c r="SVH156" s="277"/>
      <c r="SVI156" s="277"/>
      <c r="SVJ156" s="277"/>
      <c r="SVK156" s="277"/>
      <c r="SVL156" s="277"/>
      <c r="SVM156" s="277"/>
      <c r="SVN156" s="277"/>
      <c r="SVO156" s="277"/>
      <c r="SVP156" s="277"/>
      <c r="SVQ156" s="277"/>
      <c r="SVR156" s="277"/>
      <c r="SVS156" s="277"/>
      <c r="SVT156" s="277"/>
      <c r="SVU156" s="277"/>
      <c r="SVV156" s="277"/>
      <c r="SVW156" s="277"/>
      <c r="SVX156" s="277"/>
      <c r="SVY156" s="277"/>
      <c r="SVZ156" s="277"/>
      <c r="SWA156" s="277"/>
      <c r="SWB156" s="277"/>
      <c r="SWC156" s="277"/>
      <c r="SWD156" s="277"/>
      <c r="SWE156" s="277"/>
      <c r="SWF156" s="277"/>
      <c r="SWG156" s="277"/>
      <c r="SWH156" s="277"/>
      <c r="SWI156" s="277"/>
      <c r="SWJ156" s="277"/>
      <c r="SWK156" s="277"/>
      <c r="SWL156" s="277"/>
      <c r="SWM156" s="277"/>
      <c r="SWN156" s="277"/>
      <c r="SWO156" s="277"/>
      <c r="SWP156" s="277"/>
      <c r="SWQ156" s="277"/>
      <c r="SWR156" s="277"/>
      <c r="SWS156" s="277"/>
      <c r="SWT156" s="277"/>
      <c r="SWU156" s="277"/>
      <c r="SWV156" s="277"/>
      <c r="SWW156" s="277"/>
      <c r="SWX156" s="277"/>
      <c r="SWY156" s="277"/>
      <c r="SWZ156" s="277"/>
      <c r="SXA156" s="277"/>
      <c r="SXB156" s="277"/>
      <c r="SXC156" s="277"/>
      <c r="SXD156" s="277"/>
      <c r="SXE156" s="277"/>
      <c r="SXF156" s="277"/>
      <c r="SXG156" s="277"/>
      <c r="SXH156" s="277"/>
      <c r="SXI156" s="277"/>
      <c r="SXJ156" s="277"/>
      <c r="SXK156" s="277"/>
      <c r="SXL156" s="277"/>
      <c r="SXM156" s="277"/>
      <c r="SXN156" s="277"/>
      <c r="SXO156" s="277"/>
      <c r="SXP156" s="277"/>
      <c r="SXQ156" s="277"/>
      <c r="SXR156" s="277"/>
      <c r="SXS156" s="277"/>
      <c r="SXT156" s="277"/>
      <c r="SXU156" s="277"/>
      <c r="SXV156" s="277"/>
      <c r="SXW156" s="277"/>
      <c r="SXX156" s="277"/>
      <c r="SXY156" s="277"/>
      <c r="SXZ156" s="277"/>
      <c r="SYA156" s="277"/>
      <c r="SYB156" s="277"/>
      <c r="SYC156" s="277"/>
      <c r="SYD156" s="277"/>
      <c r="SYE156" s="277"/>
      <c r="SYF156" s="277"/>
      <c r="SYG156" s="277"/>
      <c r="SYH156" s="277"/>
      <c r="SYI156" s="277"/>
      <c r="SYJ156" s="277"/>
      <c r="SYK156" s="277"/>
      <c r="SYL156" s="277"/>
      <c r="SYM156" s="277"/>
      <c r="SYN156" s="277"/>
      <c r="SYO156" s="277"/>
      <c r="SYP156" s="277"/>
      <c r="SYQ156" s="277"/>
      <c r="SYR156" s="277"/>
      <c r="SYS156" s="277"/>
      <c r="SYT156" s="277"/>
      <c r="SYU156" s="277"/>
      <c r="SYV156" s="277"/>
      <c r="SYW156" s="277"/>
      <c r="SYX156" s="277"/>
      <c r="SYY156" s="277"/>
      <c r="SYZ156" s="277"/>
      <c r="SZA156" s="277"/>
      <c r="SZB156" s="277"/>
      <c r="SZC156" s="277"/>
      <c r="SZD156" s="277"/>
      <c r="SZE156" s="277"/>
      <c r="SZF156" s="277"/>
      <c r="SZG156" s="277"/>
      <c r="SZH156" s="277"/>
      <c r="SZI156" s="277"/>
      <c r="SZJ156" s="277"/>
      <c r="SZK156" s="277"/>
      <c r="SZL156" s="277"/>
      <c r="SZM156" s="277"/>
      <c r="SZN156" s="277"/>
      <c r="SZO156" s="277"/>
      <c r="SZP156" s="277"/>
      <c r="SZQ156" s="277"/>
      <c r="SZR156" s="277"/>
      <c r="SZS156" s="277"/>
      <c r="SZT156" s="277"/>
      <c r="SZU156" s="277"/>
      <c r="SZV156" s="277"/>
      <c r="SZW156" s="277"/>
      <c r="SZX156" s="277"/>
      <c r="SZY156" s="277"/>
      <c r="SZZ156" s="277"/>
      <c r="TAA156" s="277"/>
      <c r="TAB156" s="277"/>
      <c r="TAC156" s="277"/>
      <c r="TAD156" s="277"/>
      <c r="TAE156" s="277"/>
      <c r="TAF156" s="277"/>
      <c r="TAG156" s="277"/>
      <c r="TAH156" s="277"/>
      <c r="TAI156" s="277"/>
      <c r="TAJ156" s="277"/>
      <c r="TAK156" s="277"/>
      <c r="TAL156" s="277"/>
      <c r="TAM156" s="277"/>
      <c r="TAN156" s="277"/>
      <c r="TAO156" s="277"/>
      <c r="TAP156" s="277"/>
      <c r="TAQ156" s="277"/>
      <c r="TAR156" s="277"/>
      <c r="TAS156" s="277"/>
      <c r="TAT156" s="277"/>
      <c r="TAU156" s="277"/>
      <c r="TAV156" s="277"/>
      <c r="TAW156" s="277"/>
      <c r="TAX156" s="277"/>
      <c r="TAY156" s="277"/>
      <c r="TAZ156" s="277"/>
      <c r="TBA156" s="277"/>
      <c r="TBB156" s="277"/>
      <c r="TBC156" s="277"/>
      <c r="TBD156" s="277"/>
      <c r="TBE156" s="277"/>
      <c r="TBF156" s="277"/>
      <c r="TBG156" s="277"/>
      <c r="TBH156" s="277"/>
      <c r="TBI156" s="277"/>
      <c r="TBJ156" s="277"/>
      <c r="TBK156" s="277"/>
      <c r="TBL156" s="277"/>
      <c r="TBM156" s="277"/>
      <c r="TBN156" s="277"/>
      <c r="TBO156" s="277"/>
      <c r="TBP156" s="277"/>
      <c r="TBQ156" s="277"/>
      <c r="TBR156" s="277"/>
      <c r="TBS156" s="277"/>
      <c r="TBT156" s="277"/>
      <c r="TBU156" s="277"/>
      <c r="TBV156" s="277"/>
      <c r="TBW156" s="277"/>
      <c r="TBX156" s="277"/>
      <c r="TBY156" s="277"/>
      <c r="TBZ156" s="277"/>
      <c r="TCA156" s="277"/>
      <c r="TCB156" s="277"/>
      <c r="TCC156" s="277"/>
      <c r="TCD156" s="277"/>
      <c r="TCE156" s="277"/>
      <c r="TCF156" s="277"/>
      <c r="TCG156" s="277"/>
      <c r="TCH156" s="277"/>
      <c r="TCI156" s="277"/>
      <c r="TCJ156" s="277"/>
      <c r="TCK156" s="277"/>
      <c r="TCL156" s="277"/>
      <c r="TCM156" s="277"/>
      <c r="TCN156" s="277"/>
      <c r="TCO156" s="277"/>
      <c r="TCP156" s="277"/>
      <c r="TCQ156" s="277"/>
      <c r="TCR156" s="277"/>
      <c r="TCS156" s="277"/>
      <c r="TCT156" s="277"/>
      <c r="TCU156" s="277"/>
      <c r="TCV156" s="277"/>
      <c r="TCW156" s="277"/>
      <c r="TCX156" s="277"/>
      <c r="TCY156" s="277"/>
      <c r="TCZ156" s="277"/>
      <c r="TDA156" s="277"/>
      <c r="TDB156" s="277"/>
      <c r="TDC156" s="277"/>
      <c r="TDD156" s="277"/>
      <c r="TDE156" s="277"/>
      <c r="TDF156" s="277"/>
      <c r="TDG156" s="277"/>
      <c r="TDH156" s="277"/>
      <c r="TDI156" s="277"/>
      <c r="TDJ156" s="277"/>
      <c r="TDK156" s="277"/>
      <c r="TDL156" s="277"/>
      <c r="TDM156" s="277"/>
      <c r="TDN156" s="277"/>
      <c r="TDO156" s="277"/>
      <c r="TDP156" s="277"/>
      <c r="TDQ156" s="277"/>
      <c r="TDR156" s="277"/>
      <c r="TDS156" s="277"/>
      <c r="TDT156" s="277"/>
      <c r="TDU156" s="277"/>
      <c r="TDV156" s="277"/>
      <c r="TDW156" s="277"/>
      <c r="TDX156" s="277"/>
      <c r="TDY156" s="277"/>
      <c r="TDZ156" s="277"/>
      <c r="TEA156" s="277"/>
      <c r="TEB156" s="277"/>
      <c r="TEC156" s="277"/>
      <c r="TED156" s="277"/>
      <c r="TEE156" s="277"/>
      <c r="TEF156" s="277"/>
      <c r="TEG156" s="277"/>
      <c r="TEH156" s="277"/>
      <c r="TEI156" s="277"/>
      <c r="TEJ156" s="277"/>
      <c r="TEK156" s="277"/>
      <c r="TEL156" s="277"/>
      <c r="TEM156" s="277"/>
      <c r="TEN156" s="277"/>
      <c r="TEO156" s="277"/>
      <c r="TEP156" s="277"/>
      <c r="TEQ156" s="277"/>
      <c r="TER156" s="277"/>
      <c r="TES156" s="277"/>
      <c r="TET156" s="277"/>
      <c r="TEU156" s="277"/>
      <c r="TEV156" s="277"/>
      <c r="TEW156" s="277"/>
      <c r="TEX156" s="277"/>
      <c r="TEY156" s="277"/>
      <c r="TEZ156" s="277"/>
      <c r="TFA156" s="277"/>
      <c r="TFB156" s="277"/>
      <c r="TFC156" s="277"/>
      <c r="TFD156" s="277"/>
      <c r="TFE156" s="277"/>
      <c r="TFF156" s="277"/>
      <c r="TFG156" s="277"/>
      <c r="TFH156" s="277"/>
      <c r="TFI156" s="277"/>
      <c r="TFJ156" s="277"/>
      <c r="TFK156" s="277"/>
      <c r="TFL156" s="277"/>
      <c r="TFM156" s="277"/>
      <c r="TFN156" s="277"/>
      <c r="TFO156" s="277"/>
      <c r="TFP156" s="277"/>
      <c r="TFQ156" s="277"/>
      <c r="TFR156" s="277"/>
      <c r="TFS156" s="277"/>
      <c r="TFT156" s="277"/>
      <c r="TFU156" s="277"/>
      <c r="TFV156" s="277"/>
      <c r="TFW156" s="277"/>
      <c r="TFX156" s="277"/>
      <c r="TFY156" s="277"/>
      <c r="TFZ156" s="277"/>
      <c r="TGA156" s="277"/>
      <c r="TGB156" s="277"/>
      <c r="TGC156" s="277"/>
      <c r="TGD156" s="277"/>
      <c r="TGE156" s="277"/>
      <c r="TGF156" s="277"/>
      <c r="TGG156" s="277"/>
      <c r="TGH156" s="277"/>
      <c r="TGI156" s="277"/>
      <c r="TGJ156" s="277"/>
      <c r="TGK156" s="277"/>
      <c r="TGL156" s="277"/>
      <c r="TGM156" s="277"/>
      <c r="TGN156" s="277"/>
      <c r="TGO156" s="277"/>
      <c r="TGP156" s="277"/>
      <c r="TGQ156" s="277"/>
      <c r="TGR156" s="277"/>
      <c r="TGS156" s="277"/>
      <c r="TGT156" s="277"/>
      <c r="TGU156" s="277"/>
      <c r="TGV156" s="277"/>
      <c r="TGW156" s="277"/>
      <c r="TGX156" s="277"/>
      <c r="TGY156" s="277"/>
      <c r="TGZ156" s="277"/>
      <c r="THA156" s="277"/>
      <c r="THB156" s="277"/>
      <c r="THC156" s="277"/>
      <c r="THD156" s="277"/>
      <c r="THE156" s="277"/>
      <c r="THF156" s="277"/>
      <c r="THG156" s="277"/>
      <c r="THH156" s="277"/>
      <c r="THI156" s="277"/>
      <c r="THJ156" s="277"/>
      <c r="THK156" s="277"/>
      <c r="THL156" s="277"/>
      <c r="THM156" s="277"/>
      <c r="THN156" s="277"/>
      <c r="THO156" s="277"/>
      <c r="THP156" s="277"/>
      <c r="THQ156" s="277"/>
      <c r="THR156" s="277"/>
      <c r="THS156" s="277"/>
      <c r="THT156" s="277"/>
      <c r="THU156" s="277"/>
      <c r="THV156" s="277"/>
      <c r="THW156" s="277"/>
      <c r="THX156" s="277"/>
      <c r="THY156" s="277"/>
      <c r="THZ156" s="277"/>
      <c r="TIA156" s="277"/>
      <c r="TIB156" s="277"/>
      <c r="TIC156" s="277"/>
      <c r="TID156" s="277"/>
      <c r="TIE156" s="277"/>
      <c r="TIF156" s="277"/>
      <c r="TIG156" s="277"/>
      <c r="TIH156" s="277"/>
      <c r="TII156" s="277"/>
      <c r="TIJ156" s="277"/>
      <c r="TIK156" s="277"/>
      <c r="TIL156" s="277"/>
      <c r="TIM156" s="277"/>
      <c r="TIN156" s="277"/>
      <c r="TIO156" s="277"/>
      <c r="TIP156" s="277"/>
      <c r="TIQ156" s="277"/>
      <c r="TIR156" s="277"/>
      <c r="TIS156" s="277"/>
      <c r="TIT156" s="277"/>
      <c r="TIU156" s="277"/>
      <c r="TIV156" s="277"/>
      <c r="TIW156" s="277"/>
      <c r="TIX156" s="277"/>
      <c r="TIY156" s="277"/>
      <c r="TIZ156" s="277"/>
      <c r="TJA156" s="277"/>
      <c r="TJB156" s="277"/>
      <c r="TJC156" s="277"/>
      <c r="TJD156" s="277"/>
      <c r="TJE156" s="277"/>
      <c r="TJF156" s="277"/>
      <c r="TJG156" s="277"/>
      <c r="TJH156" s="277"/>
      <c r="TJI156" s="277"/>
      <c r="TJJ156" s="277"/>
      <c r="TJK156" s="277"/>
      <c r="TJL156" s="277"/>
      <c r="TJM156" s="277"/>
      <c r="TJN156" s="277"/>
      <c r="TJO156" s="277"/>
      <c r="TJP156" s="277"/>
      <c r="TJQ156" s="277"/>
      <c r="TJR156" s="277"/>
      <c r="TJS156" s="277"/>
      <c r="TJT156" s="277"/>
      <c r="TJU156" s="277"/>
      <c r="TJV156" s="277"/>
      <c r="TJW156" s="277"/>
      <c r="TJX156" s="277"/>
      <c r="TJY156" s="277"/>
      <c r="TJZ156" s="277"/>
      <c r="TKA156" s="277"/>
      <c r="TKB156" s="277"/>
      <c r="TKC156" s="277"/>
      <c r="TKD156" s="277"/>
      <c r="TKE156" s="277"/>
      <c r="TKF156" s="277"/>
      <c r="TKG156" s="277"/>
      <c r="TKH156" s="277"/>
      <c r="TKI156" s="277"/>
      <c r="TKJ156" s="277"/>
      <c r="TKK156" s="277"/>
      <c r="TKL156" s="277"/>
      <c r="TKM156" s="277"/>
      <c r="TKN156" s="277"/>
      <c r="TKO156" s="277"/>
      <c r="TKP156" s="277"/>
      <c r="TKQ156" s="277"/>
      <c r="TKR156" s="277"/>
      <c r="TKS156" s="277"/>
      <c r="TKT156" s="277"/>
      <c r="TKU156" s="277"/>
      <c r="TKV156" s="277"/>
      <c r="TKW156" s="277"/>
      <c r="TKX156" s="277"/>
      <c r="TKY156" s="277"/>
      <c r="TKZ156" s="277"/>
      <c r="TLA156" s="277"/>
      <c r="TLB156" s="277"/>
      <c r="TLC156" s="277"/>
      <c r="TLD156" s="277"/>
      <c r="TLE156" s="277"/>
      <c r="TLF156" s="277"/>
      <c r="TLG156" s="277"/>
      <c r="TLH156" s="277"/>
      <c r="TLI156" s="277"/>
      <c r="TLJ156" s="277"/>
      <c r="TLK156" s="277"/>
      <c r="TLL156" s="277"/>
      <c r="TLM156" s="277"/>
      <c r="TLN156" s="277"/>
      <c r="TLO156" s="277"/>
      <c r="TLP156" s="277"/>
      <c r="TLQ156" s="277"/>
      <c r="TLR156" s="277"/>
      <c r="TLS156" s="277"/>
      <c r="TLT156" s="277"/>
      <c r="TLU156" s="277"/>
      <c r="TLV156" s="277"/>
      <c r="TLW156" s="277"/>
      <c r="TLX156" s="277"/>
      <c r="TLY156" s="277"/>
      <c r="TLZ156" s="277"/>
      <c r="TMA156" s="277"/>
      <c r="TMB156" s="277"/>
      <c r="TMC156" s="277"/>
      <c r="TMD156" s="277"/>
      <c r="TME156" s="277"/>
      <c r="TMF156" s="277"/>
      <c r="TMG156" s="277"/>
      <c r="TMH156" s="277"/>
      <c r="TMI156" s="277"/>
      <c r="TMJ156" s="277"/>
      <c r="TMK156" s="277"/>
      <c r="TML156" s="277"/>
      <c r="TMM156" s="277"/>
      <c r="TMN156" s="277"/>
      <c r="TMO156" s="277"/>
      <c r="TMP156" s="277"/>
      <c r="TMQ156" s="277"/>
      <c r="TMR156" s="277"/>
      <c r="TMS156" s="277"/>
      <c r="TMT156" s="277"/>
      <c r="TMU156" s="277"/>
      <c r="TMV156" s="277"/>
      <c r="TMW156" s="277"/>
      <c r="TMX156" s="277"/>
      <c r="TMY156" s="277"/>
      <c r="TMZ156" s="277"/>
      <c r="TNA156" s="277"/>
      <c r="TNB156" s="277"/>
      <c r="TNC156" s="277"/>
      <c r="TND156" s="277"/>
      <c r="TNE156" s="277"/>
      <c r="TNF156" s="277"/>
      <c r="TNG156" s="277"/>
      <c r="TNH156" s="277"/>
      <c r="TNI156" s="277"/>
      <c r="TNJ156" s="277"/>
      <c r="TNK156" s="277"/>
      <c r="TNL156" s="277"/>
      <c r="TNM156" s="277"/>
      <c r="TNN156" s="277"/>
      <c r="TNO156" s="277"/>
      <c r="TNP156" s="277"/>
      <c r="TNQ156" s="277"/>
      <c r="TNR156" s="277"/>
      <c r="TNS156" s="277"/>
      <c r="TNT156" s="277"/>
      <c r="TNU156" s="277"/>
      <c r="TNV156" s="277"/>
      <c r="TNW156" s="277"/>
      <c r="TNX156" s="277"/>
      <c r="TNY156" s="277"/>
      <c r="TNZ156" s="277"/>
      <c r="TOA156" s="277"/>
      <c r="TOB156" s="277"/>
      <c r="TOC156" s="277"/>
      <c r="TOD156" s="277"/>
      <c r="TOE156" s="277"/>
      <c r="TOF156" s="277"/>
      <c r="TOG156" s="277"/>
      <c r="TOH156" s="277"/>
      <c r="TOI156" s="277"/>
      <c r="TOJ156" s="277"/>
      <c r="TOK156" s="277"/>
      <c r="TOL156" s="277"/>
      <c r="TOM156" s="277"/>
      <c r="TON156" s="277"/>
      <c r="TOO156" s="277"/>
      <c r="TOP156" s="277"/>
      <c r="TOQ156" s="277"/>
      <c r="TOR156" s="277"/>
      <c r="TOS156" s="277"/>
      <c r="TOT156" s="277"/>
      <c r="TOU156" s="277"/>
      <c r="TOV156" s="277"/>
      <c r="TOW156" s="277"/>
      <c r="TOX156" s="277"/>
      <c r="TOY156" s="277"/>
      <c r="TOZ156" s="277"/>
      <c r="TPA156" s="277"/>
      <c r="TPB156" s="277"/>
      <c r="TPC156" s="277"/>
      <c r="TPD156" s="277"/>
      <c r="TPE156" s="277"/>
      <c r="TPF156" s="277"/>
      <c r="TPG156" s="277"/>
      <c r="TPH156" s="277"/>
      <c r="TPI156" s="277"/>
      <c r="TPJ156" s="277"/>
      <c r="TPK156" s="277"/>
      <c r="TPL156" s="277"/>
      <c r="TPM156" s="277"/>
      <c r="TPN156" s="277"/>
      <c r="TPO156" s="277"/>
      <c r="TPP156" s="277"/>
      <c r="TPQ156" s="277"/>
      <c r="TPR156" s="277"/>
      <c r="TPS156" s="277"/>
      <c r="TPT156" s="277"/>
      <c r="TPU156" s="277"/>
      <c r="TPV156" s="277"/>
      <c r="TPW156" s="277"/>
      <c r="TPX156" s="277"/>
      <c r="TPY156" s="277"/>
      <c r="TPZ156" s="277"/>
      <c r="TQA156" s="277"/>
      <c r="TQB156" s="277"/>
      <c r="TQC156" s="277"/>
      <c r="TQD156" s="277"/>
      <c r="TQE156" s="277"/>
      <c r="TQF156" s="277"/>
      <c r="TQG156" s="277"/>
      <c r="TQH156" s="277"/>
      <c r="TQI156" s="277"/>
      <c r="TQJ156" s="277"/>
      <c r="TQK156" s="277"/>
      <c r="TQL156" s="277"/>
      <c r="TQM156" s="277"/>
      <c r="TQN156" s="277"/>
      <c r="TQO156" s="277"/>
      <c r="TQP156" s="277"/>
      <c r="TQQ156" s="277"/>
      <c r="TQR156" s="277"/>
      <c r="TQS156" s="277"/>
      <c r="TQT156" s="277"/>
      <c r="TQU156" s="277"/>
      <c r="TQV156" s="277"/>
      <c r="TQW156" s="277"/>
      <c r="TQX156" s="277"/>
      <c r="TQY156" s="277"/>
      <c r="TQZ156" s="277"/>
      <c r="TRA156" s="277"/>
      <c r="TRB156" s="277"/>
      <c r="TRC156" s="277"/>
      <c r="TRD156" s="277"/>
      <c r="TRE156" s="277"/>
      <c r="TRF156" s="277"/>
      <c r="TRG156" s="277"/>
      <c r="TRH156" s="277"/>
      <c r="TRI156" s="277"/>
      <c r="TRJ156" s="277"/>
      <c r="TRK156" s="277"/>
      <c r="TRL156" s="277"/>
      <c r="TRM156" s="277"/>
      <c r="TRN156" s="277"/>
      <c r="TRO156" s="277"/>
      <c r="TRP156" s="277"/>
      <c r="TRQ156" s="277"/>
      <c r="TRR156" s="277"/>
      <c r="TRS156" s="277"/>
      <c r="TRT156" s="277"/>
      <c r="TRU156" s="277"/>
      <c r="TRV156" s="277"/>
      <c r="TRW156" s="277"/>
      <c r="TRX156" s="277"/>
      <c r="TRY156" s="277"/>
      <c r="TRZ156" s="277"/>
      <c r="TSA156" s="277"/>
      <c r="TSB156" s="277"/>
      <c r="TSC156" s="277"/>
      <c r="TSD156" s="277"/>
      <c r="TSE156" s="277"/>
      <c r="TSF156" s="277"/>
      <c r="TSG156" s="277"/>
      <c r="TSH156" s="277"/>
      <c r="TSI156" s="277"/>
      <c r="TSJ156" s="277"/>
      <c r="TSK156" s="277"/>
      <c r="TSL156" s="277"/>
      <c r="TSM156" s="277"/>
      <c r="TSN156" s="277"/>
      <c r="TSO156" s="277"/>
      <c r="TSP156" s="277"/>
      <c r="TSQ156" s="277"/>
      <c r="TSR156" s="277"/>
      <c r="TSS156" s="277"/>
      <c r="TST156" s="277"/>
      <c r="TSU156" s="277"/>
      <c r="TSV156" s="277"/>
      <c r="TSW156" s="277"/>
      <c r="TSX156" s="277"/>
      <c r="TSY156" s="277"/>
      <c r="TSZ156" s="277"/>
      <c r="TTA156" s="277"/>
      <c r="TTB156" s="277"/>
      <c r="TTC156" s="277"/>
      <c r="TTD156" s="277"/>
      <c r="TTE156" s="277"/>
      <c r="TTF156" s="277"/>
      <c r="TTG156" s="277"/>
      <c r="TTH156" s="277"/>
      <c r="TTI156" s="277"/>
      <c r="TTJ156" s="277"/>
      <c r="TTK156" s="277"/>
      <c r="TTL156" s="277"/>
      <c r="TTM156" s="277"/>
      <c r="TTN156" s="277"/>
      <c r="TTO156" s="277"/>
      <c r="TTP156" s="277"/>
      <c r="TTQ156" s="277"/>
      <c r="TTR156" s="277"/>
      <c r="TTS156" s="277"/>
      <c r="TTT156" s="277"/>
      <c r="TTU156" s="277"/>
      <c r="TTV156" s="277"/>
      <c r="TTW156" s="277"/>
      <c r="TTX156" s="277"/>
      <c r="TTY156" s="277"/>
      <c r="TTZ156" s="277"/>
      <c r="TUA156" s="277"/>
      <c r="TUB156" s="277"/>
      <c r="TUC156" s="277"/>
      <c r="TUD156" s="277"/>
      <c r="TUE156" s="277"/>
      <c r="TUF156" s="277"/>
      <c r="TUG156" s="277"/>
      <c r="TUH156" s="277"/>
      <c r="TUI156" s="277"/>
      <c r="TUJ156" s="277"/>
      <c r="TUK156" s="277"/>
      <c r="TUL156" s="277"/>
      <c r="TUM156" s="277"/>
      <c r="TUN156" s="277"/>
      <c r="TUO156" s="277"/>
      <c r="TUP156" s="277"/>
      <c r="TUQ156" s="277"/>
      <c r="TUR156" s="277"/>
      <c r="TUS156" s="277"/>
      <c r="TUT156" s="277"/>
      <c r="TUU156" s="277"/>
      <c r="TUV156" s="277"/>
      <c r="TUW156" s="277"/>
      <c r="TUX156" s="277"/>
      <c r="TUY156" s="277"/>
      <c r="TUZ156" s="277"/>
      <c r="TVA156" s="277"/>
      <c r="TVB156" s="277"/>
      <c r="TVC156" s="277"/>
      <c r="TVD156" s="277"/>
      <c r="TVE156" s="277"/>
      <c r="TVF156" s="277"/>
      <c r="TVG156" s="277"/>
      <c r="TVH156" s="277"/>
      <c r="TVI156" s="277"/>
      <c r="TVJ156" s="277"/>
      <c r="TVK156" s="277"/>
      <c r="TVL156" s="277"/>
      <c r="TVM156" s="277"/>
      <c r="TVN156" s="277"/>
      <c r="TVO156" s="277"/>
      <c r="TVP156" s="277"/>
      <c r="TVQ156" s="277"/>
      <c r="TVR156" s="277"/>
      <c r="TVS156" s="277"/>
      <c r="TVT156" s="277"/>
      <c r="TVU156" s="277"/>
      <c r="TVV156" s="277"/>
      <c r="TVW156" s="277"/>
      <c r="TVX156" s="277"/>
      <c r="TVY156" s="277"/>
      <c r="TVZ156" s="277"/>
      <c r="TWA156" s="277"/>
      <c r="TWB156" s="277"/>
      <c r="TWC156" s="277"/>
      <c r="TWD156" s="277"/>
      <c r="TWE156" s="277"/>
      <c r="TWF156" s="277"/>
      <c r="TWG156" s="277"/>
      <c r="TWH156" s="277"/>
      <c r="TWI156" s="277"/>
      <c r="TWJ156" s="277"/>
      <c r="TWK156" s="277"/>
      <c r="TWL156" s="277"/>
      <c r="TWM156" s="277"/>
      <c r="TWN156" s="277"/>
      <c r="TWO156" s="277"/>
      <c r="TWP156" s="277"/>
      <c r="TWQ156" s="277"/>
      <c r="TWR156" s="277"/>
      <c r="TWS156" s="277"/>
      <c r="TWT156" s="277"/>
      <c r="TWU156" s="277"/>
      <c r="TWV156" s="277"/>
      <c r="TWW156" s="277"/>
      <c r="TWX156" s="277"/>
      <c r="TWY156" s="277"/>
      <c r="TWZ156" s="277"/>
      <c r="TXA156" s="277"/>
      <c r="TXB156" s="277"/>
      <c r="TXC156" s="277"/>
      <c r="TXD156" s="277"/>
      <c r="TXE156" s="277"/>
      <c r="TXF156" s="277"/>
      <c r="TXG156" s="277"/>
      <c r="TXH156" s="277"/>
      <c r="TXI156" s="277"/>
      <c r="TXJ156" s="277"/>
      <c r="TXK156" s="277"/>
      <c r="TXL156" s="277"/>
      <c r="TXM156" s="277"/>
      <c r="TXN156" s="277"/>
      <c r="TXO156" s="277"/>
      <c r="TXP156" s="277"/>
      <c r="TXQ156" s="277"/>
      <c r="TXR156" s="277"/>
      <c r="TXS156" s="277"/>
      <c r="TXT156" s="277"/>
      <c r="TXU156" s="277"/>
      <c r="TXV156" s="277"/>
      <c r="TXW156" s="277"/>
      <c r="TXX156" s="277"/>
      <c r="TXY156" s="277"/>
      <c r="TXZ156" s="277"/>
      <c r="TYA156" s="277"/>
      <c r="TYB156" s="277"/>
      <c r="TYC156" s="277"/>
      <c r="TYD156" s="277"/>
      <c r="TYE156" s="277"/>
      <c r="TYF156" s="277"/>
      <c r="TYG156" s="277"/>
      <c r="TYH156" s="277"/>
      <c r="TYI156" s="277"/>
      <c r="TYJ156" s="277"/>
      <c r="TYK156" s="277"/>
      <c r="TYL156" s="277"/>
      <c r="TYM156" s="277"/>
      <c r="TYN156" s="277"/>
      <c r="TYO156" s="277"/>
      <c r="TYP156" s="277"/>
      <c r="TYQ156" s="277"/>
      <c r="TYR156" s="277"/>
      <c r="TYS156" s="277"/>
      <c r="TYT156" s="277"/>
      <c r="TYU156" s="277"/>
      <c r="TYV156" s="277"/>
      <c r="TYW156" s="277"/>
      <c r="TYX156" s="277"/>
      <c r="TYY156" s="277"/>
      <c r="TYZ156" s="277"/>
      <c r="TZA156" s="277"/>
      <c r="TZB156" s="277"/>
      <c r="TZC156" s="277"/>
      <c r="TZD156" s="277"/>
      <c r="TZE156" s="277"/>
      <c r="TZF156" s="277"/>
      <c r="TZG156" s="277"/>
      <c r="TZH156" s="277"/>
      <c r="TZI156" s="277"/>
      <c r="TZJ156" s="277"/>
      <c r="TZK156" s="277"/>
      <c r="TZL156" s="277"/>
      <c r="TZM156" s="277"/>
      <c r="TZN156" s="277"/>
      <c r="TZO156" s="277"/>
      <c r="TZP156" s="277"/>
      <c r="TZQ156" s="277"/>
      <c r="TZR156" s="277"/>
      <c r="TZS156" s="277"/>
      <c r="TZT156" s="277"/>
      <c r="TZU156" s="277"/>
      <c r="TZV156" s="277"/>
      <c r="TZW156" s="277"/>
      <c r="TZX156" s="277"/>
      <c r="TZY156" s="277"/>
      <c r="TZZ156" s="277"/>
      <c r="UAA156" s="277"/>
      <c r="UAB156" s="277"/>
      <c r="UAC156" s="277"/>
      <c r="UAD156" s="277"/>
      <c r="UAE156" s="277"/>
      <c r="UAF156" s="277"/>
      <c r="UAG156" s="277"/>
      <c r="UAH156" s="277"/>
      <c r="UAI156" s="277"/>
      <c r="UAJ156" s="277"/>
      <c r="UAK156" s="277"/>
      <c r="UAL156" s="277"/>
      <c r="UAM156" s="277"/>
      <c r="UAN156" s="277"/>
      <c r="UAO156" s="277"/>
      <c r="UAP156" s="277"/>
      <c r="UAQ156" s="277"/>
      <c r="UAR156" s="277"/>
      <c r="UAS156" s="277"/>
      <c r="UAT156" s="277"/>
      <c r="UAU156" s="277"/>
      <c r="UAV156" s="277"/>
      <c r="UAW156" s="277"/>
      <c r="UAX156" s="277"/>
      <c r="UAY156" s="277"/>
      <c r="UAZ156" s="277"/>
      <c r="UBA156" s="277"/>
      <c r="UBB156" s="277"/>
      <c r="UBC156" s="277"/>
      <c r="UBD156" s="277"/>
      <c r="UBE156" s="277"/>
      <c r="UBF156" s="277"/>
      <c r="UBG156" s="277"/>
      <c r="UBH156" s="277"/>
      <c r="UBI156" s="277"/>
      <c r="UBJ156" s="277"/>
      <c r="UBK156" s="277"/>
      <c r="UBL156" s="277"/>
      <c r="UBM156" s="277"/>
      <c r="UBN156" s="277"/>
      <c r="UBO156" s="277"/>
      <c r="UBP156" s="277"/>
      <c r="UBQ156" s="277"/>
      <c r="UBR156" s="277"/>
      <c r="UBS156" s="277"/>
      <c r="UBT156" s="277"/>
      <c r="UBU156" s="277"/>
      <c r="UBV156" s="277"/>
      <c r="UBW156" s="277"/>
      <c r="UBX156" s="277"/>
      <c r="UBY156" s="277"/>
      <c r="UBZ156" s="277"/>
      <c r="UCA156" s="277"/>
      <c r="UCB156" s="277"/>
      <c r="UCC156" s="277"/>
      <c r="UCD156" s="277"/>
      <c r="UCE156" s="277"/>
      <c r="UCF156" s="277"/>
      <c r="UCG156" s="277"/>
      <c r="UCH156" s="277"/>
      <c r="UCI156" s="277"/>
      <c r="UCJ156" s="277"/>
      <c r="UCK156" s="277"/>
      <c r="UCL156" s="277"/>
      <c r="UCM156" s="277"/>
      <c r="UCN156" s="277"/>
      <c r="UCO156" s="277"/>
      <c r="UCP156" s="277"/>
      <c r="UCQ156" s="277"/>
      <c r="UCR156" s="277"/>
      <c r="UCS156" s="277"/>
      <c r="UCT156" s="277"/>
      <c r="UCU156" s="277"/>
      <c r="UCV156" s="277"/>
      <c r="UCW156" s="277"/>
      <c r="UCX156" s="277"/>
      <c r="UCY156" s="277"/>
      <c r="UCZ156" s="277"/>
      <c r="UDA156" s="277"/>
      <c r="UDB156" s="277"/>
      <c r="UDC156" s="277"/>
      <c r="UDD156" s="277"/>
      <c r="UDE156" s="277"/>
      <c r="UDF156" s="277"/>
      <c r="UDG156" s="277"/>
      <c r="UDH156" s="277"/>
      <c r="UDI156" s="277"/>
      <c r="UDJ156" s="277"/>
      <c r="UDK156" s="277"/>
      <c r="UDL156" s="277"/>
      <c r="UDM156" s="277"/>
      <c r="UDN156" s="277"/>
      <c r="UDO156" s="277"/>
      <c r="UDP156" s="277"/>
      <c r="UDQ156" s="277"/>
      <c r="UDR156" s="277"/>
      <c r="UDS156" s="277"/>
      <c r="UDT156" s="277"/>
      <c r="UDU156" s="277"/>
      <c r="UDV156" s="277"/>
      <c r="UDW156" s="277"/>
      <c r="UDX156" s="277"/>
      <c r="UDY156" s="277"/>
      <c r="UDZ156" s="277"/>
      <c r="UEA156" s="277"/>
      <c r="UEB156" s="277"/>
      <c r="UEC156" s="277"/>
      <c r="UED156" s="277"/>
      <c r="UEE156" s="277"/>
      <c r="UEF156" s="277"/>
      <c r="UEG156" s="277"/>
      <c r="UEH156" s="277"/>
      <c r="UEI156" s="277"/>
      <c r="UEJ156" s="277"/>
      <c r="UEK156" s="277"/>
      <c r="UEL156" s="277"/>
      <c r="UEM156" s="277"/>
      <c r="UEN156" s="277"/>
      <c r="UEO156" s="277"/>
      <c r="UEP156" s="277"/>
      <c r="UEQ156" s="277"/>
      <c r="UER156" s="277"/>
      <c r="UES156" s="277"/>
      <c r="UET156" s="277"/>
      <c r="UEU156" s="277"/>
      <c r="UEV156" s="277"/>
      <c r="UEW156" s="277"/>
      <c r="UEX156" s="277"/>
      <c r="UEY156" s="277"/>
      <c r="UEZ156" s="277"/>
      <c r="UFA156" s="277"/>
      <c r="UFB156" s="277"/>
      <c r="UFC156" s="277"/>
      <c r="UFD156" s="277"/>
      <c r="UFE156" s="277"/>
      <c r="UFF156" s="277"/>
      <c r="UFG156" s="277"/>
      <c r="UFH156" s="277"/>
      <c r="UFI156" s="277"/>
      <c r="UFJ156" s="277"/>
      <c r="UFK156" s="277"/>
      <c r="UFL156" s="277"/>
      <c r="UFM156" s="277"/>
      <c r="UFN156" s="277"/>
      <c r="UFO156" s="277"/>
      <c r="UFP156" s="277"/>
      <c r="UFQ156" s="277"/>
      <c r="UFR156" s="277"/>
      <c r="UFS156" s="277"/>
      <c r="UFT156" s="277"/>
      <c r="UFU156" s="277"/>
      <c r="UFV156" s="277"/>
      <c r="UFW156" s="277"/>
      <c r="UFX156" s="277"/>
      <c r="UFY156" s="277"/>
      <c r="UFZ156" s="277"/>
      <c r="UGA156" s="277"/>
      <c r="UGB156" s="277"/>
      <c r="UGC156" s="277"/>
      <c r="UGD156" s="277"/>
      <c r="UGE156" s="277"/>
      <c r="UGF156" s="277"/>
      <c r="UGG156" s="277"/>
      <c r="UGH156" s="277"/>
      <c r="UGI156" s="277"/>
      <c r="UGJ156" s="277"/>
      <c r="UGK156" s="277"/>
      <c r="UGL156" s="277"/>
      <c r="UGM156" s="277"/>
      <c r="UGN156" s="277"/>
      <c r="UGO156" s="277"/>
      <c r="UGP156" s="277"/>
      <c r="UGQ156" s="277"/>
      <c r="UGR156" s="277"/>
      <c r="UGS156" s="277"/>
      <c r="UGT156" s="277"/>
      <c r="UGU156" s="277"/>
      <c r="UGV156" s="277"/>
      <c r="UGW156" s="277"/>
      <c r="UGX156" s="277"/>
      <c r="UGY156" s="277"/>
      <c r="UGZ156" s="277"/>
      <c r="UHA156" s="277"/>
      <c r="UHB156" s="277"/>
      <c r="UHC156" s="277"/>
      <c r="UHD156" s="277"/>
      <c r="UHE156" s="277"/>
      <c r="UHF156" s="277"/>
      <c r="UHG156" s="277"/>
      <c r="UHH156" s="277"/>
      <c r="UHI156" s="277"/>
      <c r="UHJ156" s="277"/>
      <c r="UHK156" s="277"/>
      <c r="UHL156" s="277"/>
      <c r="UHM156" s="277"/>
      <c r="UHN156" s="277"/>
      <c r="UHO156" s="277"/>
      <c r="UHP156" s="277"/>
      <c r="UHQ156" s="277"/>
      <c r="UHR156" s="277"/>
      <c r="UHS156" s="277"/>
      <c r="UHT156" s="277"/>
      <c r="UHU156" s="277"/>
      <c r="UHV156" s="277"/>
      <c r="UHW156" s="277"/>
      <c r="UHX156" s="277"/>
      <c r="UHY156" s="277"/>
      <c r="UHZ156" s="277"/>
      <c r="UIA156" s="277"/>
      <c r="UIB156" s="277"/>
      <c r="UIC156" s="277"/>
      <c r="UID156" s="277"/>
      <c r="UIE156" s="277"/>
      <c r="UIF156" s="277"/>
      <c r="UIG156" s="277"/>
      <c r="UIH156" s="277"/>
      <c r="UII156" s="277"/>
      <c r="UIJ156" s="277"/>
      <c r="UIK156" s="277"/>
      <c r="UIL156" s="277"/>
      <c r="UIM156" s="277"/>
      <c r="UIN156" s="277"/>
      <c r="UIO156" s="277"/>
      <c r="UIP156" s="277"/>
      <c r="UIQ156" s="277"/>
      <c r="UIR156" s="277"/>
      <c r="UIS156" s="277"/>
      <c r="UIT156" s="277"/>
      <c r="UIU156" s="277"/>
      <c r="UIV156" s="277"/>
      <c r="UIW156" s="277"/>
      <c r="UIX156" s="277"/>
      <c r="UIY156" s="277"/>
      <c r="UIZ156" s="277"/>
      <c r="UJA156" s="277"/>
      <c r="UJB156" s="277"/>
      <c r="UJC156" s="277"/>
      <c r="UJD156" s="277"/>
      <c r="UJE156" s="277"/>
      <c r="UJF156" s="277"/>
      <c r="UJG156" s="277"/>
      <c r="UJH156" s="277"/>
      <c r="UJI156" s="277"/>
      <c r="UJJ156" s="277"/>
      <c r="UJK156" s="277"/>
      <c r="UJL156" s="277"/>
      <c r="UJM156" s="277"/>
      <c r="UJN156" s="277"/>
      <c r="UJO156" s="277"/>
      <c r="UJP156" s="277"/>
      <c r="UJQ156" s="277"/>
      <c r="UJR156" s="277"/>
      <c r="UJS156" s="277"/>
      <c r="UJT156" s="277"/>
      <c r="UJU156" s="277"/>
      <c r="UJV156" s="277"/>
      <c r="UJW156" s="277"/>
      <c r="UJX156" s="277"/>
      <c r="UJY156" s="277"/>
      <c r="UJZ156" s="277"/>
      <c r="UKA156" s="277"/>
      <c r="UKB156" s="277"/>
      <c r="UKC156" s="277"/>
      <c r="UKD156" s="277"/>
      <c r="UKE156" s="277"/>
      <c r="UKF156" s="277"/>
      <c r="UKG156" s="277"/>
      <c r="UKH156" s="277"/>
      <c r="UKI156" s="277"/>
      <c r="UKJ156" s="277"/>
      <c r="UKK156" s="277"/>
      <c r="UKL156" s="277"/>
      <c r="UKM156" s="277"/>
      <c r="UKN156" s="277"/>
      <c r="UKO156" s="277"/>
      <c r="UKP156" s="277"/>
      <c r="UKQ156" s="277"/>
      <c r="UKR156" s="277"/>
      <c r="UKS156" s="277"/>
      <c r="UKT156" s="277"/>
      <c r="UKU156" s="277"/>
      <c r="UKV156" s="277"/>
      <c r="UKW156" s="277"/>
      <c r="UKX156" s="277"/>
      <c r="UKY156" s="277"/>
      <c r="UKZ156" s="277"/>
      <c r="ULA156" s="277"/>
      <c r="ULB156" s="277"/>
      <c r="ULC156" s="277"/>
      <c r="ULD156" s="277"/>
      <c r="ULE156" s="277"/>
      <c r="ULF156" s="277"/>
      <c r="ULG156" s="277"/>
      <c r="ULH156" s="277"/>
      <c r="ULI156" s="277"/>
      <c r="ULJ156" s="277"/>
      <c r="ULK156" s="277"/>
      <c r="ULL156" s="277"/>
      <c r="ULM156" s="277"/>
      <c r="ULN156" s="277"/>
      <c r="ULO156" s="277"/>
      <c r="ULP156" s="277"/>
      <c r="ULQ156" s="277"/>
      <c r="ULR156" s="277"/>
      <c r="ULS156" s="277"/>
      <c r="ULT156" s="277"/>
      <c r="ULU156" s="277"/>
      <c r="ULV156" s="277"/>
      <c r="ULW156" s="277"/>
      <c r="ULX156" s="277"/>
      <c r="ULY156" s="277"/>
      <c r="ULZ156" s="277"/>
      <c r="UMA156" s="277"/>
      <c r="UMB156" s="277"/>
      <c r="UMC156" s="277"/>
      <c r="UMD156" s="277"/>
      <c r="UME156" s="277"/>
      <c r="UMF156" s="277"/>
      <c r="UMG156" s="277"/>
      <c r="UMH156" s="277"/>
      <c r="UMI156" s="277"/>
      <c r="UMJ156" s="277"/>
      <c r="UMK156" s="277"/>
      <c r="UML156" s="277"/>
      <c r="UMM156" s="277"/>
      <c r="UMN156" s="277"/>
      <c r="UMO156" s="277"/>
      <c r="UMP156" s="277"/>
      <c r="UMQ156" s="277"/>
      <c r="UMR156" s="277"/>
      <c r="UMS156" s="277"/>
      <c r="UMT156" s="277"/>
      <c r="UMU156" s="277"/>
      <c r="UMV156" s="277"/>
      <c r="UMW156" s="277"/>
      <c r="UMX156" s="277"/>
      <c r="UMY156" s="277"/>
      <c r="UMZ156" s="277"/>
      <c r="UNA156" s="277"/>
      <c r="UNB156" s="277"/>
      <c r="UNC156" s="277"/>
      <c r="UND156" s="277"/>
      <c r="UNE156" s="277"/>
      <c r="UNF156" s="277"/>
      <c r="UNG156" s="277"/>
      <c r="UNH156" s="277"/>
      <c r="UNI156" s="277"/>
      <c r="UNJ156" s="277"/>
      <c r="UNK156" s="277"/>
      <c r="UNL156" s="277"/>
      <c r="UNM156" s="277"/>
      <c r="UNN156" s="277"/>
      <c r="UNO156" s="277"/>
      <c r="UNP156" s="277"/>
      <c r="UNQ156" s="277"/>
      <c r="UNR156" s="277"/>
      <c r="UNS156" s="277"/>
      <c r="UNT156" s="277"/>
      <c r="UNU156" s="277"/>
      <c r="UNV156" s="277"/>
      <c r="UNW156" s="277"/>
      <c r="UNX156" s="277"/>
      <c r="UNY156" s="277"/>
      <c r="UNZ156" s="277"/>
      <c r="UOA156" s="277"/>
      <c r="UOB156" s="277"/>
      <c r="UOC156" s="277"/>
      <c r="UOD156" s="277"/>
      <c r="UOE156" s="277"/>
      <c r="UOF156" s="277"/>
      <c r="UOG156" s="277"/>
      <c r="UOH156" s="277"/>
      <c r="UOI156" s="277"/>
      <c r="UOJ156" s="277"/>
      <c r="UOK156" s="277"/>
      <c r="UOL156" s="277"/>
      <c r="UOM156" s="277"/>
      <c r="UON156" s="277"/>
      <c r="UOO156" s="277"/>
      <c r="UOP156" s="277"/>
      <c r="UOQ156" s="277"/>
      <c r="UOR156" s="277"/>
      <c r="UOS156" s="277"/>
      <c r="UOT156" s="277"/>
      <c r="UOU156" s="277"/>
      <c r="UOV156" s="277"/>
      <c r="UOW156" s="277"/>
      <c r="UOX156" s="277"/>
      <c r="UOY156" s="277"/>
      <c r="UOZ156" s="277"/>
      <c r="UPA156" s="277"/>
      <c r="UPB156" s="277"/>
      <c r="UPC156" s="277"/>
      <c r="UPD156" s="277"/>
      <c r="UPE156" s="277"/>
      <c r="UPF156" s="277"/>
      <c r="UPG156" s="277"/>
      <c r="UPH156" s="277"/>
      <c r="UPI156" s="277"/>
      <c r="UPJ156" s="277"/>
      <c r="UPK156" s="277"/>
      <c r="UPL156" s="277"/>
      <c r="UPM156" s="277"/>
      <c r="UPN156" s="277"/>
      <c r="UPO156" s="277"/>
      <c r="UPP156" s="277"/>
      <c r="UPQ156" s="277"/>
      <c r="UPR156" s="277"/>
      <c r="UPS156" s="277"/>
      <c r="UPT156" s="277"/>
      <c r="UPU156" s="277"/>
      <c r="UPV156" s="277"/>
      <c r="UPW156" s="277"/>
      <c r="UPX156" s="277"/>
      <c r="UPY156" s="277"/>
      <c r="UPZ156" s="277"/>
      <c r="UQA156" s="277"/>
      <c r="UQB156" s="277"/>
      <c r="UQC156" s="277"/>
      <c r="UQD156" s="277"/>
      <c r="UQE156" s="277"/>
      <c r="UQF156" s="277"/>
      <c r="UQG156" s="277"/>
      <c r="UQH156" s="277"/>
      <c r="UQI156" s="277"/>
      <c r="UQJ156" s="277"/>
      <c r="UQK156" s="277"/>
      <c r="UQL156" s="277"/>
      <c r="UQM156" s="277"/>
      <c r="UQN156" s="277"/>
      <c r="UQO156" s="277"/>
      <c r="UQP156" s="277"/>
      <c r="UQQ156" s="277"/>
      <c r="UQR156" s="277"/>
      <c r="UQS156" s="277"/>
      <c r="UQT156" s="277"/>
      <c r="UQU156" s="277"/>
      <c r="UQV156" s="277"/>
      <c r="UQW156" s="277"/>
      <c r="UQX156" s="277"/>
      <c r="UQY156" s="277"/>
      <c r="UQZ156" s="277"/>
      <c r="URA156" s="277"/>
      <c r="URB156" s="277"/>
      <c r="URC156" s="277"/>
      <c r="URD156" s="277"/>
      <c r="URE156" s="277"/>
      <c r="URF156" s="277"/>
      <c r="URG156" s="277"/>
      <c r="URH156" s="277"/>
      <c r="URI156" s="277"/>
      <c r="URJ156" s="277"/>
      <c r="URK156" s="277"/>
      <c r="URL156" s="277"/>
      <c r="URM156" s="277"/>
      <c r="URN156" s="277"/>
      <c r="URO156" s="277"/>
      <c r="URP156" s="277"/>
      <c r="URQ156" s="277"/>
      <c r="URR156" s="277"/>
      <c r="URS156" s="277"/>
      <c r="URT156" s="277"/>
      <c r="URU156" s="277"/>
      <c r="URV156" s="277"/>
      <c r="URW156" s="277"/>
      <c r="URX156" s="277"/>
      <c r="URY156" s="277"/>
      <c r="URZ156" s="277"/>
      <c r="USA156" s="277"/>
      <c r="USB156" s="277"/>
      <c r="USC156" s="277"/>
      <c r="USD156" s="277"/>
      <c r="USE156" s="277"/>
      <c r="USF156" s="277"/>
      <c r="USG156" s="277"/>
      <c r="USH156" s="277"/>
      <c r="USI156" s="277"/>
      <c r="USJ156" s="277"/>
      <c r="USK156" s="277"/>
      <c r="USL156" s="277"/>
      <c r="USM156" s="277"/>
      <c r="USN156" s="277"/>
      <c r="USO156" s="277"/>
      <c r="USP156" s="277"/>
      <c r="USQ156" s="277"/>
      <c r="USR156" s="277"/>
      <c r="USS156" s="277"/>
      <c r="UST156" s="277"/>
      <c r="USU156" s="277"/>
      <c r="USV156" s="277"/>
      <c r="USW156" s="277"/>
      <c r="USX156" s="277"/>
      <c r="USY156" s="277"/>
      <c r="USZ156" s="277"/>
      <c r="UTA156" s="277"/>
      <c r="UTB156" s="277"/>
      <c r="UTC156" s="277"/>
      <c r="UTD156" s="277"/>
      <c r="UTE156" s="277"/>
      <c r="UTF156" s="277"/>
      <c r="UTG156" s="277"/>
      <c r="UTH156" s="277"/>
      <c r="UTI156" s="277"/>
      <c r="UTJ156" s="277"/>
      <c r="UTK156" s="277"/>
      <c r="UTL156" s="277"/>
      <c r="UTM156" s="277"/>
      <c r="UTN156" s="277"/>
      <c r="UTO156" s="277"/>
      <c r="UTP156" s="277"/>
      <c r="UTQ156" s="277"/>
      <c r="UTR156" s="277"/>
      <c r="UTS156" s="277"/>
      <c r="UTT156" s="277"/>
      <c r="UTU156" s="277"/>
      <c r="UTV156" s="277"/>
      <c r="UTW156" s="277"/>
      <c r="UTX156" s="277"/>
      <c r="UTY156" s="277"/>
      <c r="UTZ156" s="277"/>
      <c r="UUA156" s="277"/>
      <c r="UUB156" s="277"/>
      <c r="UUC156" s="277"/>
      <c r="UUD156" s="277"/>
      <c r="UUE156" s="277"/>
      <c r="UUF156" s="277"/>
      <c r="UUG156" s="277"/>
      <c r="UUH156" s="277"/>
      <c r="UUI156" s="277"/>
      <c r="UUJ156" s="277"/>
      <c r="UUK156" s="277"/>
      <c r="UUL156" s="277"/>
      <c r="UUM156" s="277"/>
      <c r="UUN156" s="277"/>
      <c r="UUO156" s="277"/>
      <c r="UUP156" s="277"/>
      <c r="UUQ156" s="277"/>
      <c r="UUR156" s="277"/>
      <c r="UUS156" s="277"/>
      <c r="UUT156" s="277"/>
      <c r="UUU156" s="277"/>
      <c r="UUV156" s="277"/>
      <c r="UUW156" s="277"/>
      <c r="UUX156" s="277"/>
      <c r="UUY156" s="277"/>
      <c r="UUZ156" s="277"/>
      <c r="UVA156" s="277"/>
      <c r="UVB156" s="277"/>
      <c r="UVC156" s="277"/>
      <c r="UVD156" s="277"/>
      <c r="UVE156" s="277"/>
      <c r="UVF156" s="277"/>
      <c r="UVG156" s="277"/>
      <c r="UVH156" s="277"/>
      <c r="UVI156" s="277"/>
      <c r="UVJ156" s="277"/>
      <c r="UVK156" s="277"/>
      <c r="UVL156" s="277"/>
      <c r="UVM156" s="277"/>
      <c r="UVN156" s="277"/>
      <c r="UVO156" s="277"/>
      <c r="UVP156" s="277"/>
      <c r="UVQ156" s="277"/>
      <c r="UVR156" s="277"/>
      <c r="UVS156" s="277"/>
      <c r="UVT156" s="277"/>
      <c r="UVU156" s="277"/>
      <c r="UVV156" s="277"/>
      <c r="UVW156" s="277"/>
      <c r="UVX156" s="277"/>
      <c r="UVY156" s="277"/>
      <c r="UVZ156" s="277"/>
      <c r="UWA156" s="277"/>
      <c r="UWB156" s="277"/>
      <c r="UWC156" s="277"/>
      <c r="UWD156" s="277"/>
      <c r="UWE156" s="277"/>
      <c r="UWF156" s="277"/>
      <c r="UWG156" s="277"/>
      <c r="UWH156" s="277"/>
      <c r="UWI156" s="277"/>
      <c r="UWJ156" s="277"/>
      <c r="UWK156" s="277"/>
      <c r="UWL156" s="277"/>
      <c r="UWM156" s="277"/>
      <c r="UWN156" s="277"/>
      <c r="UWO156" s="277"/>
      <c r="UWP156" s="277"/>
      <c r="UWQ156" s="277"/>
      <c r="UWR156" s="277"/>
      <c r="UWS156" s="277"/>
      <c r="UWT156" s="277"/>
      <c r="UWU156" s="277"/>
      <c r="UWV156" s="277"/>
      <c r="UWW156" s="277"/>
      <c r="UWX156" s="277"/>
      <c r="UWY156" s="277"/>
      <c r="UWZ156" s="277"/>
      <c r="UXA156" s="277"/>
      <c r="UXB156" s="277"/>
      <c r="UXC156" s="277"/>
      <c r="UXD156" s="277"/>
      <c r="UXE156" s="277"/>
      <c r="UXF156" s="277"/>
      <c r="UXG156" s="277"/>
      <c r="UXH156" s="277"/>
      <c r="UXI156" s="277"/>
      <c r="UXJ156" s="277"/>
      <c r="UXK156" s="277"/>
      <c r="UXL156" s="277"/>
      <c r="UXM156" s="277"/>
      <c r="UXN156" s="277"/>
      <c r="UXO156" s="277"/>
      <c r="UXP156" s="277"/>
      <c r="UXQ156" s="277"/>
      <c r="UXR156" s="277"/>
      <c r="UXS156" s="277"/>
      <c r="UXT156" s="277"/>
      <c r="UXU156" s="277"/>
      <c r="UXV156" s="277"/>
      <c r="UXW156" s="277"/>
      <c r="UXX156" s="277"/>
      <c r="UXY156" s="277"/>
      <c r="UXZ156" s="277"/>
      <c r="UYA156" s="277"/>
      <c r="UYB156" s="277"/>
      <c r="UYC156" s="277"/>
      <c r="UYD156" s="277"/>
      <c r="UYE156" s="277"/>
      <c r="UYF156" s="277"/>
      <c r="UYG156" s="277"/>
      <c r="UYH156" s="277"/>
      <c r="UYI156" s="277"/>
      <c r="UYJ156" s="277"/>
      <c r="UYK156" s="277"/>
      <c r="UYL156" s="277"/>
      <c r="UYM156" s="277"/>
      <c r="UYN156" s="277"/>
      <c r="UYO156" s="277"/>
      <c r="UYP156" s="277"/>
      <c r="UYQ156" s="277"/>
      <c r="UYR156" s="277"/>
      <c r="UYS156" s="277"/>
      <c r="UYT156" s="277"/>
      <c r="UYU156" s="277"/>
      <c r="UYV156" s="277"/>
      <c r="UYW156" s="277"/>
      <c r="UYX156" s="277"/>
      <c r="UYY156" s="277"/>
      <c r="UYZ156" s="277"/>
      <c r="UZA156" s="277"/>
      <c r="UZB156" s="277"/>
      <c r="UZC156" s="277"/>
      <c r="UZD156" s="277"/>
      <c r="UZE156" s="277"/>
      <c r="UZF156" s="277"/>
      <c r="UZG156" s="277"/>
      <c r="UZH156" s="277"/>
      <c r="UZI156" s="277"/>
      <c r="UZJ156" s="277"/>
      <c r="UZK156" s="277"/>
      <c r="UZL156" s="277"/>
      <c r="UZM156" s="277"/>
      <c r="UZN156" s="277"/>
      <c r="UZO156" s="277"/>
      <c r="UZP156" s="277"/>
      <c r="UZQ156" s="277"/>
      <c r="UZR156" s="277"/>
      <c r="UZS156" s="277"/>
      <c r="UZT156" s="277"/>
      <c r="UZU156" s="277"/>
      <c r="UZV156" s="277"/>
      <c r="UZW156" s="277"/>
      <c r="UZX156" s="277"/>
      <c r="UZY156" s="277"/>
      <c r="UZZ156" s="277"/>
      <c r="VAA156" s="277"/>
      <c r="VAB156" s="277"/>
      <c r="VAC156" s="277"/>
      <c r="VAD156" s="277"/>
      <c r="VAE156" s="277"/>
      <c r="VAF156" s="277"/>
      <c r="VAG156" s="277"/>
      <c r="VAH156" s="277"/>
      <c r="VAI156" s="277"/>
      <c r="VAJ156" s="277"/>
      <c r="VAK156" s="277"/>
      <c r="VAL156" s="277"/>
      <c r="VAM156" s="277"/>
      <c r="VAN156" s="277"/>
      <c r="VAO156" s="277"/>
      <c r="VAP156" s="277"/>
      <c r="VAQ156" s="277"/>
      <c r="VAR156" s="277"/>
      <c r="VAS156" s="277"/>
      <c r="VAT156" s="277"/>
      <c r="VAU156" s="277"/>
      <c r="VAV156" s="277"/>
      <c r="VAW156" s="277"/>
      <c r="VAX156" s="277"/>
      <c r="VAY156" s="277"/>
      <c r="VAZ156" s="277"/>
      <c r="VBA156" s="277"/>
      <c r="VBB156" s="277"/>
      <c r="VBC156" s="277"/>
      <c r="VBD156" s="277"/>
      <c r="VBE156" s="277"/>
      <c r="VBF156" s="277"/>
      <c r="VBG156" s="277"/>
      <c r="VBH156" s="277"/>
      <c r="VBI156" s="277"/>
      <c r="VBJ156" s="277"/>
      <c r="VBK156" s="277"/>
      <c r="VBL156" s="277"/>
      <c r="VBM156" s="277"/>
      <c r="VBN156" s="277"/>
      <c r="VBO156" s="277"/>
      <c r="VBP156" s="277"/>
      <c r="VBQ156" s="277"/>
      <c r="VBR156" s="277"/>
      <c r="VBS156" s="277"/>
      <c r="VBT156" s="277"/>
      <c r="VBU156" s="277"/>
      <c r="VBV156" s="277"/>
      <c r="VBW156" s="277"/>
      <c r="VBX156" s="277"/>
      <c r="VBY156" s="277"/>
      <c r="VBZ156" s="277"/>
      <c r="VCA156" s="277"/>
      <c r="VCB156" s="277"/>
      <c r="VCC156" s="277"/>
      <c r="VCD156" s="277"/>
      <c r="VCE156" s="277"/>
      <c r="VCF156" s="277"/>
      <c r="VCG156" s="277"/>
      <c r="VCH156" s="277"/>
      <c r="VCI156" s="277"/>
      <c r="VCJ156" s="277"/>
      <c r="VCK156" s="277"/>
      <c r="VCL156" s="277"/>
      <c r="VCM156" s="277"/>
      <c r="VCN156" s="277"/>
      <c r="VCO156" s="277"/>
      <c r="VCP156" s="277"/>
      <c r="VCQ156" s="277"/>
      <c r="VCR156" s="277"/>
      <c r="VCS156" s="277"/>
      <c r="VCT156" s="277"/>
      <c r="VCU156" s="277"/>
      <c r="VCV156" s="277"/>
      <c r="VCW156" s="277"/>
      <c r="VCX156" s="277"/>
      <c r="VCY156" s="277"/>
      <c r="VCZ156" s="277"/>
      <c r="VDA156" s="277"/>
      <c r="VDB156" s="277"/>
      <c r="VDC156" s="277"/>
      <c r="VDD156" s="277"/>
      <c r="VDE156" s="277"/>
      <c r="VDF156" s="277"/>
      <c r="VDG156" s="277"/>
      <c r="VDH156" s="277"/>
      <c r="VDI156" s="277"/>
      <c r="VDJ156" s="277"/>
      <c r="VDK156" s="277"/>
      <c r="VDL156" s="277"/>
      <c r="VDM156" s="277"/>
      <c r="VDN156" s="277"/>
      <c r="VDO156" s="277"/>
      <c r="VDP156" s="277"/>
      <c r="VDQ156" s="277"/>
      <c r="VDR156" s="277"/>
      <c r="VDS156" s="277"/>
      <c r="VDT156" s="277"/>
      <c r="VDU156" s="277"/>
      <c r="VDV156" s="277"/>
      <c r="VDW156" s="277"/>
      <c r="VDX156" s="277"/>
      <c r="VDY156" s="277"/>
      <c r="VDZ156" s="277"/>
      <c r="VEA156" s="277"/>
      <c r="VEB156" s="277"/>
      <c r="VEC156" s="277"/>
      <c r="VED156" s="277"/>
      <c r="VEE156" s="277"/>
      <c r="VEF156" s="277"/>
      <c r="VEG156" s="277"/>
      <c r="VEH156" s="277"/>
      <c r="VEI156" s="277"/>
      <c r="VEJ156" s="277"/>
      <c r="VEK156" s="277"/>
      <c r="VEL156" s="277"/>
      <c r="VEM156" s="277"/>
      <c r="VEN156" s="277"/>
      <c r="VEO156" s="277"/>
      <c r="VEP156" s="277"/>
      <c r="VEQ156" s="277"/>
      <c r="VER156" s="277"/>
      <c r="VES156" s="277"/>
      <c r="VET156" s="277"/>
      <c r="VEU156" s="277"/>
      <c r="VEV156" s="277"/>
      <c r="VEW156" s="277"/>
      <c r="VEX156" s="277"/>
      <c r="VEY156" s="277"/>
      <c r="VEZ156" s="277"/>
      <c r="VFA156" s="277"/>
      <c r="VFB156" s="277"/>
      <c r="VFC156" s="277"/>
      <c r="VFD156" s="277"/>
      <c r="VFE156" s="277"/>
      <c r="VFF156" s="277"/>
      <c r="VFG156" s="277"/>
      <c r="VFH156" s="277"/>
      <c r="VFI156" s="277"/>
      <c r="VFJ156" s="277"/>
      <c r="VFK156" s="277"/>
      <c r="VFL156" s="277"/>
      <c r="VFM156" s="277"/>
      <c r="VFN156" s="277"/>
      <c r="VFO156" s="277"/>
      <c r="VFP156" s="277"/>
      <c r="VFQ156" s="277"/>
      <c r="VFR156" s="277"/>
      <c r="VFS156" s="277"/>
      <c r="VFT156" s="277"/>
      <c r="VFU156" s="277"/>
      <c r="VFV156" s="277"/>
      <c r="VFW156" s="277"/>
      <c r="VFX156" s="277"/>
      <c r="VFY156" s="277"/>
      <c r="VFZ156" s="277"/>
      <c r="VGA156" s="277"/>
      <c r="VGB156" s="277"/>
      <c r="VGC156" s="277"/>
      <c r="VGD156" s="277"/>
      <c r="VGE156" s="277"/>
      <c r="VGF156" s="277"/>
      <c r="VGG156" s="277"/>
      <c r="VGH156" s="277"/>
      <c r="VGI156" s="277"/>
      <c r="VGJ156" s="277"/>
      <c r="VGK156" s="277"/>
      <c r="VGL156" s="277"/>
      <c r="VGM156" s="277"/>
      <c r="VGN156" s="277"/>
      <c r="VGO156" s="277"/>
      <c r="VGP156" s="277"/>
      <c r="VGQ156" s="277"/>
      <c r="VGR156" s="277"/>
      <c r="VGS156" s="277"/>
      <c r="VGT156" s="277"/>
      <c r="VGU156" s="277"/>
      <c r="VGV156" s="277"/>
      <c r="VGW156" s="277"/>
      <c r="VGX156" s="277"/>
      <c r="VGY156" s="277"/>
      <c r="VGZ156" s="277"/>
      <c r="VHA156" s="277"/>
      <c r="VHB156" s="277"/>
      <c r="VHC156" s="277"/>
      <c r="VHD156" s="277"/>
      <c r="VHE156" s="277"/>
      <c r="VHF156" s="277"/>
      <c r="VHG156" s="277"/>
      <c r="VHH156" s="277"/>
      <c r="VHI156" s="277"/>
      <c r="VHJ156" s="277"/>
      <c r="VHK156" s="277"/>
      <c r="VHL156" s="277"/>
      <c r="VHM156" s="277"/>
      <c r="VHN156" s="277"/>
      <c r="VHO156" s="277"/>
      <c r="VHP156" s="277"/>
      <c r="VHQ156" s="277"/>
      <c r="VHR156" s="277"/>
      <c r="VHS156" s="277"/>
      <c r="VHT156" s="277"/>
      <c r="VHU156" s="277"/>
      <c r="VHV156" s="277"/>
      <c r="VHW156" s="277"/>
      <c r="VHX156" s="277"/>
      <c r="VHY156" s="277"/>
      <c r="VHZ156" s="277"/>
      <c r="VIA156" s="277"/>
      <c r="VIB156" s="277"/>
      <c r="VIC156" s="277"/>
      <c r="VID156" s="277"/>
      <c r="VIE156" s="277"/>
      <c r="VIF156" s="277"/>
      <c r="VIG156" s="277"/>
      <c r="VIH156" s="277"/>
      <c r="VII156" s="277"/>
      <c r="VIJ156" s="277"/>
      <c r="VIK156" s="277"/>
      <c r="VIL156" s="277"/>
      <c r="VIM156" s="277"/>
      <c r="VIN156" s="277"/>
      <c r="VIO156" s="277"/>
      <c r="VIP156" s="277"/>
      <c r="VIQ156" s="277"/>
      <c r="VIR156" s="277"/>
      <c r="VIS156" s="277"/>
      <c r="VIT156" s="277"/>
      <c r="VIU156" s="277"/>
      <c r="VIV156" s="277"/>
      <c r="VIW156" s="277"/>
      <c r="VIX156" s="277"/>
      <c r="VIY156" s="277"/>
      <c r="VIZ156" s="277"/>
      <c r="VJA156" s="277"/>
      <c r="VJB156" s="277"/>
      <c r="VJC156" s="277"/>
      <c r="VJD156" s="277"/>
      <c r="VJE156" s="277"/>
      <c r="VJF156" s="277"/>
      <c r="VJG156" s="277"/>
      <c r="VJH156" s="277"/>
      <c r="VJI156" s="277"/>
      <c r="VJJ156" s="277"/>
      <c r="VJK156" s="277"/>
      <c r="VJL156" s="277"/>
      <c r="VJM156" s="277"/>
      <c r="VJN156" s="277"/>
      <c r="VJO156" s="277"/>
      <c r="VJP156" s="277"/>
      <c r="VJQ156" s="277"/>
      <c r="VJR156" s="277"/>
      <c r="VJS156" s="277"/>
      <c r="VJT156" s="277"/>
      <c r="VJU156" s="277"/>
      <c r="VJV156" s="277"/>
      <c r="VJW156" s="277"/>
      <c r="VJX156" s="277"/>
      <c r="VJY156" s="277"/>
      <c r="VJZ156" s="277"/>
      <c r="VKA156" s="277"/>
      <c r="VKB156" s="277"/>
      <c r="VKC156" s="277"/>
      <c r="VKD156" s="277"/>
      <c r="VKE156" s="277"/>
      <c r="VKF156" s="277"/>
      <c r="VKG156" s="277"/>
      <c r="VKH156" s="277"/>
      <c r="VKI156" s="277"/>
      <c r="VKJ156" s="277"/>
      <c r="VKK156" s="277"/>
      <c r="VKL156" s="277"/>
      <c r="VKM156" s="277"/>
      <c r="VKN156" s="277"/>
      <c r="VKO156" s="277"/>
      <c r="VKP156" s="277"/>
      <c r="VKQ156" s="277"/>
      <c r="VKR156" s="277"/>
      <c r="VKS156" s="277"/>
      <c r="VKT156" s="277"/>
      <c r="VKU156" s="277"/>
      <c r="VKV156" s="277"/>
      <c r="VKW156" s="277"/>
      <c r="VKX156" s="277"/>
      <c r="VKY156" s="277"/>
      <c r="VKZ156" s="277"/>
      <c r="VLA156" s="277"/>
      <c r="VLB156" s="277"/>
      <c r="VLC156" s="277"/>
      <c r="VLD156" s="277"/>
      <c r="VLE156" s="277"/>
      <c r="VLF156" s="277"/>
      <c r="VLG156" s="277"/>
      <c r="VLH156" s="277"/>
      <c r="VLI156" s="277"/>
      <c r="VLJ156" s="277"/>
      <c r="VLK156" s="277"/>
      <c r="VLL156" s="277"/>
      <c r="VLM156" s="277"/>
      <c r="VLN156" s="277"/>
      <c r="VLO156" s="277"/>
      <c r="VLP156" s="277"/>
      <c r="VLQ156" s="277"/>
      <c r="VLR156" s="277"/>
      <c r="VLS156" s="277"/>
      <c r="VLT156" s="277"/>
      <c r="VLU156" s="277"/>
      <c r="VLV156" s="277"/>
      <c r="VLW156" s="277"/>
      <c r="VLX156" s="277"/>
      <c r="VLY156" s="277"/>
      <c r="VLZ156" s="277"/>
      <c r="VMA156" s="277"/>
      <c r="VMB156" s="277"/>
      <c r="VMC156" s="277"/>
      <c r="VMD156" s="277"/>
      <c r="VME156" s="277"/>
      <c r="VMF156" s="277"/>
      <c r="VMG156" s="277"/>
      <c r="VMH156" s="277"/>
      <c r="VMI156" s="277"/>
      <c r="VMJ156" s="277"/>
      <c r="VMK156" s="277"/>
      <c r="VML156" s="277"/>
      <c r="VMM156" s="277"/>
      <c r="VMN156" s="277"/>
      <c r="VMO156" s="277"/>
      <c r="VMP156" s="277"/>
      <c r="VMQ156" s="277"/>
      <c r="VMR156" s="277"/>
      <c r="VMS156" s="277"/>
      <c r="VMT156" s="277"/>
      <c r="VMU156" s="277"/>
      <c r="VMV156" s="277"/>
      <c r="VMW156" s="277"/>
      <c r="VMX156" s="277"/>
      <c r="VMY156" s="277"/>
      <c r="VMZ156" s="277"/>
      <c r="VNA156" s="277"/>
      <c r="VNB156" s="277"/>
      <c r="VNC156" s="277"/>
      <c r="VND156" s="277"/>
      <c r="VNE156" s="277"/>
      <c r="VNF156" s="277"/>
      <c r="VNG156" s="277"/>
      <c r="VNH156" s="277"/>
      <c r="VNI156" s="277"/>
      <c r="VNJ156" s="277"/>
      <c r="VNK156" s="277"/>
      <c r="VNL156" s="277"/>
      <c r="VNM156" s="277"/>
      <c r="VNN156" s="277"/>
      <c r="VNO156" s="277"/>
      <c r="VNP156" s="277"/>
      <c r="VNQ156" s="277"/>
      <c r="VNR156" s="277"/>
      <c r="VNS156" s="277"/>
      <c r="VNT156" s="277"/>
      <c r="VNU156" s="277"/>
      <c r="VNV156" s="277"/>
      <c r="VNW156" s="277"/>
      <c r="VNX156" s="277"/>
      <c r="VNY156" s="277"/>
      <c r="VNZ156" s="277"/>
      <c r="VOA156" s="277"/>
      <c r="VOB156" s="277"/>
      <c r="VOC156" s="277"/>
      <c r="VOD156" s="277"/>
      <c r="VOE156" s="277"/>
      <c r="VOF156" s="277"/>
      <c r="VOG156" s="277"/>
      <c r="VOH156" s="277"/>
      <c r="VOI156" s="277"/>
      <c r="VOJ156" s="277"/>
      <c r="VOK156" s="277"/>
      <c r="VOL156" s="277"/>
      <c r="VOM156" s="277"/>
      <c r="VON156" s="277"/>
      <c r="VOO156" s="277"/>
      <c r="VOP156" s="277"/>
      <c r="VOQ156" s="277"/>
      <c r="VOR156" s="277"/>
      <c r="VOS156" s="277"/>
      <c r="VOT156" s="277"/>
      <c r="VOU156" s="277"/>
      <c r="VOV156" s="277"/>
      <c r="VOW156" s="277"/>
      <c r="VOX156" s="277"/>
      <c r="VOY156" s="277"/>
      <c r="VOZ156" s="277"/>
      <c r="VPA156" s="277"/>
      <c r="VPB156" s="277"/>
      <c r="VPC156" s="277"/>
      <c r="VPD156" s="277"/>
      <c r="VPE156" s="277"/>
      <c r="VPF156" s="277"/>
      <c r="VPG156" s="277"/>
      <c r="VPH156" s="277"/>
      <c r="VPI156" s="277"/>
      <c r="VPJ156" s="277"/>
      <c r="VPK156" s="277"/>
      <c r="VPL156" s="277"/>
      <c r="VPM156" s="277"/>
      <c r="VPN156" s="277"/>
      <c r="VPO156" s="277"/>
      <c r="VPP156" s="277"/>
      <c r="VPQ156" s="277"/>
      <c r="VPR156" s="277"/>
      <c r="VPS156" s="277"/>
      <c r="VPT156" s="277"/>
      <c r="VPU156" s="277"/>
      <c r="VPV156" s="277"/>
      <c r="VPW156" s="277"/>
      <c r="VPX156" s="277"/>
      <c r="VPY156" s="277"/>
      <c r="VPZ156" s="277"/>
      <c r="VQA156" s="277"/>
      <c r="VQB156" s="277"/>
      <c r="VQC156" s="277"/>
      <c r="VQD156" s="277"/>
      <c r="VQE156" s="277"/>
      <c r="VQF156" s="277"/>
      <c r="VQG156" s="277"/>
      <c r="VQH156" s="277"/>
      <c r="VQI156" s="277"/>
      <c r="VQJ156" s="277"/>
      <c r="VQK156" s="277"/>
      <c r="VQL156" s="277"/>
      <c r="VQM156" s="277"/>
      <c r="VQN156" s="277"/>
      <c r="VQO156" s="277"/>
      <c r="VQP156" s="277"/>
      <c r="VQQ156" s="277"/>
      <c r="VQR156" s="277"/>
      <c r="VQS156" s="277"/>
      <c r="VQT156" s="277"/>
      <c r="VQU156" s="277"/>
      <c r="VQV156" s="277"/>
      <c r="VQW156" s="277"/>
      <c r="VQX156" s="277"/>
      <c r="VQY156" s="277"/>
      <c r="VQZ156" s="277"/>
      <c r="VRA156" s="277"/>
      <c r="VRB156" s="277"/>
      <c r="VRC156" s="277"/>
      <c r="VRD156" s="277"/>
      <c r="VRE156" s="277"/>
      <c r="VRF156" s="277"/>
      <c r="VRG156" s="277"/>
      <c r="VRH156" s="277"/>
      <c r="VRI156" s="277"/>
      <c r="VRJ156" s="277"/>
      <c r="VRK156" s="277"/>
      <c r="VRL156" s="277"/>
      <c r="VRM156" s="277"/>
      <c r="VRN156" s="277"/>
      <c r="VRO156" s="277"/>
      <c r="VRP156" s="277"/>
      <c r="VRQ156" s="277"/>
      <c r="VRR156" s="277"/>
      <c r="VRS156" s="277"/>
      <c r="VRT156" s="277"/>
      <c r="VRU156" s="277"/>
      <c r="VRV156" s="277"/>
      <c r="VRW156" s="277"/>
      <c r="VRX156" s="277"/>
      <c r="VRY156" s="277"/>
      <c r="VRZ156" s="277"/>
      <c r="VSA156" s="277"/>
      <c r="VSB156" s="277"/>
      <c r="VSC156" s="277"/>
      <c r="VSD156" s="277"/>
      <c r="VSE156" s="277"/>
      <c r="VSF156" s="277"/>
      <c r="VSG156" s="277"/>
      <c r="VSH156" s="277"/>
      <c r="VSI156" s="277"/>
      <c r="VSJ156" s="277"/>
      <c r="VSK156" s="277"/>
      <c r="VSL156" s="277"/>
      <c r="VSM156" s="277"/>
      <c r="VSN156" s="277"/>
      <c r="VSO156" s="277"/>
      <c r="VSP156" s="277"/>
      <c r="VSQ156" s="277"/>
      <c r="VSR156" s="277"/>
      <c r="VSS156" s="277"/>
      <c r="VST156" s="277"/>
      <c r="VSU156" s="277"/>
      <c r="VSV156" s="277"/>
      <c r="VSW156" s="277"/>
      <c r="VSX156" s="277"/>
      <c r="VSY156" s="277"/>
      <c r="VSZ156" s="277"/>
      <c r="VTA156" s="277"/>
      <c r="VTB156" s="277"/>
      <c r="VTC156" s="277"/>
      <c r="VTD156" s="277"/>
      <c r="VTE156" s="277"/>
      <c r="VTF156" s="277"/>
      <c r="VTG156" s="277"/>
      <c r="VTH156" s="277"/>
      <c r="VTI156" s="277"/>
      <c r="VTJ156" s="277"/>
      <c r="VTK156" s="277"/>
      <c r="VTL156" s="277"/>
      <c r="VTM156" s="277"/>
      <c r="VTN156" s="277"/>
      <c r="VTO156" s="277"/>
      <c r="VTP156" s="277"/>
      <c r="VTQ156" s="277"/>
      <c r="VTR156" s="277"/>
      <c r="VTS156" s="277"/>
      <c r="VTT156" s="277"/>
      <c r="VTU156" s="277"/>
      <c r="VTV156" s="277"/>
      <c r="VTW156" s="277"/>
      <c r="VTX156" s="277"/>
      <c r="VTY156" s="277"/>
      <c r="VTZ156" s="277"/>
      <c r="VUA156" s="277"/>
      <c r="VUB156" s="277"/>
      <c r="VUC156" s="277"/>
      <c r="VUD156" s="277"/>
      <c r="VUE156" s="277"/>
      <c r="VUF156" s="277"/>
      <c r="VUG156" s="277"/>
      <c r="VUH156" s="277"/>
      <c r="VUI156" s="277"/>
      <c r="VUJ156" s="277"/>
      <c r="VUK156" s="277"/>
      <c r="VUL156" s="277"/>
      <c r="VUM156" s="277"/>
      <c r="VUN156" s="277"/>
      <c r="VUO156" s="277"/>
      <c r="VUP156" s="277"/>
      <c r="VUQ156" s="277"/>
      <c r="VUR156" s="277"/>
      <c r="VUS156" s="277"/>
      <c r="VUT156" s="277"/>
      <c r="VUU156" s="277"/>
      <c r="VUV156" s="277"/>
      <c r="VUW156" s="277"/>
      <c r="VUX156" s="277"/>
      <c r="VUY156" s="277"/>
      <c r="VUZ156" s="277"/>
      <c r="VVA156" s="277"/>
      <c r="VVB156" s="277"/>
      <c r="VVC156" s="277"/>
      <c r="VVD156" s="277"/>
      <c r="VVE156" s="277"/>
      <c r="VVF156" s="277"/>
      <c r="VVG156" s="277"/>
      <c r="VVH156" s="277"/>
      <c r="VVI156" s="277"/>
      <c r="VVJ156" s="277"/>
      <c r="VVK156" s="277"/>
      <c r="VVL156" s="277"/>
      <c r="VVM156" s="277"/>
      <c r="VVN156" s="277"/>
      <c r="VVO156" s="277"/>
      <c r="VVP156" s="277"/>
      <c r="VVQ156" s="277"/>
      <c r="VVR156" s="277"/>
      <c r="VVS156" s="277"/>
      <c r="VVT156" s="277"/>
      <c r="VVU156" s="277"/>
      <c r="VVV156" s="277"/>
      <c r="VVW156" s="277"/>
      <c r="VVX156" s="277"/>
      <c r="VVY156" s="277"/>
      <c r="VVZ156" s="277"/>
      <c r="VWA156" s="277"/>
      <c r="VWB156" s="277"/>
      <c r="VWC156" s="277"/>
      <c r="VWD156" s="277"/>
      <c r="VWE156" s="277"/>
      <c r="VWF156" s="277"/>
      <c r="VWG156" s="277"/>
      <c r="VWH156" s="277"/>
      <c r="VWI156" s="277"/>
      <c r="VWJ156" s="277"/>
      <c r="VWK156" s="277"/>
      <c r="VWL156" s="277"/>
      <c r="VWM156" s="277"/>
      <c r="VWN156" s="277"/>
      <c r="VWO156" s="277"/>
      <c r="VWP156" s="277"/>
      <c r="VWQ156" s="277"/>
      <c r="VWR156" s="277"/>
      <c r="VWS156" s="277"/>
      <c r="VWT156" s="277"/>
      <c r="VWU156" s="277"/>
      <c r="VWV156" s="277"/>
      <c r="VWW156" s="277"/>
      <c r="VWX156" s="277"/>
      <c r="VWY156" s="277"/>
      <c r="VWZ156" s="277"/>
      <c r="VXA156" s="277"/>
      <c r="VXB156" s="277"/>
      <c r="VXC156" s="277"/>
      <c r="VXD156" s="277"/>
      <c r="VXE156" s="277"/>
      <c r="VXF156" s="277"/>
      <c r="VXG156" s="277"/>
      <c r="VXH156" s="277"/>
      <c r="VXI156" s="277"/>
      <c r="VXJ156" s="277"/>
      <c r="VXK156" s="277"/>
      <c r="VXL156" s="277"/>
      <c r="VXM156" s="277"/>
      <c r="VXN156" s="277"/>
      <c r="VXO156" s="277"/>
      <c r="VXP156" s="277"/>
      <c r="VXQ156" s="277"/>
      <c r="VXR156" s="277"/>
      <c r="VXS156" s="277"/>
      <c r="VXT156" s="277"/>
      <c r="VXU156" s="277"/>
      <c r="VXV156" s="277"/>
      <c r="VXW156" s="277"/>
      <c r="VXX156" s="277"/>
      <c r="VXY156" s="277"/>
      <c r="VXZ156" s="277"/>
      <c r="VYA156" s="277"/>
      <c r="VYB156" s="277"/>
      <c r="VYC156" s="277"/>
      <c r="VYD156" s="277"/>
      <c r="VYE156" s="277"/>
      <c r="VYF156" s="277"/>
      <c r="VYG156" s="277"/>
      <c r="VYH156" s="277"/>
      <c r="VYI156" s="277"/>
      <c r="VYJ156" s="277"/>
      <c r="VYK156" s="277"/>
      <c r="VYL156" s="277"/>
      <c r="VYM156" s="277"/>
      <c r="VYN156" s="277"/>
      <c r="VYO156" s="277"/>
      <c r="VYP156" s="277"/>
      <c r="VYQ156" s="277"/>
      <c r="VYR156" s="277"/>
      <c r="VYS156" s="277"/>
      <c r="VYT156" s="277"/>
      <c r="VYU156" s="277"/>
      <c r="VYV156" s="277"/>
      <c r="VYW156" s="277"/>
      <c r="VYX156" s="277"/>
      <c r="VYY156" s="277"/>
      <c r="VYZ156" s="277"/>
      <c r="VZA156" s="277"/>
      <c r="VZB156" s="277"/>
      <c r="VZC156" s="277"/>
      <c r="VZD156" s="277"/>
      <c r="VZE156" s="277"/>
      <c r="VZF156" s="277"/>
      <c r="VZG156" s="277"/>
      <c r="VZH156" s="277"/>
      <c r="VZI156" s="277"/>
      <c r="VZJ156" s="277"/>
      <c r="VZK156" s="277"/>
      <c r="VZL156" s="277"/>
      <c r="VZM156" s="277"/>
      <c r="VZN156" s="277"/>
      <c r="VZO156" s="277"/>
      <c r="VZP156" s="277"/>
      <c r="VZQ156" s="277"/>
      <c r="VZR156" s="277"/>
      <c r="VZS156" s="277"/>
      <c r="VZT156" s="277"/>
      <c r="VZU156" s="277"/>
      <c r="VZV156" s="277"/>
      <c r="VZW156" s="277"/>
      <c r="VZX156" s="277"/>
      <c r="VZY156" s="277"/>
      <c r="VZZ156" s="277"/>
      <c r="WAA156" s="277"/>
      <c r="WAB156" s="277"/>
      <c r="WAC156" s="277"/>
      <c r="WAD156" s="277"/>
      <c r="WAE156" s="277"/>
      <c r="WAF156" s="277"/>
      <c r="WAG156" s="277"/>
      <c r="WAH156" s="277"/>
      <c r="WAI156" s="277"/>
      <c r="WAJ156" s="277"/>
      <c r="WAK156" s="277"/>
      <c r="WAL156" s="277"/>
      <c r="WAM156" s="277"/>
      <c r="WAN156" s="277"/>
      <c r="WAO156" s="277"/>
      <c r="WAP156" s="277"/>
      <c r="WAQ156" s="277"/>
      <c r="WAR156" s="277"/>
      <c r="WAS156" s="277"/>
      <c r="WAT156" s="277"/>
      <c r="WAU156" s="277"/>
      <c r="WAV156" s="277"/>
      <c r="WAW156" s="277"/>
      <c r="WAX156" s="277"/>
      <c r="WAY156" s="277"/>
      <c r="WAZ156" s="277"/>
      <c r="WBA156" s="277"/>
      <c r="WBB156" s="277"/>
      <c r="WBC156" s="277"/>
      <c r="WBD156" s="277"/>
      <c r="WBE156" s="277"/>
      <c r="WBF156" s="277"/>
      <c r="WBG156" s="277"/>
      <c r="WBH156" s="277"/>
      <c r="WBI156" s="277"/>
      <c r="WBJ156" s="277"/>
      <c r="WBK156" s="277"/>
      <c r="WBL156" s="277"/>
      <c r="WBM156" s="277"/>
      <c r="WBN156" s="277"/>
      <c r="WBO156" s="277"/>
      <c r="WBP156" s="277"/>
      <c r="WBQ156" s="277"/>
      <c r="WBR156" s="277"/>
      <c r="WBS156" s="277"/>
      <c r="WBT156" s="277"/>
      <c r="WBU156" s="277"/>
      <c r="WBV156" s="277"/>
      <c r="WBW156" s="277"/>
      <c r="WBX156" s="277"/>
      <c r="WBY156" s="277"/>
      <c r="WBZ156" s="277"/>
      <c r="WCA156" s="277"/>
      <c r="WCB156" s="277"/>
      <c r="WCC156" s="277"/>
      <c r="WCD156" s="277"/>
      <c r="WCE156" s="277"/>
      <c r="WCF156" s="277"/>
      <c r="WCG156" s="277"/>
      <c r="WCH156" s="277"/>
      <c r="WCI156" s="277"/>
      <c r="WCJ156" s="277"/>
      <c r="WCK156" s="277"/>
      <c r="WCL156" s="277"/>
      <c r="WCM156" s="277"/>
      <c r="WCN156" s="277"/>
      <c r="WCO156" s="277"/>
      <c r="WCP156" s="277"/>
      <c r="WCQ156" s="277"/>
      <c r="WCR156" s="277"/>
      <c r="WCS156" s="277"/>
      <c r="WCT156" s="277"/>
      <c r="WCU156" s="277"/>
      <c r="WCV156" s="277"/>
      <c r="WCW156" s="277"/>
      <c r="WCX156" s="277"/>
      <c r="WCY156" s="277"/>
      <c r="WCZ156" s="277"/>
      <c r="WDA156" s="277"/>
      <c r="WDB156" s="277"/>
      <c r="WDC156" s="277"/>
      <c r="WDD156" s="277"/>
      <c r="WDE156" s="277"/>
      <c r="WDF156" s="277"/>
      <c r="WDG156" s="277"/>
      <c r="WDH156" s="277"/>
      <c r="WDI156" s="277"/>
      <c r="WDJ156" s="277"/>
      <c r="WDK156" s="277"/>
      <c r="WDL156" s="277"/>
      <c r="WDM156" s="277"/>
      <c r="WDN156" s="277"/>
      <c r="WDO156" s="277"/>
      <c r="WDP156" s="277"/>
      <c r="WDQ156" s="277"/>
      <c r="WDR156" s="277"/>
      <c r="WDS156" s="277"/>
      <c r="WDT156" s="277"/>
      <c r="WDU156" s="277"/>
      <c r="WDV156" s="277"/>
      <c r="WDW156" s="277"/>
      <c r="WDX156" s="277"/>
      <c r="WDY156" s="277"/>
      <c r="WDZ156" s="277"/>
      <c r="WEA156" s="277"/>
      <c r="WEB156" s="277"/>
      <c r="WEC156" s="277"/>
      <c r="WED156" s="277"/>
      <c r="WEE156" s="277"/>
      <c r="WEF156" s="277"/>
      <c r="WEG156" s="277"/>
      <c r="WEH156" s="277"/>
      <c r="WEI156" s="277"/>
      <c r="WEJ156" s="277"/>
      <c r="WEK156" s="277"/>
      <c r="WEL156" s="277"/>
      <c r="WEM156" s="277"/>
      <c r="WEN156" s="277"/>
      <c r="WEO156" s="277"/>
      <c r="WEP156" s="277"/>
      <c r="WEQ156" s="277"/>
      <c r="WER156" s="277"/>
      <c r="WES156" s="277"/>
      <c r="WET156" s="277"/>
      <c r="WEU156" s="277"/>
      <c r="WEV156" s="277"/>
      <c r="WEW156" s="277"/>
      <c r="WEX156" s="277"/>
      <c r="WEY156" s="277"/>
      <c r="WEZ156" s="277"/>
      <c r="WFA156" s="277"/>
      <c r="WFB156" s="277"/>
      <c r="WFC156" s="277"/>
      <c r="WFD156" s="277"/>
      <c r="WFE156" s="277"/>
      <c r="WFF156" s="277"/>
      <c r="WFG156" s="277"/>
      <c r="WFH156" s="277"/>
      <c r="WFI156" s="277"/>
      <c r="WFJ156" s="277"/>
      <c r="WFK156" s="277"/>
      <c r="WFL156" s="277"/>
      <c r="WFM156" s="277"/>
      <c r="WFN156" s="277"/>
      <c r="WFO156" s="277"/>
      <c r="WFP156" s="277"/>
      <c r="WFQ156" s="277"/>
      <c r="WFR156" s="277"/>
      <c r="WFS156" s="277"/>
      <c r="WFT156" s="277"/>
      <c r="WFU156" s="277"/>
      <c r="WFV156" s="277"/>
      <c r="WFW156" s="277"/>
      <c r="WFX156" s="277"/>
      <c r="WFY156" s="277"/>
      <c r="WFZ156" s="277"/>
      <c r="WGA156" s="277"/>
      <c r="WGB156" s="277"/>
      <c r="WGC156" s="277"/>
      <c r="WGD156" s="277"/>
      <c r="WGE156" s="277"/>
      <c r="WGF156" s="277"/>
      <c r="WGG156" s="277"/>
      <c r="WGH156" s="277"/>
      <c r="WGI156" s="277"/>
      <c r="WGJ156" s="277"/>
      <c r="WGK156" s="277"/>
      <c r="WGL156" s="277"/>
      <c r="WGM156" s="277"/>
      <c r="WGN156" s="277"/>
      <c r="WGO156" s="277"/>
      <c r="WGP156" s="277"/>
      <c r="WGQ156" s="277"/>
      <c r="WGR156" s="277"/>
      <c r="WGS156" s="277"/>
      <c r="WGT156" s="277"/>
      <c r="WGU156" s="277"/>
      <c r="WGV156" s="277"/>
      <c r="WGW156" s="277"/>
      <c r="WGX156" s="277"/>
      <c r="WGY156" s="277"/>
      <c r="WGZ156" s="277"/>
      <c r="WHA156" s="277"/>
      <c r="WHB156" s="277"/>
      <c r="WHC156" s="277"/>
      <c r="WHD156" s="277"/>
      <c r="WHE156" s="277"/>
      <c r="WHF156" s="277"/>
      <c r="WHG156" s="277"/>
      <c r="WHH156" s="277"/>
      <c r="WHI156" s="277"/>
      <c r="WHJ156" s="277"/>
      <c r="WHK156" s="277"/>
      <c r="WHL156" s="277"/>
      <c r="WHM156" s="277"/>
      <c r="WHN156" s="277"/>
      <c r="WHO156" s="277"/>
      <c r="WHP156" s="277"/>
      <c r="WHQ156" s="277"/>
      <c r="WHR156" s="277"/>
      <c r="WHS156" s="277"/>
      <c r="WHT156" s="277"/>
      <c r="WHU156" s="277"/>
      <c r="WHV156" s="277"/>
      <c r="WHW156" s="277"/>
      <c r="WHX156" s="277"/>
      <c r="WHY156" s="277"/>
      <c r="WHZ156" s="277"/>
      <c r="WIA156" s="277"/>
      <c r="WIB156" s="277"/>
      <c r="WIC156" s="277"/>
      <c r="WID156" s="277"/>
      <c r="WIE156" s="277"/>
      <c r="WIF156" s="277"/>
      <c r="WIG156" s="277"/>
      <c r="WIH156" s="277"/>
      <c r="WII156" s="277"/>
      <c r="WIJ156" s="277"/>
      <c r="WIK156" s="277"/>
      <c r="WIL156" s="277"/>
      <c r="WIM156" s="277"/>
      <c r="WIN156" s="277"/>
      <c r="WIO156" s="277"/>
      <c r="WIP156" s="277"/>
      <c r="WIQ156" s="277"/>
      <c r="WIR156" s="277"/>
      <c r="WIS156" s="277"/>
      <c r="WIT156" s="277"/>
      <c r="WIU156" s="277"/>
      <c r="WIV156" s="277"/>
      <c r="WIW156" s="277"/>
      <c r="WIX156" s="277"/>
      <c r="WIY156" s="277"/>
      <c r="WIZ156" s="277"/>
      <c r="WJA156" s="277"/>
      <c r="WJB156" s="277"/>
      <c r="WJC156" s="277"/>
      <c r="WJD156" s="277"/>
      <c r="WJE156" s="277"/>
      <c r="WJF156" s="277"/>
      <c r="WJG156" s="277"/>
      <c r="WJH156" s="277"/>
      <c r="WJI156" s="277"/>
      <c r="WJJ156" s="277"/>
      <c r="WJK156" s="277"/>
      <c r="WJL156" s="277"/>
      <c r="WJM156" s="277"/>
      <c r="WJN156" s="277"/>
      <c r="WJO156" s="277"/>
      <c r="WJP156" s="277"/>
      <c r="WJQ156" s="277"/>
      <c r="WJR156" s="277"/>
      <c r="WJS156" s="277"/>
      <c r="WJT156" s="277"/>
      <c r="WJU156" s="277"/>
      <c r="WJV156" s="277"/>
      <c r="WJW156" s="277"/>
      <c r="WJX156" s="277"/>
      <c r="WJY156" s="277"/>
      <c r="WJZ156" s="277"/>
      <c r="WKA156" s="277"/>
      <c r="WKB156" s="277"/>
      <c r="WKC156" s="277"/>
      <c r="WKD156" s="277"/>
      <c r="WKE156" s="277"/>
      <c r="WKF156" s="277"/>
      <c r="WKG156" s="277"/>
      <c r="WKH156" s="277"/>
      <c r="WKI156" s="277"/>
      <c r="WKJ156" s="277"/>
      <c r="WKK156" s="277"/>
      <c r="WKL156" s="277"/>
      <c r="WKM156" s="277"/>
      <c r="WKN156" s="277"/>
      <c r="WKO156" s="277"/>
      <c r="WKP156" s="277"/>
      <c r="WKQ156" s="277"/>
      <c r="WKR156" s="277"/>
      <c r="WKS156" s="277"/>
      <c r="WKT156" s="277"/>
      <c r="WKU156" s="277"/>
      <c r="WKV156" s="277"/>
      <c r="WKW156" s="277"/>
      <c r="WKX156" s="277"/>
      <c r="WKY156" s="277"/>
      <c r="WKZ156" s="277"/>
      <c r="WLA156" s="277"/>
      <c r="WLB156" s="277"/>
      <c r="WLC156" s="277"/>
      <c r="WLD156" s="277"/>
      <c r="WLE156" s="277"/>
      <c r="WLF156" s="277"/>
      <c r="WLG156" s="277"/>
      <c r="WLH156" s="277"/>
      <c r="WLI156" s="277"/>
      <c r="WLJ156" s="277"/>
      <c r="WLK156" s="277"/>
      <c r="WLL156" s="277"/>
      <c r="WLM156" s="277"/>
      <c r="WLN156" s="277"/>
      <c r="WLO156" s="277"/>
      <c r="WLP156" s="277"/>
      <c r="WLQ156" s="277"/>
      <c r="WLR156" s="277"/>
      <c r="WLS156" s="277"/>
      <c r="WLT156" s="277"/>
      <c r="WLU156" s="277"/>
      <c r="WLV156" s="277"/>
      <c r="WLW156" s="277"/>
      <c r="WLX156" s="277"/>
      <c r="WLY156" s="277"/>
      <c r="WLZ156" s="277"/>
      <c r="WMA156" s="277"/>
      <c r="WMB156" s="277"/>
      <c r="WMC156" s="277"/>
      <c r="WMD156" s="277"/>
      <c r="WME156" s="277"/>
      <c r="WMF156" s="277"/>
      <c r="WMG156" s="277"/>
      <c r="WMH156" s="277"/>
      <c r="WMI156" s="277"/>
      <c r="WMJ156" s="277"/>
      <c r="WMK156" s="277"/>
      <c r="WML156" s="277"/>
      <c r="WMM156" s="277"/>
      <c r="WMN156" s="277"/>
      <c r="WMO156" s="277"/>
      <c r="WMP156" s="277"/>
      <c r="WMQ156" s="277"/>
      <c r="WMR156" s="277"/>
      <c r="WMS156" s="277"/>
      <c r="WMT156" s="277"/>
      <c r="WMU156" s="277"/>
      <c r="WMV156" s="277"/>
      <c r="WMW156" s="277"/>
      <c r="WMX156" s="277"/>
      <c r="WMY156" s="277"/>
      <c r="WMZ156" s="277"/>
      <c r="WNA156" s="277"/>
      <c r="WNB156" s="277"/>
      <c r="WNC156" s="277"/>
      <c r="WND156" s="277"/>
      <c r="WNE156" s="277"/>
      <c r="WNF156" s="277"/>
      <c r="WNG156" s="277"/>
      <c r="WNH156" s="277"/>
      <c r="WNI156" s="277"/>
      <c r="WNJ156" s="277"/>
      <c r="WNK156" s="277"/>
      <c r="WNL156" s="277"/>
      <c r="WNM156" s="277"/>
      <c r="WNN156" s="277"/>
      <c r="WNO156" s="277"/>
      <c r="WNP156" s="277"/>
      <c r="WNQ156" s="277"/>
      <c r="WNR156" s="277"/>
      <c r="WNS156" s="277"/>
      <c r="WNT156" s="277"/>
      <c r="WNU156" s="277"/>
      <c r="WNV156" s="277"/>
      <c r="WNW156" s="277"/>
      <c r="WNX156" s="277"/>
      <c r="WNY156" s="277"/>
      <c r="WNZ156" s="277"/>
      <c r="WOA156" s="277"/>
      <c r="WOB156" s="277"/>
      <c r="WOC156" s="277"/>
      <c r="WOD156" s="277"/>
      <c r="WOE156" s="277"/>
      <c r="WOF156" s="277"/>
      <c r="WOG156" s="277"/>
      <c r="WOH156" s="277"/>
      <c r="WOI156" s="277"/>
      <c r="WOJ156" s="277"/>
      <c r="WOK156" s="277"/>
      <c r="WOL156" s="277"/>
      <c r="WOM156" s="277"/>
      <c r="WON156" s="277"/>
      <c r="WOO156" s="277"/>
      <c r="WOP156" s="277"/>
      <c r="WOQ156" s="277"/>
      <c r="WOR156" s="277"/>
      <c r="WOS156" s="277"/>
      <c r="WOT156" s="277"/>
      <c r="WOU156" s="277"/>
      <c r="WOV156" s="277"/>
      <c r="WOW156" s="277"/>
      <c r="WOX156" s="277"/>
      <c r="WOY156" s="277"/>
      <c r="WOZ156" s="277"/>
      <c r="WPA156" s="277"/>
      <c r="WPB156" s="277"/>
      <c r="WPC156" s="277"/>
      <c r="WPD156" s="277"/>
      <c r="WPE156" s="277"/>
      <c r="WPF156" s="277"/>
      <c r="WPG156" s="277"/>
      <c r="WPH156" s="277"/>
      <c r="WPI156" s="277"/>
      <c r="WPJ156" s="277"/>
      <c r="WPK156" s="277"/>
      <c r="WPL156" s="277"/>
      <c r="WPM156" s="277"/>
      <c r="WPN156" s="277"/>
      <c r="WPO156" s="277"/>
      <c r="WPP156" s="277"/>
      <c r="WPQ156" s="277"/>
      <c r="WPR156" s="277"/>
      <c r="WPS156" s="277"/>
      <c r="WPT156" s="277"/>
      <c r="WPU156" s="277"/>
      <c r="WPV156" s="277"/>
      <c r="WPW156" s="277"/>
      <c r="WPX156" s="277"/>
      <c r="WPY156" s="277"/>
      <c r="WPZ156" s="277"/>
      <c r="WQA156" s="277"/>
      <c r="WQB156" s="277"/>
      <c r="WQC156" s="277"/>
      <c r="WQD156" s="277"/>
      <c r="WQE156" s="277"/>
      <c r="WQF156" s="277"/>
      <c r="WQG156" s="277"/>
      <c r="WQH156" s="277"/>
      <c r="WQI156" s="277"/>
      <c r="WQJ156" s="277"/>
      <c r="WQK156" s="277"/>
      <c r="WQL156" s="277"/>
      <c r="WQM156" s="277"/>
      <c r="WQN156" s="277"/>
      <c r="WQO156" s="277"/>
      <c r="WQP156" s="277"/>
      <c r="WQQ156" s="277"/>
      <c r="WQR156" s="277"/>
      <c r="WQS156" s="277"/>
      <c r="WQT156" s="277"/>
      <c r="WQU156" s="277"/>
      <c r="WQV156" s="277"/>
      <c r="WQW156" s="277"/>
      <c r="WQX156" s="277"/>
      <c r="WQY156" s="277"/>
      <c r="WQZ156" s="277"/>
      <c r="WRA156" s="277"/>
      <c r="WRB156" s="277"/>
      <c r="WRC156" s="277"/>
      <c r="WRD156" s="277"/>
      <c r="WRE156" s="277"/>
      <c r="WRF156" s="277"/>
      <c r="WRG156" s="277"/>
      <c r="WRH156" s="277"/>
      <c r="WRI156" s="277"/>
      <c r="WRJ156" s="277"/>
      <c r="WRK156" s="277"/>
      <c r="WRL156" s="277"/>
      <c r="WRM156" s="277"/>
      <c r="WRN156" s="277"/>
      <c r="WRO156" s="277"/>
      <c r="WRP156" s="277"/>
      <c r="WRQ156" s="277"/>
      <c r="WRR156" s="277"/>
      <c r="WRS156" s="277"/>
      <c r="WRT156" s="277"/>
      <c r="WRU156" s="277"/>
      <c r="WRV156" s="277"/>
      <c r="WRW156" s="277"/>
      <c r="WRX156" s="277"/>
      <c r="WRY156" s="277"/>
      <c r="WRZ156" s="277"/>
      <c r="WSA156" s="277"/>
      <c r="WSB156" s="277"/>
      <c r="WSC156" s="277"/>
      <c r="WSD156" s="277"/>
      <c r="WSE156" s="277"/>
      <c r="WSF156" s="277"/>
      <c r="WSG156" s="277"/>
      <c r="WSH156" s="277"/>
      <c r="WSI156" s="277"/>
      <c r="WSJ156" s="277"/>
      <c r="WSK156" s="277"/>
      <c r="WSL156" s="277"/>
      <c r="WSM156" s="277"/>
      <c r="WSN156" s="277"/>
      <c r="WSO156" s="277"/>
      <c r="WSP156" s="277"/>
      <c r="WSQ156" s="277"/>
      <c r="WSR156" s="277"/>
      <c r="WSS156" s="277"/>
      <c r="WST156" s="277"/>
      <c r="WSU156" s="277"/>
      <c r="WSV156" s="277"/>
      <c r="WSW156" s="277"/>
      <c r="WSX156" s="277"/>
      <c r="WSY156" s="277"/>
      <c r="WSZ156" s="277"/>
      <c r="WTA156" s="277"/>
      <c r="WTB156" s="277"/>
      <c r="WTC156" s="277"/>
      <c r="WTD156" s="277"/>
      <c r="WTE156" s="277"/>
      <c r="WTF156" s="277"/>
      <c r="WTG156" s="277"/>
      <c r="WTH156" s="277"/>
      <c r="WTI156" s="277"/>
      <c r="WTJ156" s="277"/>
      <c r="WTK156" s="277"/>
      <c r="WTL156" s="277"/>
      <c r="WTM156" s="277"/>
      <c r="WTN156" s="277"/>
      <c r="WTO156" s="277"/>
      <c r="WTP156" s="277"/>
      <c r="WTQ156" s="277"/>
      <c r="WTR156" s="277"/>
      <c r="WTS156" s="277"/>
      <c r="WTT156" s="277"/>
      <c r="WTU156" s="277"/>
      <c r="WTV156" s="277"/>
      <c r="WTW156" s="277"/>
      <c r="WTX156" s="277"/>
      <c r="WTY156" s="277"/>
      <c r="WTZ156" s="277"/>
      <c r="WUA156" s="277"/>
      <c r="WUB156" s="277"/>
      <c r="WUC156" s="277"/>
      <c r="WUD156" s="277"/>
      <c r="WUE156" s="277"/>
      <c r="WUF156" s="277"/>
      <c r="WUG156" s="277"/>
      <c r="WUH156" s="277"/>
      <c r="WUI156" s="277"/>
      <c r="WUJ156" s="277"/>
      <c r="WUK156" s="277"/>
      <c r="WUL156" s="277"/>
      <c r="WUM156" s="277"/>
      <c r="WUN156" s="277"/>
      <c r="WUO156" s="277"/>
      <c r="WUP156" s="277"/>
      <c r="WUQ156" s="277"/>
      <c r="WUR156" s="277"/>
      <c r="WUS156" s="277"/>
      <c r="WUT156" s="277"/>
      <c r="WUU156" s="277"/>
      <c r="WUV156" s="277"/>
      <c r="WUW156" s="277"/>
      <c r="WUX156" s="277"/>
      <c r="WUY156" s="277"/>
      <c r="WUZ156" s="277"/>
      <c r="WVA156" s="277"/>
      <c r="WVB156" s="277"/>
      <c r="WVC156" s="277"/>
      <c r="WVD156" s="277"/>
      <c r="WVE156" s="277"/>
      <c r="WVF156" s="277"/>
      <c r="WVG156" s="277"/>
      <c r="WVH156" s="277"/>
      <c r="WVI156" s="277"/>
      <c r="WVJ156" s="277"/>
      <c r="WVK156" s="277"/>
      <c r="WVL156" s="277"/>
      <c r="WVM156" s="277"/>
      <c r="WVN156" s="277"/>
      <c r="WVO156" s="277"/>
      <c r="WVP156" s="277"/>
      <c r="WVQ156" s="277"/>
      <c r="WVR156" s="277"/>
      <c r="WVS156" s="277"/>
      <c r="WVT156" s="277"/>
      <c r="WVU156" s="277"/>
      <c r="WVV156" s="277"/>
      <c r="WVW156" s="277"/>
      <c r="WVX156" s="277"/>
      <c r="WVY156" s="277"/>
      <c r="WVZ156" s="277"/>
      <c r="WWA156" s="277"/>
      <c r="WWB156" s="277"/>
      <c r="WWC156" s="277"/>
      <c r="WWD156" s="277"/>
      <c r="WWE156" s="277"/>
      <c r="WWF156" s="277"/>
      <c r="WWG156" s="277"/>
      <c r="WWH156" s="277"/>
      <c r="WWI156" s="277"/>
      <c r="WWJ156" s="277"/>
      <c r="WWK156" s="277"/>
      <c r="WWL156" s="277"/>
      <c r="WWM156" s="277"/>
      <c r="WWN156" s="277"/>
      <c r="WWO156" s="277"/>
      <c r="WWP156" s="277"/>
      <c r="WWQ156" s="277"/>
      <c r="WWR156" s="277"/>
      <c r="WWS156" s="277"/>
      <c r="WWT156" s="277"/>
      <c r="WWU156" s="277"/>
      <c r="WWV156" s="277"/>
      <c r="WWW156" s="277"/>
      <c r="WWX156" s="277"/>
      <c r="WWY156" s="277"/>
      <c r="WWZ156" s="277"/>
      <c r="WXA156" s="277"/>
      <c r="WXB156" s="277"/>
      <c r="WXC156" s="277"/>
      <c r="WXD156" s="277"/>
      <c r="WXE156" s="277"/>
      <c r="WXF156" s="277"/>
      <c r="WXG156" s="277"/>
      <c r="WXH156" s="277"/>
      <c r="WXI156" s="277"/>
      <c r="WXJ156" s="277"/>
      <c r="WXK156" s="277"/>
      <c r="WXL156" s="277"/>
      <c r="WXM156" s="277"/>
      <c r="WXN156" s="277"/>
      <c r="WXO156" s="277"/>
      <c r="WXP156" s="277"/>
      <c r="WXQ156" s="277"/>
      <c r="WXR156" s="277"/>
      <c r="WXS156" s="277"/>
      <c r="WXT156" s="277"/>
      <c r="WXU156" s="277"/>
      <c r="WXV156" s="277"/>
      <c r="WXW156" s="277"/>
      <c r="WXX156" s="277"/>
      <c r="WXY156" s="277"/>
      <c r="WXZ156" s="277"/>
      <c r="WYA156" s="277"/>
      <c r="WYB156" s="277"/>
      <c r="WYC156" s="277"/>
      <c r="WYD156" s="277"/>
      <c r="WYE156" s="277"/>
      <c r="WYF156" s="277"/>
      <c r="WYG156" s="277"/>
      <c r="WYH156" s="277"/>
      <c r="WYI156" s="277"/>
      <c r="WYJ156" s="277"/>
      <c r="WYK156" s="277"/>
      <c r="WYL156" s="277"/>
      <c r="WYM156" s="277"/>
      <c r="WYN156" s="277"/>
      <c r="WYO156" s="277"/>
      <c r="WYP156" s="277"/>
      <c r="WYQ156" s="277"/>
      <c r="WYR156" s="277"/>
      <c r="WYS156" s="277"/>
      <c r="WYT156" s="277"/>
      <c r="WYU156" s="277"/>
      <c r="WYV156" s="277"/>
      <c r="WYW156" s="277"/>
      <c r="WYX156" s="277"/>
      <c r="WYY156" s="277"/>
      <c r="WYZ156" s="277"/>
      <c r="WZA156" s="277"/>
      <c r="WZB156" s="277"/>
      <c r="WZC156" s="277"/>
      <c r="WZD156" s="277"/>
      <c r="WZE156" s="277"/>
      <c r="WZF156" s="277"/>
      <c r="WZG156" s="277"/>
      <c r="WZH156" s="277"/>
      <c r="WZI156" s="277"/>
      <c r="WZJ156" s="277"/>
      <c r="WZK156" s="277"/>
      <c r="WZL156" s="277"/>
      <c r="WZM156" s="277"/>
      <c r="WZN156" s="277"/>
      <c r="WZO156" s="277"/>
      <c r="WZP156" s="277"/>
      <c r="WZQ156" s="277"/>
      <c r="WZR156" s="277"/>
      <c r="WZS156" s="277"/>
      <c r="WZT156" s="277"/>
      <c r="WZU156" s="277"/>
      <c r="WZV156" s="277"/>
      <c r="WZW156" s="277"/>
      <c r="WZX156" s="277"/>
      <c r="WZY156" s="277"/>
      <c r="WZZ156" s="277"/>
      <c r="XAA156" s="277"/>
      <c r="XAB156" s="277"/>
      <c r="XAC156" s="277"/>
      <c r="XAD156" s="277"/>
      <c r="XAE156" s="277"/>
      <c r="XAF156" s="277"/>
      <c r="XAG156" s="277"/>
      <c r="XAH156" s="277"/>
      <c r="XAI156" s="277"/>
      <c r="XAJ156" s="277"/>
      <c r="XAK156" s="277"/>
      <c r="XAL156" s="277"/>
      <c r="XAM156" s="277"/>
      <c r="XAN156" s="277"/>
      <c r="XAO156" s="277"/>
      <c r="XAP156" s="277"/>
      <c r="XAQ156" s="277"/>
      <c r="XAR156" s="277"/>
      <c r="XAS156" s="277"/>
      <c r="XAT156" s="277"/>
      <c r="XAU156" s="277"/>
      <c r="XAV156" s="277"/>
      <c r="XAW156" s="277"/>
      <c r="XAX156" s="277"/>
      <c r="XAY156" s="277"/>
      <c r="XAZ156" s="277"/>
      <c r="XBA156" s="277"/>
      <c r="XBB156" s="277"/>
      <c r="XBC156" s="277"/>
      <c r="XBD156" s="277"/>
      <c r="XBE156" s="277"/>
      <c r="XBF156" s="277"/>
      <c r="XBG156" s="277"/>
      <c r="XBH156" s="277"/>
      <c r="XBI156" s="277"/>
      <c r="XBJ156" s="277"/>
      <c r="XBK156" s="277"/>
      <c r="XBL156" s="277"/>
      <c r="XBM156" s="277"/>
      <c r="XBN156" s="277"/>
      <c r="XBO156" s="277"/>
      <c r="XBP156" s="277"/>
      <c r="XBQ156" s="277"/>
      <c r="XBR156" s="277"/>
      <c r="XBS156" s="277"/>
      <c r="XBT156" s="277"/>
      <c r="XBU156" s="277"/>
      <c r="XBV156" s="277"/>
      <c r="XBW156" s="277"/>
      <c r="XBX156" s="277"/>
      <c r="XBY156" s="277"/>
      <c r="XBZ156" s="277"/>
      <c r="XCA156" s="277"/>
      <c r="XCB156" s="277"/>
      <c r="XCC156" s="277"/>
      <c r="XCD156" s="277"/>
      <c r="XCE156" s="277"/>
      <c r="XCF156" s="277"/>
      <c r="XCG156" s="277"/>
      <c r="XCH156" s="277"/>
      <c r="XCI156" s="277"/>
      <c r="XCJ156" s="277"/>
      <c r="XCK156" s="277"/>
      <c r="XCL156" s="277"/>
      <c r="XCM156" s="277"/>
      <c r="XCN156" s="277"/>
      <c r="XCO156" s="277"/>
      <c r="XCP156" s="277"/>
      <c r="XCQ156" s="277"/>
      <c r="XCR156" s="277"/>
      <c r="XCS156" s="277"/>
      <c r="XCT156" s="277"/>
      <c r="XCU156" s="277"/>
      <c r="XCV156" s="277"/>
      <c r="XCW156" s="277"/>
      <c r="XCX156" s="277"/>
      <c r="XCY156" s="277"/>
      <c r="XCZ156" s="277"/>
      <c r="XDA156" s="277"/>
      <c r="XDB156" s="277"/>
      <c r="XDC156" s="277"/>
      <c r="XDD156" s="277"/>
      <c r="XDE156" s="277"/>
      <c r="XDF156" s="277"/>
      <c r="XDG156" s="277"/>
      <c r="XDH156" s="277"/>
      <c r="XDI156" s="277"/>
      <c r="XDJ156" s="277"/>
      <c r="XDK156" s="277"/>
      <c r="XDL156" s="277"/>
      <c r="XDM156" s="277"/>
      <c r="XDN156" s="277"/>
      <c r="XDO156" s="277"/>
      <c r="XDP156" s="277"/>
      <c r="XDQ156" s="277"/>
      <c r="XDR156" s="277"/>
      <c r="XDS156" s="277"/>
      <c r="XDT156" s="277"/>
      <c r="XDU156" s="277"/>
      <c r="XDV156" s="277"/>
      <c r="XDW156" s="277"/>
      <c r="XDX156" s="277"/>
      <c r="XDY156" s="277"/>
      <c r="XDZ156" s="277"/>
      <c r="XEA156" s="277"/>
      <c r="XEB156" s="277"/>
      <c r="XEC156" s="277"/>
      <c r="XED156" s="277"/>
      <c r="XEE156" s="277"/>
      <c r="XEF156" s="277"/>
      <c r="XEG156" s="277"/>
      <c r="XEH156" s="277"/>
      <c r="XEI156" s="277"/>
      <c r="XEJ156" s="277"/>
      <c r="XEK156" s="277"/>
      <c r="XEL156" s="277"/>
      <c r="XEM156" s="277"/>
      <c r="XEN156" s="277"/>
      <c r="XEO156" s="277"/>
      <c r="XEP156" s="277"/>
      <c r="XEQ156" s="277"/>
      <c r="XER156" s="277"/>
      <c r="XES156" s="277"/>
      <c r="XET156" s="277"/>
      <c r="XEU156" s="277"/>
      <c r="XEV156" s="277"/>
      <c r="XEW156" s="277"/>
      <c r="XEX156" s="277"/>
      <c r="XEY156" s="277"/>
      <c r="XEZ156" s="277"/>
      <c r="XFA156" s="277"/>
      <c r="XFB156" s="277"/>
      <c r="XFC156" s="277"/>
      <c r="XFD156" s="277"/>
    </row>
    <row r="157" spans="1:16384" s="99" customFormat="1" ht="40" customHeight="1">
      <c r="A157" s="23">
        <v>136</v>
      </c>
      <c r="B157" s="9"/>
      <c r="C157" s="9"/>
      <c r="D157" s="9"/>
      <c r="E157" s="10">
        <v>3</v>
      </c>
      <c r="F157" s="9"/>
      <c r="G157" s="9"/>
      <c r="H157" s="9"/>
      <c r="I157" s="9"/>
      <c r="J157" s="9"/>
      <c r="K157" s="9"/>
      <c r="L157" s="31" t="s">
        <v>580</v>
      </c>
      <c r="M157" s="18" t="s">
        <v>581</v>
      </c>
      <c r="N157" s="34" t="s">
        <v>289</v>
      </c>
      <c r="O157" s="23"/>
      <c r="P157" s="14" t="s">
        <v>186</v>
      </c>
      <c r="Q157" s="31"/>
      <c r="R157" s="37" t="s">
        <v>71</v>
      </c>
      <c r="S157" s="31" t="s">
        <v>200</v>
      </c>
      <c r="T157" s="14" t="s">
        <v>21</v>
      </c>
      <c r="U157" s="37" t="s">
        <v>187</v>
      </c>
      <c r="V157" s="37" t="s">
        <v>188</v>
      </c>
      <c r="W157" s="15" t="s">
        <v>201</v>
      </c>
      <c r="X157" s="9" t="s">
        <v>190</v>
      </c>
      <c r="Y157" s="163" t="s">
        <v>21</v>
      </c>
      <c r="Z157" s="163" t="s">
        <v>21</v>
      </c>
      <c r="AA157" s="159">
        <v>0.2</v>
      </c>
      <c r="AB157" s="37" t="s">
        <v>21</v>
      </c>
      <c r="AC157" s="19"/>
      <c r="AD157" s="19"/>
      <c r="AE157" s="19"/>
      <c r="AF157" s="19"/>
      <c r="AG157" s="44"/>
      <c r="AH157" s="44"/>
      <c r="AI157" s="58"/>
      <c r="AJ157" s="9">
        <v>0</v>
      </c>
      <c r="AK157" s="19">
        <v>0</v>
      </c>
      <c r="AL157" s="54">
        <v>1</v>
      </c>
      <c r="AM157" s="19">
        <v>0</v>
      </c>
      <c r="AN157" s="178">
        <v>1</v>
      </c>
      <c r="AO157" s="26">
        <v>0</v>
      </c>
      <c r="AP157" s="277"/>
      <c r="AQ157" s="277"/>
      <c r="AR157" s="277"/>
      <c r="AS157" s="277"/>
      <c r="AT157" s="277"/>
      <c r="AU157" s="277"/>
      <c r="AV157" s="277"/>
      <c r="AW157" s="277"/>
      <c r="AX157" s="277"/>
      <c r="AY157" s="277"/>
      <c r="AZ157" s="277"/>
      <c r="BA157" s="277"/>
      <c r="BB157" s="277"/>
      <c r="BC157" s="277"/>
      <c r="BD157" s="277"/>
      <c r="BE157" s="277"/>
      <c r="BF157" s="277"/>
      <c r="BG157" s="277"/>
      <c r="BH157" s="277"/>
      <c r="BI157" s="277"/>
      <c r="BJ157" s="277"/>
      <c r="BK157" s="277"/>
      <c r="BL157" s="277"/>
      <c r="BM157" s="277"/>
      <c r="BN157" s="277"/>
      <c r="BO157" s="277"/>
      <c r="BP157" s="277"/>
      <c r="BQ157" s="277"/>
      <c r="BR157" s="277"/>
      <c r="BS157" s="277"/>
      <c r="BT157" s="277"/>
      <c r="BU157" s="277"/>
      <c r="BV157" s="277"/>
      <c r="BW157" s="277"/>
      <c r="BX157" s="277"/>
      <c r="BY157" s="277"/>
      <c r="BZ157" s="277"/>
      <c r="CA157" s="277"/>
      <c r="CB157" s="277"/>
      <c r="CC157" s="277"/>
      <c r="CD157" s="277"/>
      <c r="CE157" s="277"/>
      <c r="CF157" s="277"/>
      <c r="CG157" s="277"/>
      <c r="CH157" s="277"/>
      <c r="CI157" s="277"/>
      <c r="CJ157" s="277"/>
      <c r="CK157" s="277"/>
      <c r="CL157" s="277"/>
      <c r="CM157" s="277"/>
      <c r="CN157" s="277"/>
      <c r="CO157" s="277"/>
      <c r="CP157" s="277"/>
      <c r="CQ157" s="277"/>
      <c r="CR157" s="277"/>
      <c r="CS157" s="277"/>
      <c r="CT157" s="277"/>
      <c r="CU157" s="277"/>
      <c r="CV157" s="277"/>
      <c r="CW157" s="277"/>
      <c r="CX157" s="277"/>
      <c r="CY157" s="277"/>
      <c r="CZ157" s="277"/>
      <c r="DA157" s="277"/>
      <c r="DB157" s="277"/>
      <c r="DC157" s="277"/>
      <c r="DD157" s="277"/>
      <c r="DE157" s="277"/>
      <c r="DF157" s="277"/>
      <c r="DG157" s="277"/>
      <c r="DH157" s="277"/>
      <c r="DI157" s="277"/>
      <c r="DJ157" s="277"/>
      <c r="DK157" s="277"/>
      <c r="DL157" s="277"/>
      <c r="DM157" s="277"/>
      <c r="DN157" s="277"/>
      <c r="DO157" s="277"/>
      <c r="DP157" s="277"/>
      <c r="DQ157" s="277"/>
      <c r="DR157" s="277"/>
      <c r="DS157" s="277"/>
      <c r="DT157" s="277"/>
      <c r="DU157" s="277"/>
      <c r="DV157" s="277"/>
      <c r="DW157" s="277"/>
      <c r="DX157" s="277"/>
      <c r="DY157" s="277"/>
      <c r="DZ157" s="277"/>
      <c r="EA157" s="277"/>
      <c r="EB157" s="277"/>
      <c r="EC157" s="277"/>
      <c r="ED157" s="277"/>
      <c r="EE157" s="277"/>
      <c r="EF157" s="277"/>
      <c r="EG157" s="277"/>
      <c r="EH157" s="277"/>
      <c r="EI157" s="277"/>
      <c r="EJ157" s="277"/>
      <c r="EK157" s="277"/>
      <c r="EL157" s="277"/>
      <c r="EM157" s="277"/>
      <c r="EN157" s="277"/>
      <c r="EO157" s="277"/>
      <c r="EP157" s="277"/>
      <c r="EQ157" s="277"/>
      <c r="ER157" s="277"/>
      <c r="ES157" s="277"/>
      <c r="ET157" s="277"/>
      <c r="EU157" s="277"/>
      <c r="EV157" s="277"/>
      <c r="EW157" s="277"/>
      <c r="EX157" s="277"/>
      <c r="EY157" s="277"/>
      <c r="EZ157" s="277"/>
      <c r="FA157" s="277"/>
      <c r="FB157" s="277"/>
      <c r="FC157" s="277"/>
      <c r="FD157" s="277"/>
      <c r="FE157" s="277"/>
      <c r="FF157" s="277"/>
      <c r="FG157" s="277"/>
      <c r="FH157" s="277"/>
      <c r="FI157" s="277"/>
      <c r="FJ157" s="277"/>
      <c r="FK157" s="277"/>
      <c r="FL157" s="277"/>
      <c r="FM157" s="277"/>
      <c r="FN157" s="277"/>
      <c r="FO157" s="277"/>
      <c r="FP157" s="277"/>
      <c r="FQ157" s="277"/>
      <c r="FR157" s="277"/>
      <c r="FS157" s="277"/>
      <c r="FT157" s="277"/>
      <c r="FU157" s="277"/>
      <c r="FV157" s="277"/>
      <c r="FW157" s="277"/>
      <c r="FX157" s="277"/>
      <c r="FY157" s="277"/>
      <c r="FZ157" s="277"/>
      <c r="GA157" s="277"/>
      <c r="GB157" s="277"/>
      <c r="GC157" s="277"/>
      <c r="GD157" s="277"/>
      <c r="GE157" s="277"/>
      <c r="GF157" s="277"/>
      <c r="GG157" s="277"/>
      <c r="GH157" s="277"/>
      <c r="GI157" s="277"/>
      <c r="GJ157" s="277"/>
      <c r="GK157" s="277"/>
      <c r="GL157" s="277"/>
      <c r="GM157" s="277"/>
      <c r="GN157" s="277"/>
      <c r="GO157" s="277"/>
      <c r="GP157" s="277"/>
      <c r="GQ157" s="277"/>
      <c r="GR157" s="277"/>
      <c r="GS157" s="277"/>
      <c r="GT157" s="277"/>
      <c r="GU157" s="277"/>
      <c r="GV157" s="277"/>
      <c r="GW157" s="277"/>
      <c r="GX157" s="277"/>
      <c r="GY157" s="277"/>
      <c r="GZ157" s="277"/>
      <c r="HA157" s="277"/>
      <c r="HB157" s="277"/>
      <c r="HC157" s="277"/>
      <c r="HD157" s="277"/>
      <c r="HE157" s="277"/>
      <c r="HF157" s="277"/>
      <c r="HG157" s="277"/>
      <c r="HH157" s="277"/>
      <c r="HI157" s="277"/>
      <c r="HJ157" s="277"/>
      <c r="HK157" s="277"/>
      <c r="HL157" s="277"/>
      <c r="HM157" s="277"/>
      <c r="HN157" s="277"/>
      <c r="HO157" s="277"/>
      <c r="HP157" s="277"/>
      <c r="HQ157" s="277"/>
      <c r="HR157" s="277"/>
      <c r="HS157" s="277"/>
      <c r="HT157" s="277"/>
      <c r="HU157" s="277"/>
      <c r="HV157" s="277"/>
      <c r="HW157" s="277"/>
      <c r="HX157" s="277"/>
      <c r="HY157" s="277"/>
      <c r="HZ157" s="277"/>
      <c r="IA157" s="277"/>
      <c r="IB157" s="277"/>
      <c r="IC157" s="277"/>
      <c r="ID157" s="277"/>
      <c r="IE157" s="277"/>
      <c r="IF157" s="277"/>
      <c r="IG157" s="277"/>
      <c r="IH157" s="277"/>
      <c r="II157" s="277"/>
      <c r="IJ157" s="277"/>
      <c r="IK157" s="277"/>
      <c r="IL157" s="277"/>
      <c r="IM157" s="277"/>
      <c r="IN157" s="277"/>
      <c r="IO157" s="277"/>
      <c r="IP157" s="277"/>
      <c r="IQ157" s="277"/>
      <c r="IR157" s="277"/>
      <c r="IS157" s="277"/>
      <c r="IT157" s="277"/>
      <c r="IU157" s="277"/>
      <c r="IV157" s="277"/>
      <c r="IW157" s="277"/>
      <c r="IX157" s="277"/>
      <c r="IY157" s="277"/>
      <c r="IZ157" s="277"/>
      <c r="JA157" s="277"/>
      <c r="JB157" s="277"/>
      <c r="JC157" s="277"/>
      <c r="JD157" s="277"/>
      <c r="JE157" s="277"/>
      <c r="JF157" s="277"/>
      <c r="JG157" s="277"/>
      <c r="JH157" s="277"/>
      <c r="JI157" s="277"/>
      <c r="JJ157" s="277"/>
      <c r="JK157" s="277"/>
      <c r="JL157" s="277"/>
      <c r="JM157" s="277"/>
      <c r="JN157" s="277"/>
      <c r="JO157" s="277"/>
      <c r="JP157" s="277"/>
      <c r="JQ157" s="277"/>
      <c r="JR157" s="277"/>
      <c r="JS157" s="277"/>
      <c r="JT157" s="277"/>
      <c r="JU157" s="277"/>
      <c r="JV157" s="277"/>
      <c r="JW157" s="277"/>
      <c r="JX157" s="277"/>
      <c r="JY157" s="277"/>
      <c r="JZ157" s="277"/>
      <c r="KA157" s="277"/>
      <c r="KB157" s="277"/>
      <c r="KC157" s="277"/>
      <c r="KD157" s="277"/>
      <c r="KE157" s="277"/>
      <c r="KF157" s="277"/>
      <c r="KG157" s="277"/>
      <c r="KH157" s="277"/>
      <c r="KI157" s="277"/>
      <c r="KJ157" s="277"/>
      <c r="KK157" s="277"/>
      <c r="KL157" s="277"/>
      <c r="KM157" s="277"/>
      <c r="KN157" s="277"/>
      <c r="KO157" s="277"/>
      <c r="KP157" s="277"/>
      <c r="KQ157" s="277"/>
      <c r="KR157" s="277"/>
      <c r="KS157" s="277"/>
      <c r="KT157" s="277"/>
      <c r="KU157" s="277"/>
      <c r="KV157" s="277"/>
      <c r="KW157" s="277"/>
      <c r="KX157" s="277"/>
      <c r="KY157" s="277"/>
      <c r="KZ157" s="277"/>
      <c r="LA157" s="277"/>
      <c r="LB157" s="277"/>
      <c r="LC157" s="277"/>
      <c r="LD157" s="277"/>
      <c r="LE157" s="277"/>
      <c r="LF157" s="277"/>
      <c r="LG157" s="277"/>
      <c r="LH157" s="277"/>
      <c r="LI157" s="277"/>
      <c r="LJ157" s="277"/>
      <c r="LK157" s="277"/>
      <c r="LL157" s="277"/>
      <c r="LM157" s="277"/>
      <c r="LN157" s="277"/>
      <c r="LO157" s="277"/>
      <c r="LP157" s="277"/>
      <c r="LQ157" s="277"/>
      <c r="LR157" s="277"/>
      <c r="LS157" s="277"/>
      <c r="LT157" s="277"/>
      <c r="LU157" s="277"/>
      <c r="LV157" s="277"/>
      <c r="LW157" s="277"/>
      <c r="LX157" s="277"/>
      <c r="LY157" s="277"/>
      <c r="LZ157" s="277"/>
      <c r="MA157" s="277"/>
      <c r="MB157" s="277"/>
      <c r="MC157" s="277"/>
      <c r="MD157" s="277"/>
      <c r="ME157" s="277"/>
      <c r="MF157" s="277"/>
      <c r="MG157" s="277"/>
      <c r="MH157" s="277"/>
      <c r="MI157" s="277"/>
      <c r="MJ157" s="277"/>
      <c r="MK157" s="277"/>
      <c r="ML157" s="277"/>
      <c r="MM157" s="277"/>
      <c r="MN157" s="277"/>
      <c r="MO157" s="277"/>
      <c r="MP157" s="277"/>
      <c r="MQ157" s="277"/>
      <c r="MR157" s="277"/>
      <c r="MS157" s="277"/>
      <c r="MT157" s="277"/>
      <c r="MU157" s="277"/>
      <c r="MV157" s="277"/>
      <c r="MW157" s="277"/>
      <c r="MX157" s="277"/>
      <c r="MY157" s="277"/>
      <c r="MZ157" s="277"/>
      <c r="NA157" s="277"/>
      <c r="NB157" s="277"/>
      <c r="NC157" s="277"/>
      <c r="ND157" s="277"/>
      <c r="NE157" s="277"/>
      <c r="NF157" s="277"/>
      <c r="NG157" s="277"/>
      <c r="NH157" s="277"/>
      <c r="NI157" s="277"/>
      <c r="NJ157" s="277"/>
      <c r="NK157" s="277"/>
      <c r="NL157" s="277"/>
      <c r="NM157" s="277"/>
      <c r="NN157" s="277"/>
      <c r="NO157" s="277"/>
      <c r="NP157" s="277"/>
      <c r="NQ157" s="277"/>
      <c r="NR157" s="277"/>
      <c r="NS157" s="277"/>
      <c r="NT157" s="277"/>
      <c r="NU157" s="277"/>
      <c r="NV157" s="277"/>
      <c r="NW157" s="277"/>
      <c r="NX157" s="277"/>
      <c r="NY157" s="277"/>
      <c r="NZ157" s="277"/>
      <c r="OA157" s="277"/>
      <c r="OB157" s="277"/>
      <c r="OC157" s="277"/>
      <c r="OD157" s="277"/>
      <c r="OE157" s="277"/>
      <c r="OF157" s="277"/>
      <c r="OG157" s="277"/>
      <c r="OH157" s="277"/>
      <c r="OI157" s="277"/>
      <c r="OJ157" s="277"/>
      <c r="OK157" s="277"/>
      <c r="OL157" s="277"/>
      <c r="OM157" s="277"/>
      <c r="ON157" s="277"/>
      <c r="OO157" s="277"/>
      <c r="OP157" s="277"/>
      <c r="OQ157" s="277"/>
      <c r="OR157" s="277"/>
      <c r="OS157" s="277"/>
      <c r="OT157" s="277"/>
      <c r="OU157" s="277"/>
      <c r="OV157" s="277"/>
      <c r="OW157" s="277"/>
      <c r="OX157" s="277"/>
      <c r="OY157" s="277"/>
      <c r="OZ157" s="277"/>
      <c r="PA157" s="277"/>
      <c r="PB157" s="277"/>
      <c r="PC157" s="277"/>
      <c r="PD157" s="277"/>
      <c r="PE157" s="277"/>
      <c r="PF157" s="277"/>
      <c r="PG157" s="277"/>
      <c r="PH157" s="277"/>
      <c r="PI157" s="277"/>
      <c r="PJ157" s="277"/>
      <c r="PK157" s="277"/>
      <c r="PL157" s="277"/>
      <c r="PM157" s="277"/>
      <c r="PN157" s="277"/>
      <c r="PO157" s="277"/>
      <c r="PP157" s="277"/>
      <c r="PQ157" s="277"/>
      <c r="PR157" s="277"/>
      <c r="PS157" s="277"/>
      <c r="PT157" s="277"/>
      <c r="PU157" s="277"/>
      <c r="PV157" s="277"/>
      <c r="PW157" s="277"/>
      <c r="PX157" s="277"/>
      <c r="PY157" s="277"/>
      <c r="PZ157" s="277"/>
      <c r="QA157" s="277"/>
      <c r="QB157" s="277"/>
      <c r="QC157" s="277"/>
      <c r="QD157" s="277"/>
      <c r="QE157" s="277"/>
      <c r="QF157" s="277"/>
      <c r="QG157" s="277"/>
      <c r="QH157" s="277"/>
      <c r="QI157" s="277"/>
      <c r="QJ157" s="277"/>
      <c r="QK157" s="277"/>
      <c r="QL157" s="277"/>
      <c r="QM157" s="277"/>
      <c r="QN157" s="277"/>
      <c r="QO157" s="277"/>
      <c r="QP157" s="277"/>
      <c r="QQ157" s="277"/>
      <c r="QR157" s="277"/>
      <c r="QS157" s="277"/>
      <c r="QT157" s="277"/>
      <c r="QU157" s="277"/>
      <c r="QV157" s="277"/>
      <c r="QW157" s="277"/>
      <c r="QX157" s="277"/>
      <c r="QY157" s="277"/>
      <c r="QZ157" s="277"/>
      <c r="RA157" s="277"/>
      <c r="RB157" s="277"/>
      <c r="RC157" s="277"/>
      <c r="RD157" s="277"/>
      <c r="RE157" s="277"/>
      <c r="RF157" s="277"/>
      <c r="RG157" s="277"/>
      <c r="RH157" s="277"/>
      <c r="RI157" s="277"/>
      <c r="RJ157" s="277"/>
      <c r="RK157" s="277"/>
      <c r="RL157" s="277"/>
      <c r="RM157" s="277"/>
      <c r="RN157" s="277"/>
      <c r="RO157" s="277"/>
      <c r="RP157" s="277"/>
      <c r="RQ157" s="277"/>
      <c r="RR157" s="277"/>
      <c r="RS157" s="277"/>
      <c r="RT157" s="277"/>
      <c r="RU157" s="277"/>
      <c r="RV157" s="277"/>
      <c r="RW157" s="277"/>
      <c r="RX157" s="277"/>
      <c r="RY157" s="277"/>
      <c r="RZ157" s="277"/>
      <c r="SA157" s="277"/>
      <c r="SB157" s="277"/>
      <c r="SC157" s="277"/>
      <c r="SD157" s="277"/>
      <c r="SE157" s="277"/>
      <c r="SF157" s="277"/>
      <c r="SG157" s="277"/>
      <c r="SH157" s="277"/>
      <c r="SI157" s="277"/>
      <c r="SJ157" s="277"/>
      <c r="SK157" s="277"/>
      <c r="SL157" s="277"/>
      <c r="SM157" s="277"/>
      <c r="SN157" s="277"/>
      <c r="SO157" s="277"/>
      <c r="SP157" s="277"/>
      <c r="SQ157" s="277"/>
      <c r="SR157" s="277"/>
      <c r="SS157" s="277"/>
      <c r="ST157" s="277"/>
      <c r="SU157" s="277"/>
      <c r="SV157" s="277"/>
      <c r="SW157" s="277"/>
      <c r="SX157" s="277"/>
      <c r="SY157" s="277"/>
      <c r="SZ157" s="277"/>
      <c r="TA157" s="277"/>
      <c r="TB157" s="277"/>
      <c r="TC157" s="277"/>
      <c r="TD157" s="277"/>
      <c r="TE157" s="277"/>
      <c r="TF157" s="277"/>
      <c r="TG157" s="277"/>
      <c r="TH157" s="277"/>
      <c r="TI157" s="277"/>
      <c r="TJ157" s="277"/>
      <c r="TK157" s="277"/>
      <c r="TL157" s="277"/>
      <c r="TM157" s="277"/>
      <c r="TN157" s="277"/>
      <c r="TO157" s="277"/>
      <c r="TP157" s="277"/>
      <c r="TQ157" s="277"/>
      <c r="TR157" s="277"/>
      <c r="TS157" s="277"/>
      <c r="TT157" s="277"/>
      <c r="TU157" s="277"/>
      <c r="TV157" s="277"/>
      <c r="TW157" s="277"/>
      <c r="TX157" s="277"/>
      <c r="TY157" s="277"/>
      <c r="TZ157" s="277"/>
      <c r="UA157" s="277"/>
      <c r="UB157" s="277"/>
      <c r="UC157" s="277"/>
      <c r="UD157" s="277"/>
      <c r="UE157" s="277"/>
      <c r="UF157" s="277"/>
      <c r="UG157" s="277"/>
      <c r="UH157" s="277"/>
      <c r="UI157" s="277"/>
      <c r="UJ157" s="277"/>
      <c r="UK157" s="277"/>
      <c r="UL157" s="277"/>
      <c r="UM157" s="277"/>
      <c r="UN157" s="277"/>
      <c r="UO157" s="277"/>
      <c r="UP157" s="277"/>
      <c r="UQ157" s="277"/>
      <c r="UR157" s="277"/>
      <c r="US157" s="277"/>
      <c r="UT157" s="277"/>
      <c r="UU157" s="277"/>
      <c r="UV157" s="277"/>
      <c r="UW157" s="277"/>
      <c r="UX157" s="277"/>
      <c r="UY157" s="277"/>
      <c r="UZ157" s="277"/>
      <c r="VA157" s="277"/>
      <c r="VB157" s="277"/>
      <c r="VC157" s="277"/>
      <c r="VD157" s="277"/>
      <c r="VE157" s="277"/>
      <c r="VF157" s="277"/>
      <c r="VG157" s="277"/>
      <c r="VH157" s="277"/>
      <c r="VI157" s="277"/>
      <c r="VJ157" s="277"/>
      <c r="VK157" s="277"/>
      <c r="VL157" s="277"/>
      <c r="VM157" s="277"/>
      <c r="VN157" s="277"/>
      <c r="VO157" s="277"/>
      <c r="VP157" s="277"/>
      <c r="VQ157" s="277"/>
      <c r="VR157" s="277"/>
      <c r="VS157" s="277"/>
      <c r="VT157" s="277"/>
      <c r="VU157" s="277"/>
      <c r="VV157" s="277"/>
      <c r="VW157" s="277"/>
      <c r="VX157" s="277"/>
      <c r="VY157" s="277"/>
      <c r="VZ157" s="277"/>
      <c r="WA157" s="277"/>
      <c r="WB157" s="277"/>
      <c r="WC157" s="277"/>
      <c r="WD157" s="277"/>
      <c r="WE157" s="277"/>
      <c r="WF157" s="277"/>
      <c r="WG157" s="277"/>
      <c r="WH157" s="277"/>
      <c r="WI157" s="277"/>
      <c r="WJ157" s="277"/>
      <c r="WK157" s="277"/>
      <c r="WL157" s="277"/>
      <c r="WM157" s="277"/>
      <c r="WN157" s="277"/>
      <c r="WO157" s="277"/>
      <c r="WP157" s="277"/>
      <c r="WQ157" s="277"/>
      <c r="WR157" s="277"/>
      <c r="WS157" s="277"/>
      <c r="WT157" s="277"/>
      <c r="WU157" s="277"/>
      <c r="WV157" s="277"/>
      <c r="WW157" s="277"/>
      <c r="WX157" s="277"/>
      <c r="WY157" s="277"/>
      <c r="WZ157" s="277"/>
      <c r="XA157" s="277"/>
      <c r="XB157" s="277"/>
      <c r="XC157" s="277"/>
      <c r="XD157" s="277"/>
      <c r="XE157" s="277"/>
      <c r="XF157" s="277"/>
      <c r="XG157" s="277"/>
      <c r="XH157" s="277"/>
      <c r="XI157" s="277"/>
      <c r="XJ157" s="277"/>
      <c r="XK157" s="277"/>
      <c r="XL157" s="277"/>
      <c r="XM157" s="277"/>
      <c r="XN157" s="277"/>
      <c r="XO157" s="277"/>
      <c r="XP157" s="277"/>
      <c r="XQ157" s="277"/>
      <c r="XR157" s="277"/>
      <c r="XS157" s="277"/>
      <c r="XT157" s="277"/>
      <c r="XU157" s="277"/>
      <c r="XV157" s="277"/>
      <c r="XW157" s="277"/>
      <c r="XX157" s="277"/>
      <c r="XY157" s="277"/>
      <c r="XZ157" s="277"/>
      <c r="YA157" s="277"/>
      <c r="YB157" s="277"/>
      <c r="YC157" s="277"/>
      <c r="YD157" s="277"/>
      <c r="YE157" s="277"/>
      <c r="YF157" s="277"/>
      <c r="YG157" s="277"/>
      <c r="YH157" s="277"/>
      <c r="YI157" s="277"/>
      <c r="YJ157" s="277"/>
      <c r="YK157" s="277"/>
      <c r="YL157" s="277"/>
      <c r="YM157" s="277"/>
      <c r="YN157" s="277"/>
      <c r="YO157" s="277"/>
      <c r="YP157" s="277"/>
      <c r="YQ157" s="277"/>
      <c r="YR157" s="277"/>
      <c r="YS157" s="277"/>
      <c r="YT157" s="277"/>
      <c r="YU157" s="277"/>
      <c r="YV157" s="277"/>
      <c r="YW157" s="277"/>
      <c r="YX157" s="277"/>
      <c r="YY157" s="277"/>
      <c r="YZ157" s="277"/>
      <c r="ZA157" s="277"/>
      <c r="ZB157" s="277"/>
      <c r="ZC157" s="277"/>
      <c r="ZD157" s="277"/>
      <c r="ZE157" s="277"/>
      <c r="ZF157" s="277"/>
      <c r="ZG157" s="277"/>
      <c r="ZH157" s="277"/>
      <c r="ZI157" s="277"/>
      <c r="ZJ157" s="277"/>
      <c r="ZK157" s="277"/>
      <c r="ZL157" s="277"/>
      <c r="ZM157" s="277"/>
      <c r="ZN157" s="277"/>
      <c r="ZO157" s="277"/>
      <c r="ZP157" s="277"/>
      <c r="ZQ157" s="277"/>
      <c r="ZR157" s="277"/>
      <c r="ZS157" s="277"/>
      <c r="ZT157" s="277"/>
      <c r="ZU157" s="277"/>
      <c r="ZV157" s="277"/>
      <c r="ZW157" s="277"/>
      <c r="ZX157" s="277"/>
      <c r="ZY157" s="277"/>
      <c r="ZZ157" s="277"/>
      <c r="AAA157" s="277"/>
      <c r="AAB157" s="277"/>
      <c r="AAC157" s="277"/>
      <c r="AAD157" s="277"/>
      <c r="AAE157" s="277"/>
      <c r="AAF157" s="277"/>
      <c r="AAG157" s="277"/>
      <c r="AAH157" s="277"/>
      <c r="AAI157" s="277"/>
      <c r="AAJ157" s="277"/>
      <c r="AAK157" s="277"/>
      <c r="AAL157" s="277"/>
      <c r="AAM157" s="277"/>
      <c r="AAN157" s="277"/>
      <c r="AAO157" s="277"/>
      <c r="AAP157" s="277"/>
      <c r="AAQ157" s="277"/>
      <c r="AAR157" s="277"/>
      <c r="AAS157" s="277"/>
      <c r="AAT157" s="277"/>
      <c r="AAU157" s="277"/>
      <c r="AAV157" s="277"/>
      <c r="AAW157" s="277"/>
      <c r="AAX157" s="277"/>
      <c r="AAY157" s="277"/>
      <c r="AAZ157" s="277"/>
      <c r="ABA157" s="277"/>
      <c r="ABB157" s="277"/>
      <c r="ABC157" s="277"/>
      <c r="ABD157" s="277"/>
      <c r="ABE157" s="277"/>
      <c r="ABF157" s="277"/>
      <c r="ABG157" s="277"/>
      <c r="ABH157" s="277"/>
      <c r="ABI157" s="277"/>
      <c r="ABJ157" s="277"/>
      <c r="ABK157" s="277"/>
      <c r="ABL157" s="277"/>
      <c r="ABM157" s="277"/>
      <c r="ABN157" s="277"/>
      <c r="ABO157" s="277"/>
      <c r="ABP157" s="277"/>
      <c r="ABQ157" s="277"/>
      <c r="ABR157" s="277"/>
      <c r="ABS157" s="277"/>
      <c r="ABT157" s="277"/>
      <c r="ABU157" s="277"/>
      <c r="ABV157" s="277"/>
      <c r="ABW157" s="277"/>
      <c r="ABX157" s="277"/>
      <c r="ABY157" s="277"/>
      <c r="ABZ157" s="277"/>
      <c r="ACA157" s="277"/>
      <c r="ACB157" s="277"/>
      <c r="ACC157" s="277"/>
      <c r="ACD157" s="277"/>
      <c r="ACE157" s="277"/>
      <c r="ACF157" s="277"/>
      <c r="ACG157" s="277"/>
      <c r="ACH157" s="277"/>
      <c r="ACI157" s="277"/>
      <c r="ACJ157" s="277"/>
      <c r="ACK157" s="277"/>
      <c r="ACL157" s="277"/>
      <c r="ACM157" s="277"/>
      <c r="ACN157" s="277"/>
      <c r="ACO157" s="277"/>
      <c r="ACP157" s="277"/>
      <c r="ACQ157" s="277"/>
      <c r="ACR157" s="277"/>
      <c r="ACS157" s="277"/>
      <c r="ACT157" s="277"/>
      <c r="ACU157" s="277"/>
      <c r="ACV157" s="277"/>
      <c r="ACW157" s="277"/>
      <c r="ACX157" s="277"/>
      <c r="ACY157" s="277"/>
      <c r="ACZ157" s="277"/>
      <c r="ADA157" s="277"/>
      <c r="ADB157" s="277"/>
      <c r="ADC157" s="277"/>
      <c r="ADD157" s="277"/>
      <c r="ADE157" s="277"/>
      <c r="ADF157" s="277"/>
      <c r="ADG157" s="277"/>
      <c r="ADH157" s="277"/>
      <c r="ADI157" s="277"/>
      <c r="ADJ157" s="277"/>
      <c r="ADK157" s="277"/>
      <c r="ADL157" s="277"/>
      <c r="ADM157" s="277"/>
      <c r="ADN157" s="277"/>
      <c r="ADO157" s="277"/>
      <c r="ADP157" s="277"/>
      <c r="ADQ157" s="277"/>
      <c r="ADR157" s="277"/>
      <c r="ADS157" s="277"/>
      <c r="ADT157" s="277"/>
      <c r="ADU157" s="277"/>
      <c r="ADV157" s="277"/>
      <c r="ADW157" s="277"/>
      <c r="ADX157" s="277"/>
      <c r="ADY157" s="277"/>
      <c r="ADZ157" s="277"/>
      <c r="AEA157" s="277"/>
      <c r="AEB157" s="277"/>
      <c r="AEC157" s="277"/>
      <c r="AED157" s="277"/>
      <c r="AEE157" s="277"/>
      <c r="AEF157" s="277"/>
      <c r="AEG157" s="277"/>
      <c r="AEH157" s="277"/>
      <c r="AEI157" s="277"/>
      <c r="AEJ157" s="277"/>
      <c r="AEK157" s="277"/>
      <c r="AEL157" s="277"/>
      <c r="AEM157" s="277"/>
      <c r="AEN157" s="277"/>
      <c r="AEO157" s="277"/>
      <c r="AEP157" s="277"/>
      <c r="AEQ157" s="277"/>
      <c r="AER157" s="277"/>
      <c r="AES157" s="277"/>
      <c r="AET157" s="277"/>
      <c r="AEU157" s="277"/>
      <c r="AEV157" s="277"/>
      <c r="AEW157" s="277"/>
      <c r="AEX157" s="277"/>
      <c r="AEY157" s="277"/>
      <c r="AEZ157" s="277"/>
      <c r="AFA157" s="277"/>
      <c r="AFB157" s="277"/>
      <c r="AFC157" s="277"/>
      <c r="AFD157" s="277"/>
      <c r="AFE157" s="277"/>
      <c r="AFF157" s="277"/>
      <c r="AFG157" s="277"/>
      <c r="AFH157" s="277"/>
      <c r="AFI157" s="277"/>
      <c r="AFJ157" s="277"/>
      <c r="AFK157" s="277"/>
      <c r="AFL157" s="277"/>
      <c r="AFM157" s="277"/>
      <c r="AFN157" s="277"/>
      <c r="AFO157" s="277"/>
      <c r="AFP157" s="277"/>
      <c r="AFQ157" s="277"/>
      <c r="AFR157" s="277"/>
      <c r="AFS157" s="277"/>
      <c r="AFT157" s="277"/>
      <c r="AFU157" s="277"/>
      <c r="AFV157" s="277"/>
      <c r="AFW157" s="277"/>
      <c r="AFX157" s="277"/>
      <c r="AFY157" s="277"/>
      <c r="AFZ157" s="277"/>
      <c r="AGA157" s="277"/>
      <c r="AGB157" s="277"/>
      <c r="AGC157" s="277"/>
      <c r="AGD157" s="277"/>
      <c r="AGE157" s="277"/>
      <c r="AGF157" s="277"/>
      <c r="AGG157" s="277"/>
      <c r="AGH157" s="277"/>
      <c r="AGI157" s="277"/>
      <c r="AGJ157" s="277"/>
      <c r="AGK157" s="277"/>
      <c r="AGL157" s="277"/>
      <c r="AGM157" s="277"/>
      <c r="AGN157" s="277"/>
      <c r="AGO157" s="277"/>
      <c r="AGP157" s="277"/>
      <c r="AGQ157" s="277"/>
      <c r="AGR157" s="277"/>
      <c r="AGS157" s="277"/>
      <c r="AGT157" s="277"/>
      <c r="AGU157" s="277"/>
      <c r="AGV157" s="277"/>
      <c r="AGW157" s="277"/>
      <c r="AGX157" s="277"/>
      <c r="AGY157" s="277"/>
      <c r="AGZ157" s="277"/>
      <c r="AHA157" s="277"/>
      <c r="AHB157" s="277"/>
      <c r="AHC157" s="277"/>
      <c r="AHD157" s="277"/>
      <c r="AHE157" s="277"/>
      <c r="AHF157" s="277"/>
      <c r="AHG157" s="277"/>
      <c r="AHH157" s="277"/>
      <c r="AHI157" s="277"/>
      <c r="AHJ157" s="277"/>
      <c r="AHK157" s="277"/>
      <c r="AHL157" s="277"/>
      <c r="AHM157" s="277"/>
      <c r="AHN157" s="277"/>
      <c r="AHO157" s="277"/>
      <c r="AHP157" s="277"/>
      <c r="AHQ157" s="277"/>
      <c r="AHR157" s="277"/>
      <c r="AHS157" s="277"/>
      <c r="AHT157" s="277"/>
      <c r="AHU157" s="277"/>
      <c r="AHV157" s="277"/>
      <c r="AHW157" s="277"/>
      <c r="AHX157" s="277"/>
      <c r="AHY157" s="277"/>
      <c r="AHZ157" s="277"/>
      <c r="AIA157" s="277"/>
      <c r="AIB157" s="277"/>
      <c r="AIC157" s="277"/>
      <c r="AID157" s="277"/>
      <c r="AIE157" s="277"/>
      <c r="AIF157" s="277"/>
      <c r="AIG157" s="277"/>
      <c r="AIH157" s="277"/>
      <c r="AII157" s="277"/>
      <c r="AIJ157" s="277"/>
      <c r="AIK157" s="277"/>
      <c r="AIL157" s="277"/>
      <c r="AIM157" s="277"/>
      <c r="AIN157" s="277"/>
      <c r="AIO157" s="277"/>
      <c r="AIP157" s="277"/>
      <c r="AIQ157" s="277"/>
      <c r="AIR157" s="277"/>
      <c r="AIS157" s="277"/>
      <c r="AIT157" s="277"/>
      <c r="AIU157" s="277"/>
      <c r="AIV157" s="277"/>
      <c r="AIW157" s="277"/>
      <c r="AIX157" s="277"/>
      <c r="AIY157" s="277"/>
      <c r="AIZ157" s="277"/>
      <c r="AJA157" s="277"/>
      <c r="AJB157" s="277"/>
      <c r="AJC157" s="277"/>
      <c r="AJD157" s="277"/>
      <c r="AJE157" s="277"/>
      <c r="AJF157" s="277"/>
      <c r="AJG157" s="277"/>
      <c r="AJH157" s="277"/>
      <c r="AJI157" s="277"/>
      <c r="AJJ157" s="277"/>
      <c r="AJK157" s="277"/>
      <c r="AJL157" s="277"/>
      <c r="AJM157" s="277"/>
      <c r="AJN157" s="277"/>
      <c r="AJO157" s="277"/>
      <c r="AJP157" s="277"/>
      <c r="AJQ157" s="277"/>
      <c r="AJR157" s="277"/>
      <c r="AJS157" s="277"/>
      <c r="AJT157" s="277"/>
      <c r="AJU157" s="277"/>
      <c r="AJV157" s="277"/>
      <c r="AJW157" s="277"/>
      <c r="AJX157" s="277"/>
      <c r="AJY157" s="277"/>
      <c r="AJZ157" s="277"/>
      <c r="AKA157" s="277"/>
      <c r="AKB157" s="277"/>
      <c r="AKC157" s="277"/>
      <c r="AKD157" s="277"/>
      <c r="AKE157" s="277"/>
      <c r="AKF157" s="277"/>
      <c r="AKG157" s="277"/>
      <c r="AKH157" s="277"/>
      <c r="AKI157" s="277"/>
      <c r="AKJ157" s="277"/>
      <c r="AKK157" s="277"/>
      <c r="AKL157" s="277"/>
      <c r="AKM157" s="277"/>
      <c r="AKN157" s="277"/>
      <c r="AKO157" s="277"/>
      <c r="AKP157" s="277"/>
      <c r="AKQ157" s="277"/>
      <c r="AKR157" s="277"/>
      <c r="AKS157" s="277"/>
      <c r="AKT157" s="277"/>
      <c r="AKU157" s="277"/>
      <c r="AKV157" s="277"/>
      <c r="AKW157" s="277"/>
      <c r="AKX157" s="277"/>
      <c r="AKY157" s="277"/>
      <c r="AKZ157" s="277"/>
      <c r="ALA157" s="277"/>
      <c r="ALB157" s="277"/>
      <c r="ALC157" s="277"/>
      <c r="ALD157" s="277"/>
      <c r="ALE157" s="277"/>
      <c r="ALF157" s="277"/>
      <c r="ALG157" s="277"/>
      <c r="ALH157" s="277"/>
      <c r="ALI157" s="277"/>
      <c r="ALJ157" s="277"/>
      <c r="ALK157" s="277"/>
      <c r="ALL157" s="277"/>
      <c r="ALM157" s="277"/>
      <c r="ALN157" s="277"/>
      <c r="ALO157" s="277"/>
      <c r="ALP157" s="277"/>
      <c r="ALQ157" s="277"/>
      <c r="ALR157" s="277"/>
      <c r="ALS157" s="277"/>
      <c r="ALT157" s="277"/>
      <c r="ALU157" s="277"/>
      <c r="ALV157" s="277"/>
      <c r="ALW157" s="277"/>
      <c r="ALX157" s="277"/>
      <c r="ALY157" s="277"/>
      <c r="ALZ157" s="277"/>
      <c r="AMA157" s="277"/>
      <c r="AMB157" s="277"/>
      <c r="AMC157" s="277"/>
      <c r="AMD157" s="277"/>
      <c r="AME157" s="277"/>
      <c r="AMF157" s="277"/>
      <c r="AMG157" s="277"/>
      <c r="AMH157" s="277"/>
      <c r="AMI157" s="277"/>
      <c r="AMJ157" s="277"/>
      <c r="AMK157" s="277"/>
      <c r="AML157" s="277"/>
      <c r="AMM157" s="277"/>
      <c r="AMN157" s="277"/>
      <c r="AMO157" s="277"/>
      <c r="AMP157" s="277"/>
      <c r="AMQ157" s="277"/>
      <c r="AMR157" s="277"/>
      <c r="AMS157" s="277"/>
      <c r="AMT157" s="277"/>
      <c r="AMU157" s="277"/>
      <c r="AMV157" s="277"/>
      <c r="AMW157" s="277"/>
      <c r="AMX157" s="277"/>
      <c r="AMY157" s="277"/>
      <c r="AMZ157" s="277"/>
      <c r="ANA157" s="277"/>
      <c r="ANB157" s="277"/>
      <c r="ANC157" s="277"/>
      <c r="AND157" s="277"/>
      <c r="ANE157" s="277"/>
      <c r="ANF157" s="277"/>
      <c r="ANG157" s="277"/>
      <c r="ANH157" s="277"/>
      <c r="ANI157" s="277"/>
      <c r="ANJ157" s="277"/>
      <c r="ANK157" s="277"/>
      <c r="ANL157" s="277"/>
      <c r="ANM157" s="277"/>
      <c r="ANN157" s="277"/>
      <c r="ANO157" s="277"/>
      <c r="ANP157" s="277"/>
      <c r="ANQ157" s="277"/>
      <c r="ANR157" s="277"/>
      <c r="ANS157" s="277"/>
      <c r="ANT157" s="277"/>
      <c r="ANU157" s="277"/>
      <c r="ANV157" s="277"/>
      <c r="ANW157" s="277"/>
      <c r="ANX157" s="277"/>
      <c r="ANY157" s="277"/>
      <c r="ANZ157" s="277"/>
      <c r="AOA157" s="277"/>
      <c r="AOB157" s="277"/>
      <c r="AOC157" s="277"/>
      <c r="AOD157" s="277"/>
      <c r="AOE157" s="277"/>
      <c r="AOF157" s="277"/>
      <c r="AOG157" s="277"/>
      <c r="AOH157" s="277"/>
      <c r="AOI157" s="277"/>
      <c r="AOJ157" s="277"/>
      <c r="AOK157" s="277"/>
      <c r="AOL157" s="277"/>
      <c r="AOM157" s="277"/>
      <c r="AON157" s="277"/>
      <c r="AOO157" s="277"/>
      <c r="AOP157" s="277"/>
      <c r="AOQ157" s="277"/>
      <c r="AOR157" s="277"/>
      <c r="AOS157" s="277"/>
      <c r="AOT157" s="277"/>
      <c r="AOU157" s="277"/>
      <c r="AOV157" s="277"/>
      <c r="AOW157" s="277"/>
      <c r="AOX157" s="277"/>
      <c r="AOY157" s="277"/>
      <c r="AOZ157" s="277"/>
      <c r="APA157" s="277"/>
      <c r="APB157" s="277"/>
      <c r="APC157" s="277"/>
      <c r="APD157" s="277"/>
      <c r="APE157" s="277"/>
      <c r="APF157" s="277"/>
      <c r="APG157" s="277"/>
      <c r="APH157" s="277"/>
      <c r="API157" s="277"/>
      <c r="APJ157" s="277"/>
      <c r="APK157" s="277"/>
      <c r="APL157" s="277"/>
      <c r="APM157" s="277"/>
      <c r="APN157" s="277"/>
      <c r="APO157" s="277"/>
      <c r="APP157" s="277"/>
      <c r="APQ157" s="277"/>
      <c r="APR157" s="277"/>
      <c r="APS157" s="277"/>
      <c r="APT157" s="277"/>
      <c r="APU157" s="277"/>
      <c r="APV157" s="277"/>
      <c r="APW157" s="277"/>
      <c r="APX157" s="277"/>
      <c r="APY157" s="277"/>
      <c r="APZ157" s="277"/>
      <c r="AQA157" s="277"/>
      <c r="AQB157" s="277"/>
      <c r="AQC157" s="277"/>
      <c r="AQD157" s="277"/>
      <c r="AQE157" s="277"/>
      <c r="AQF157" s="277"/>
      <c r="AQG157" s="277"/>
      <c r="AQH157" s="277"/>
      <c r="AQI157" s="277"/>
      <c r="AQJ157" s="277"/>
      <c r="AQK157" s="277"/>
      <c r="AQL157" s="277"/>
      <c r="AQM157" s="277"/>
      <c r="AQN157" s="277"/>
      <c r="AQO157" s="277"/>
      <c r="AQP157" s="277"/>
      <c r="AQQ157" s="277"/>
      <c r="AQR157" s="277"/>
      <c r="AQS157" s="277"/>
      <c r="AQT157" s="277"/>
      <c r="AQU157" s="277"/>
      <c r="AQV157" s="277"/>
      <c r="AQW157" s="277"/>
      <c r="AQX157" s="277"/>
      <c r="AQY157" s="277"/>
      <c r="AQZ157" s="277"/>
      <c r="ARA157" s="277"/>
      <c r="ARB157" s="277"/>
      <c r="ARC157" s="277"/>
      <c r="ARD157" s="277"/>
      <c r="ARE157" s="277"/>
      <c r="ARF157" s="277"/>
      <c r="ARG157" s="277"/>
      <c r="ARH157" s="277"/>
      <c r="ARI157" s="277"/>
      <c r="ARJ157" s="277"/>
      <c r="ARK157" s="277"/>
      <c r="ARL157" s="277"/>
      <c r="ARM157" s="277"/>
      <c r="ARN157" s="277"/>
      <c r="ARO157" s="277"/>
      <c r="ARP157" s="277"/>
      <c r="ARQ157" s="277"/>
      <c r="ARR157" s="277"/>
      <c r="ARS157" s="277"/>
      <c r="ART157" s="277"/>
      <c r="ARU157" s="277"/>
      <c r="ARV157" s="277"/>
      <c r="ARW157" s="277"/>
      <c r="ARX157" s="277"/>
      <c r="ARY157" s="277"/>
      <c r="ARZ157" s="277"/>
      <c r="ASA157" s="277"/>
      <c r="ASB157" s="277"/>
      <c r="ASC157" s="277"/>
      <c r="ASD157" s="277"/>
      <c r="ASE157" s="277"/>
      <c r="ASF157" s="277"/>
      <c r="ASG157" s="277"/>
      <c r="ASH157" s="277"/>
      <c r="ASI157" s="277"/>
      <c r="ASJ157" s="277"/>
      <c r="ASK157" s="277"/>
      <c r="ASL157" s="277"/>
      <c r="ASM157" s="277"/>
      <c r="ASN157" s="277"/>
      <c r="ASO157" s="277"/>
      <c r="ASP157" s="277"/>
      <c r="ASQ157" s="277"/>
      <c r="ASR157" s="277"/>
      <c r="ASS157" s="277"/>
      <c r="AST157" s="277"/>
      <c r="ASU157" s="277"/>
      <c r="ASV157" s="277"/>
      <c r="ASW157" s="277"/>
      <c r="ASX157" s="277"/>
      <c r="ASY157" s="277"/>
      <c r="ASZ157" s="277"/>
      <c r="ATA157" s="277"/>
      <c r="ATB157" s="277"/>
      <c r="ATC157" s="277"/>
      <c r="ATD157" s="277"/>
      <c r="ATE157" s="277"/>
      <c r="ATF157" s="277"/>
      <c r="ATG157" s="277"/>
      <c r="ATH157" s="277"/>
      <c r="ATI157" s="277"/>
      <c r="ATJ157" s="277"/>
      <c r="ATK157" s="277"/>
      <c r="ATL157" s="277"/>
      <c r="ATM157" s="277"/>
      <c r="ATN157" s="277"/>
      <c r="ATO157" s="277"/>
      <c r="ATP157" s="277"/>
      <c r="ATQ157" s="277"/>
      <c r="ATR157" s="277"/>
      <c r="ATS157" s="277"/>
      <c r="ATT157" s="277"/>
      <c r="ATU157" s="277"/>
      <c r="ATV157" s="277"/>
      <c r="ATW157" s="277"/>
      <c r="ATX157" s="277"/>
      <c r="ATY157" s="277"/>
      <c r="ATZ157" s="277"/>
      <c r="AUA157" s="277"/>
      <c r="AUB157" s="277"/>
      <c r="AUC157" s="277"/>
      <c r="AUD157" s="277"/>
      <c r="AUE157" s="277"/>
      <c r="AUF157" s="277"/>
      <c r="AUG157" s="277"/>
      <c r="AUH157" s="277"/>
      <c r="AUI157" s="277"/>
      <c r="AUJ157" s="277"/>
      <c r="AUK157" s="277"/>
      <c r="AUL157" s="277"/>
      <c r="AUM157" s="277"/>
      <c r="AUN157" s="277"/>
      <c r="AUO157" s="277"/>
      <c r="AUP157" s="277"/>
      <c r="AUQ157" s="277"/>
      <c r="AUR157" s="277"/>
      <c r="AUS157" s="277"/>
      <c r="AUT157" s="277"/>
      <c r="AUU157" s="277"/>
      <c r="AUV157" s="277"/>
      <c r="AUW157" s="277"/>
      <c r="AUX157" s="277"/>
      <c r="AUY157" s="277"/>
      <c r="AUZ157" s="277"/>
      <c r="AVA157" s="277"/>
      <c r="AVB157" s="277"/>
      <c r="AVC157" s="277"/>
      <c r="AVD157" s="277"/>
      <c r="AVE157" s="277"/>
      <c r="AVF157" s="277"/>
      <c r="AVG157" s="277"/>
      <c r="AVH157" s="277"/>
      <c r="AVI157" s="277"/>
      <c r="AVJ157" s="277"/>
      <c r="AVK157" s="277"/>
      <c r="AVL157" s="277"/>
      <c r="AVM157" s="277"/>
      <c r="AVN157" s="277"/>
      <c r="AVO157" s="277"/>
      <c r="AVP157" s="277"/>
      <c r="AVQ157" s="277"/>
      <c r="AVR157" s="277"/>
      <c r="AVS157" s="277"/>
      <c r="AVT157" s="277"/>
      <c r="AVU157" s="277"/>
      <c r="AVV157" s="277"/>
      <c r="AVW157" s="277"/>
      <c r="AVX157" s="277"/>
      <c r="AVY157" s="277"/>
      <c r="AVZ157" s="277"/>
      <c r="AWA157" s="277"/>
      <c r="AWB157" s="277"/>
      <c r="AWC157" s="277"/>
      <c r="AWD157" s="277"/>
      <c r="AWE157" s="277"/>
      <c r="AWF157" s="277"/>
      <c r="AWG157" s="277"/>
      <c r="AWH157" s="277"/>
      <c r="AWI157" s="277"/>
      <c r="AWJ157" s="277"/>
      <c r="AWK157" s="277"/>
      <c r="AWL157" s="277"/>
      <c r="AWM157" s="277"/>
      <c r="AWN157" s="277"/>
      <c r="AWO157" s="277"/>
      <c r="AWP157" s="277"/>
      <c r="AWQ157" s="277"/>
      <c r="AWR157" s="277"/>
      <c r="AWS157" s="277"/>
      <c r="AWT157" s="277"/>
      <c r="AWU157" s="277"/>
      <c r="AWV157" s="277"/>
      <c r="AWW157" s="277"/>
      <c r="AWX157" s="277"/>
      <c r="AWY157" s="277"/>
      <c r="AWZ157" s="277"/>
      <c r="AXA157" s="277"/>
      <c r="AXB157" s="277"/>
      <c r="AXC157" s="277"/>
      <c r="AXD157" s="277"/>
      <c r="AXE157" s="277"/>
      <c r="AXF157" s="277"/>
      <c r="AXG157" s="277"/>
      <c r="AXH157" s="277"/>
      <c r="AXI157" s="277"/>
      <c r="AXJ157" s="277"/>
      <c r="AXK157" s="277"/>
      <c r="AXL157" s="277"/>
      <c r="AXM157" s="277"/>
      <c r="AXN157" s="277"/>
      <c r="AXO157" s="277"/>
      <c r="AXP157" s="277"/>
      <c r="AXQ157" s="277"/>
      <c r="AXR157" s="277"/>
      <c r="AXS157" s="277"/>
      <c r="AXT157" s="277"/>
      <c r="AXU157" s="277"/>
      <c r="AXV157" s="277"/>
      <c r="AXW157" s="277"/>
      <c r="AXX157" s="277"/>
      <c r="AXY157" s="277"/>
      <c r="AXZ157" s="277"/>
      <c r="AYA157" s="277"/>
      <c r="AYB157" s="277"/>
      <c r="AYC157" s="277"/>
      <c r="AYD157" s="277"/>
      <c r="AYE157" s="277"/>
      <c r="AYF157" s="277"/>
      <c r="AYG157" s="277"/>
      <c r="AYH157" s="277"/>
      <c r="AYI157" s="277"/>
      <c r="AYJ157" s="277"/>
      <c r="AYK157" s="277"/>
      <c r="AYL157" s="277"/>
      <c r="AYM157" s="277"/>
      <c r="AYN157" s="277"/>
      <c r="AYO157" s="277"/>
      <c r="AYP157" s="277"/>
      <c r="AYQ157" s="277"/>
      <c r="AYR157" s="277"/>
      <c r="AYS157" s="277"/>
      <c r="AYT157" s="277"/>
      <c r="AYU157" s="277"/>
      <c r="AYV157" s="277"/>
      <c r="AYW157" s="277"/>
      <c r="AYX157" s="277"/>
      <c r="AYY157" s="277"/>
      <c r="AYZ157" s="277"/>
      <c r="AZA157" s="277"/>
      <c r="AZB157" s="277"/>
      <c r="AZC157" s="277"/>
      <c r="AZD157" s="277"/>
      <c r="AZE157" s="277"/>
      <c r="AZF157" s="277"/>
      <c r="AZG157" s="277"/>
      <c r="AZH157" s="277"/>
      <c r="AZI157" s="277"/>
      <c r="AZJ157" s="277"/>
      <c r="AZK157" s="277"/>
      <c r="AZL157" s="277"/>
      <c r="AZM157" s="277"/>
      <c r="AZN157" s="277"/>
      <c r="AZO157" s="277"/>
      <c r="AZP157" s="277"/>
      <c r="AZQ157" s="277"/>
      <c r="AZR157" s="277"/>
      <c r="AZS157" s="277"/>
      <c r="AZT157" s="277"/>
      <c r="AZU157" s="277"/>
      <c r="AZV157" s="277"/>
      <c r="AZW157" s="277"/>
      <c r="AZX157" s="277"/>
      <c r="AZY157" s="277"/>
      <c r="AZZ157" s="277"/>
      <c r="BAA157" s="277"/>
      <c r="BAB157" s="277"/>
      <c r="BAC157" s="277"/>
      <c r="BAD157" s="277"/>
      <c r="BAE157" s="277"/>
      <c r="BAF157" s="277"/>
      <c r="BAG157" s="277"/>
      <c r="BAH157" s="277"/>
      <c r="BAI157" s="277"/>
      <c r="BAJ157" s="277"/>
      <c r="BAK157" s="277"/>
      <c r="BAL157" s="277"/>
      <c r="BAM157" s="277"/>
      <c r="BAN157" s="277"/>
      <c r="BAO157" s="277"/>
      <c r="BAP157" s="277"/>
      <c r="BAQ157" s="277"/>
      <c r="BAR157" s="277"/>
      <c r="BAS157" s="277"/>
      <c r="BAT157" s="277"/>
      <c r="BAU157" s="277"/>
      <c r="BAV157" s="277"/>
      <c r="BAW157" s="277"/>
      <c r="BAX157" s="277"/>
      <c r="BAY157" s="277"/>
      <c r="BAZ157" s="277"/>
      <c r="BBA157" s="277"/>
      <c r="BBB157" s="277"/>
      <c r="BBC157" s="277"/>
      <c r="BBD157" s="277"/>
      <c r="BBE157" s="277"/>
      <c r="BBF157" s="277"/>
      <c r="BBG157" s="277"/>
      <c r="BBH157" s="277"/>
      <c r="BBI157" s="277"/>
      <c r="BBJ157" s="277"/>
      <c r="BBK157" s="277"/>
      <c r="BBL157" s="277"/>
      <c r="BBM157" s="277"/>
      <c r="BBN157" s="277"/>
      <c r="BBO157" s="277"/>
      <c r="BBP157" s="277"/>
      <c r="BBQ157" s="277"/>
      <c r="BBR157" s="277"/>
      <c r="BBS157" s="277"/>
      <c r="BBT157" s="277"/>
      <c r="BBU157" s="277"/>
      <c r="BBV157" s="277"/>
      <c r="BBW157" s="277"/>
      <c r="BBX157" s="277"/>
      <c r="BBY157" s="277"/>
      <c r="BBZ157" s="277"/>
      <c r="BCA157" s="277"/>
      <c r="BCB157" s="277"/>
      <c r="BCC157" s="277"/>
      <c r="BCD157" s="277"/>
      <c r="BCE157" s="277"/>
      <c r="BCF157" s="277"/>
      <c r="BCG157" s="277"/>
      <c r="BCH157" s="277"/>
      <c r="BCI157" s="277"/>
      <c r="BCJ157" s="277"/>
      <c r="BCK157" s="277"/>
      <c r="BCL157" s="277"/>
      <c r="BCM157" s="277"/>
      <c r="BCN157" s="277"/>
      <c r="BCO157" s="277"/>
      <c r="BCP157" s="277"/>
      <c r="BCQ157" s="277"/>
      <c r="BCR157" s="277"/>
      <c r="BCS157" s="277"/>
      <c r="BCT157" s="277"/>
      <c r="BCU157" s="277"/>
      <c r="BCV157" s="277"/>
      <c r="BCW157" s="277"/>
      <c r="BCX157" s="277"/>
      <c r="BCY157" s="277"/>
      <c r="BCZ157" s="277"/>
      <c r="BDA157" s="277"/>
      <c r="BDB157" s="277"/>
      <c r="BDC157" s="277"/>
      <c r="BDD157" s="277"/>
      <c r="BDE157" s="277"/>
      <c r="BDF157" s="277"/>
      <c r="BDG157" s="277"/>
      <c r="BDH157" s="277"/>
      <c r="BDI157" s="277"/>
      <c r="BDJ157" s="277"/>
      <c r="BDK157" s="277"/>
      <c r="BDL157" s="277"/>
      <c r="BDM157" s="277"/>
      <c r="BDN157" s="277"/>
      <c r="BDO157" s="277"/>
      <c r="BDP157" s="277"/>
      <c r="BDQ157" s="277"/>
      <c r="BDR157" s="277"/>
      <c r="BDS157" s="277"/>
      <c r="BDT157" s="277"/>
      <c r="BDU157" s="277"/>
      <c r="BDV157" s="277"/>
      <c r="BDW157" s="277"/>
      <c r="BDX157" s="277"/>
      <c r="BDY157" s="277"/>
      <c r="BDZ157" s="277"/>
      <c r="BEA157" s="277"/>
      <c r="BEB157" s="277"/>
      <c r="BEC157" s="277"/>
      <c r="BED157" s="277"/>
      <c r="BEE157" s="277"/>
      <c r="BEF157" s="277"/>
      <c r="BEG157" s="277"/>
      <c r="BEH157" s="277"/>
      <c r="BEI157" s="277"/>
      <c r="BEJ157" s="277"/>
      <c r="BEK157" s="277"/>
      <c r="BEL157" s="277"/>
      <c r="BEM157" s="277"/>
      <c r="BEN157" s="277"/>
      <c r="BEO157" s="277"/>
      <c r="BEP157" s="277"/>
      <c r="BEQ157" s="277"/>
      <c r="BER157" s="277"/>
      <c r="BES157" s="277"/>
      <c r="BET157" s="277"/>
      <c r="BEU157" s="277"/>
      <c r="BEV157" s="277"/>
      <c r="BEW157" s="277"/>
      <c r="BEX157" s="277"/>
      <c r="BEY157" s="277"/>
      <c r="BEZ157" s="277"/>
      <c r="BFA157" s="277"/>
      <c r="BFB157" s="277"/>
      <c r="BFC157" s="277"/>
      <c r="BFD157" s="277"/>
      <c r="BFE157" s="277"/>
      <c r="BFF157" s="277"/>
      <c r="BFG157" s="277"/>
      <c r="BFH157" s="277"/>
      <c r="BFI157" s="277"/>
      <c r="BFJ157" s="277"/>
      <c r="BFK157" s="277"/>
      <c r="BFL157" s="277"/>
      <c r="BFM157" s="277"/>
      <c r="BFN157" s="277"/>
      <c r="BFO157" s="277"/>
      <c r="BFP157" s="277"/>
      <c r="BFQ157" s="277"/>
      <c r="BFR157" s="277"/>
      <c r="BFS157" s="277"/>
      <c r="BFT157" s="277"/>
      <c r="BFU157" s="277"/>
      <c r="BFV157" s="277"/>
      <c r="BFW157" s="277"/>
      <c r="BFX157" s="277"/>
      <c r="BFY157" s="277"/>
      <c r="BFZ157" s="277"/>
      <c r="BGA157" s="277"/>
      <c r="BGB157" s="277"/>
      <c r="BGC157" s="277"/>
      <c r="BGD157" s="277"/>
      <c r="BGE157" s="277"/>
      <c r="BGF157" s="277"/>
      <c r="BGG157" s="277"/>
      <c r="BGH157" s="277"/>
      <c r="BGI157" s="277"/>
      <c r="BGJ157" s="277"/>
      <c r="BGK157" s="277"/>
      <c r="BGL157" s="277"/>
      <c r="BGM157" s="277"/>
      <c r="BGN157" s="277"/>
      <c r="BGO157" s="277"/>
      <c r="BGP157" s="277"/>
      <c r="BGQ157" s="277"/>
      <c r="BGR157" s="277"/>
      <c r="BGS157" s="277"/>
      <c r="BGT157" s="277"/>
      <c r="BGU157" s="277"/>
      <c r="BGV157" s="277"/>
      <c r="BGW157" s="277"/>
      <c r="BGX157" s="277"/>
      <c r="BGY157" s="277"/>
      <c r="BGZ157" s="277"/>
      <c r="BHA157" s="277"/>
      <c r="BHB157" s="277"/>
      <c r="BHC157" s="277"/>
      <c r="BHD157" s="277"/>
      <c r="BHE157" s="277"/>
      <c r="BHF157" s="277"/>
      <c r="BHG157" s="277"/>
      <c r="BHH157" s="277"/>
      <c r="BHI157" s="277"/>
      <c r="BHJ157" s="277"/>
      <c r="BHK157" s="277"/>
      <c r="BHL157" s="277"/>
      <c r="BHM157" s="277"/>
      <c r="BHN157" s="277"/>
      <c r="BHO157" s="277"/>
      <c r="BHP157" s="277"/>
      <c r="BHQ157" s="277"/>
      <c r="BHR157" s="277"/>
      <c r="BHS157" s="277"/>
      <c r="BHT157" s="277"/>
      <c r="BHU157" s="277"/>
      <c r="BHV157" s="277"/>
      <c r="BHW157" s="277"/>
      <c r="BHX157" s="277"/>
      <c r="BHY157" s="277"/>
      <c r="BHZ157" s="277"/>
      <c r="BIA157" s="277"/>
      <c r="BIB157" s="277"/>
      <c r="BIC157" s="277"/>
      <c r="BID157" s="277"/>
      <c r="BIE157" s="277"/>
      <c r="BIF157" s="277"/>
      <c r="BIG157" s="277"/>
      <c r="BIH157" s="277"/>
      <c r="BII157" s="277"/>
      <c r="BIJ157" s="277"/>
      <c r="BIK157" s="277"/>
      <c r="BIL157" s="277"/>
      <c r="BIM157" s="277"/>
      <c r="BIN157" s="277"/>
      <c r="BIO157" s="277"/>
      <c r="BIP157" s="277"/>
      <c r="BIQ157" s="277"/>
      <c r="BIR157" s="277"/>
      <c r="BIS157" s="277"/>
      <c r="BIT157" s="277"/>
      <c r="BIU157" s="277"/>
      <c r="BIV157" s="277"/>
      <c r="BIW157" s="277"/>
      <c r="BIX157" s="277"/>
      <c r="BIY157" s="277"/>
      <c r="BIZ157" s="277"/>
      <c r="BJA157" s="277"/>
      <c r="BJB157" s="277"/>
      <c r="BJC157" s="277"/>
      <c r="BJD157" s="277"/>
      <c r="BJE157" s="277"/>
      <c r="BJF157" s="277"/>
      <c r="BJG157" s="277"/>
      <c r="BJH157" s="277"/>
      <c r="BJI157" s="277"/>
      <c r="BJJ157" s="277"/>
      <c r="BJK157" s="277"/>
      <c r="BJL157" s="277"/>
      <c r="BJM157" s="277"/>
      <c r="BJN157" s="277"/>
      <c r="BJO157" s="277"/>
      <c r="BJP157" s="277"/>
      <c r="BJQ157" s="277"/>
      <c r="BJR157" s="277"/>
      <c r="BJS157" s="277"/>
      <c r="BJT157" s="277"/>
      <c r="BJU157" s="277"/>
      <c r="BJV157" s="277"/>
      <c r="BJW157" s="277"/>
      <c r="BJX157" s="277"/>
      <c r="BJY157" s="277"/>
      <c r="BJZ157" s="277"/>
      <c r="BKA157" s="277"/>
      <c r="BKB157" s="277"/>
      <c r="BKC157" s="277"/>
      <c r="BKD157" s="277"/>
      <c r="BKE157" s="277"/>
      <c r="BKF157" s="277"/>
      <c r="BKG157" s="277"/>
      <c r="BKH157" s="277"/>
      <c r="BKI157" s="277"/>
      <c r="BKJ157" s="277"/>
      <c r="BKK157" s="277"/>
      <c r="BKL157" s="277"/>
      <c r="BKM157" s="277"/>
      <c r="BKN157" s="277"/>
      <c r="BKO157" s="277"/>
      <c r="BKP157" s="277"/>
      <c r="BKQ157" s="277"/>
      <c r="BKR157" s="277"/>
      <c r="BKS157" s="277"/>
      <c r="BKT157" s="277"/>
      <c r="BKU157" s="277"/>
      <c r="BKV157" s="277"/>
      <c r="BKW157" s="277"/>
      <c r="BKX157" s="277"/>
      <c r="BKY157" s="277"/>
      <c r="BKZ157" s="277"/>
      <c r="BLA157" s="277"/>
      <c r="BLB157" s="277"/>
      <c r="BLC157" s="277"/>
      <c r="BLD157" s="277"/>
      <c r="BLE157" s="277"/>
      <c r="BLF157" s="277"/>
      <c r="BLG157" s="277"/>
      <c r="BLH157" s="277"/>
      <c r="BLI157" s="277"/>
      <c r="BLJ157" s="277"/>
      <c r="BLK157" s="277"/>
      <c r="BLL157" s="277"/>
      <c r="BLM157" s="277"/>
      <c r="BLN157" s="277"/>
      <c r="BLO157" s="277"/>
      <c r="BLP157" s="277"/>
      <c r="BLQ157" s="277"/>
      <c r="BLR157" s="277"/>
      <c r="BLS157" s="277"/>
      <c r="BLT157" s="277"/>
      <c r="BLU157" s="277"/>
      <c r="BLV157" s="277"/>
      <c r="BLW157" s="277"/>
      <c r="BLX157" s="277"/>
      <c r="BLY157" s="277"/>
      <c r="BLZ157" s="277"/>
      <c r="BMA157" s="277"/>
      <c r="BMB157" s="277"/>
      <c r="BMC157" s="277"/>
      <c r="BMD157" s="277"/>
      <c r="BME157" s="277"/>
      <c r="BMF157" s="277"/>
      <c r="BMG157" s="277"/>
      <c r="BMH157" s="277"/>
      <c r="BMI157" s="277"/>
      <c r="BMJ157" s="277"/>
      <c r="BMK157" s="277"/>
      <c r="BML157" s="277"/>
      <c r="BMM157" s="277"/>
      <c r="BMN157" s="277"/>
      <c r="BMO157" s="277"/>
      <c r="BMP157" s="277"/>
      <c r="BMQ157" s="277"/>
      <c r="BMR157" s="277"/>
      <c r="BMS157" s="277"/>
      <c r="BMT157" s="277"/>
      <c r="BMU157" s="277"/>
      <c r="BMV157" s="277"/>
      <c r="BMW157" s="277"/>
      <c r="BMX157" s="277"/>
      <c r="BMY157" s="277"/>
      <c r="BMZ157" s="277"/>
      <c r="BNA157" s="277"/>
      <c r="BNB157" s="277"/>
      <c r="BNC157" s="277"/>
      <c r="BND157" s="277"/>
      <c r="BNE157" s="277"/>
      <c r="BNF157" s="277"/>
      <c r="BNG157" s="277"/>
      <c r="BNH157" s="277"/>
      <c r="BNI157" s="277"/>
      <c r="BNJ157" s="277"/>
      <c r="BNK157" s="277"/>
      <c r="BNL157" s="277"/>
      <c r="BNM157" s="277"/>
      <c r="BNN157" s="277"/>
      <c r="BNO157" s="277"/>
      <c r="BNP157" s="277"/>
      <c r="BNQ157" s="277"/>
      <c r="BNR157" s="277"/>
      <c r="BNS157" s="277"/>
      <c r="BNT157" s="277"/>
      <c r="BNU157" s="277"/>
      <c r="BNV157" s="277"/>
      <c r="BNW157" s="277"/>
      <c r="BNX157" s="277"/>
      <c r="BNY157" s="277"/>
      <c r="BNZ157" s="277"/>
      <c r="BOA157" s="277"/>
      <c r="BOB157" s="277"/>
      <c r="BOC157" s="277"/>
      <c r="BOD157" s="277"/>
      <c r="BOE157" s="277"/>
      <c r="BOF157" s="277"/>
      <c r="BOG157" s="277"/>
      <c r="BOH157" s="277"/>
      <c r="BOI157" s="277"/>
      <c r="BOJ157" s="277"/>
      <c r="BOK157" s="277"/>
      <c r="BOL157" s="277"/>
      <c r="BOM157" s="277"/>
      <c r="BON157" s="277"/>
      <c r="BOO157" s="277"/>
      <c r="BOP157" s="277"/>
      <c r="BOQ157" s="277"/>
      <c r="BOR157" s="277"/>
      <c r="BOS157" s="277"/>
      <c r="BOT157" s="277"/>
      <c r="BOU157" s="277"/>
      <c r="BOV157" s="277"/>
      <c r="BOW157" s="277"/>
      <c r="BOX157" s="277"/>
      <c r="BOY157" s="277"/>
      <c r="BOZ157" s="277"/>
      <c r="BPA157" s="277"/>
      <c r="BPB157" s="277"/>
      <c r="BPC157" s="277"/>
      <c r="BPD157" s="277"/>
      <c r="BPE157" s="277"/>
      <c r="BPF157" s="277"/>
      <c r="BPG157" s="277"/>
      <c r="BPH157" s="277"/>
      <c r="BPI157" s="277"/>
      <c r="BPJ157" s="277"/>
      <c r="BPK157" s="277"/>
      <c r="BPL157" s="277"/>
      <c r="BPM157" s="277"/>
      <c r="BPN157" s="277"/>
      <c r="BPO157" s="277"/>
      <c r="BPP157" s="277"/>
      <c r="BPQ157" s="277"/>
      <c r="BPR157" s="277"/>
      <c r="BPS157" s="277"/>
      <c r="BPT157" s="277"/>
      <c r="BPU157" s="277"/>
      <c r="BPV157" s="277"/>
      <c r="BPW157" s="277"/>
      <c r="BPX157" s="277"/>
      <c r="BPY157" s="277"/>
      <c r="BPZ157" s="277"/>
      <c r="BQA157" s="277"/>
      <c r="BQB157" s="277"/>
      <c r="BQC157" s="277"/>
      <c r="BQD157" s="277"/>
      <c r="BQE157" s="277"/>
      <c r="BQF157" s="277"/>
      <c r="BQG157" s="277"/>
      <c r="BQH157" s="277"/>
      <c r="BQI157" s="277"/>
      <c r="BQJ157" s="277"/>
      <c r="BQK157" s="277"/>
      <c r="BQL157" s="277"/>
      <c r="BQM157" s="277"/>
      <c r="BQN157" s="277"/>
      <c r="BQO157" s="277"/>
      <c r="BQP157" s="277"/>
      <c r="BQQ157" s="277"/>
      <c r="BQR157" s="277"/>
      <c r="BQS157" s="277"/>
      <c r="BQT157" s="277"/>
      <c r="BQU157" s="277"/>
      <c r="BQV157" s="277"/>
      <c r="BQW157" s="277"/>
      <c r="BQX157" s="277"/>
      <c r="BQY157" s="277"/>
      <c r="BQZ157" s="277"/>
      <c r="BRA157" s="277"/>
      <c r="BRB157" s="277"/>
      <c r="BRC157" s="277"/>
      <c r="BRD157" s="277"/>
      <c r="BRE157" s="277"/>
      <c r="BRF157" s="277"/>
      <c r="BRG157" s="277"/>
      <c r="BRH157" s="277"/>
      <c r="BRI157" s="277"/>
      <c r="BRJ157" s="277"/>
      <c r="BRK157" s="277"/>
      <c r="BRL157" s="277"/>
      <c r="BRM157" s="277"/>
      <c r="BRN157" s="277"/>
      <c r="BRO157" s="277"/>
      <c r="BRP157" s="277"/>
      <c r="BRQ157" s="277"/>
      <c r="BRR157" s="277"/>
      <c r="BRS157" s="277"/>
      <c r="BRT157" s="277"/>
      <c r="BRU157" s="277"/>
      <c r="BRV157" s="277"/>
      <c r="BRW157" s="277"/>
      <c r="BRX157" s="277"/>
      <c r="BRY157" s="277"/>
      <c r="BRZ157" s="277"/>
      <c r="BSA157" s="277"/>
      <c r="BSB157" s="277"/>
      <c r="BSC157" s="277"/>
      <c r="BSD157" s="277"/>
      <c r="BSE157" s="277"/>
      <c r="BSF157" s="277"/>
      <c r="BSG157" s="277"/>
      <c r="BSH157" s="277"/>
      <c r="BSI157" s="277"/>
      <c r="BSJ157" s="277"/>
      <c r="BSK157" s="277"/>
      <c r="BSL157" s="277"/>
      <c r="BSM157" s="277"/>
      <c r="BSN157" s="277"/>
      <c r="BSO157" s="277"/>
      <c r="BSP157" s="277"/>
      <c r="BSQ157" s="277"/>
      <c r="BSR157" s="277"/>
      <c r="BSS157" s="277"/>
      <c r="BST157" s="277"/>
      <c r="BSU157" s="277"/>
      <c r="BSV157" s="277"/>
      <c r="BSW157" s="277"/>
      <c r="BSX157" s="277"/>
      <c r="BSY157" s="277"/>
      <c r="BSZ157" s="277"/>
      <c r="BTA157" s="277"/>
      <c r="BTB157" s="277"/>
      <c r="BTC157" s="277"/>
      <c r="BTD157" s="277"/>
      <c r="BTE157" s="277"/>
      <c r="BTF157" s="277"/>
      <c r="BTG157" s="277"/>
      <c r="BTH157" s="277"/>
      <c r="BTI157" s="277"/>
      <c r="BTJ157" s="277"/>
      <c r="BTK157" s="277"/>
      <c r="BTL157" s="277"/>
      <c r="BTM157" s="277"/>
      <c r="BTN157" s="277"/>
      <c r="BTO157" s="277"/>
      <c r="BTP157" s="277"/>
      <c r="BTQ157" s="277"/>
      <c r="BTR157" s="277"/>
      <c r="BTS157" s="277"/>
      <c r="BTT157" s="277"/>
      <c r="BTU157" s="277"/>
      <c r="BTV157" s="277"/>
      <c r="BTW157" s="277"/>
      <c r="BTX157" s="277"/>
      <c r="BTY157" s="277"/>
      <c r="BTZ157" s="277"/>
      <c r="BUA157" s="277"/>
      <c r="BUB157" s="277"/>
      <c r="BUC157" s="277"/>
      <c r="BUD157" s="277"/>
      <c r="BUE157" s="277"/>
      <c r="BUF157" s="277"/>
      <c r="BUG157" s="277"/>
      <c r="BUH157" s="277"/>
      <c r="BUI157" s="277"/>
      <c r="BUJ157" s="277"/>
      <c r="BUK157" s="277"/>
      <c r="BUL157" s="277"/>
      <c r="BUM157" s="277"/>
      <c r="BUN157" s="277"/>
      <c r="BUO157" s="277"/>
      <c r="BUP157" s="277"/>
      <c r="BUQ157" s="277"/>
      <c r="BUR157" s="277"/>
      <c r="BUS157" s="277"/>
      <c r="BUT157" s="277"/>
      <c r="BUU157" s="277"/>
      <c r="BUV157" s="277"/>
      <c r="BUW157" s="277"/>
      <c r="BUX157" s="277"/>
      <c r="BUY157" s="277"/>
      <c r="BUZ157" s="277"/>
      <c r="BVA157" s="277"/>
      <c r="BVB157" s="277"/>
      <c r="BVC157" s="277"/>
      <c r="BVD157" s="277"/>
      <c r="BVE157" s="277"/>
      <c r="BVF157" s="277"/>
      <c r="BVG157" s="277"/>
      <c r="BVH157" s="277"/>
      <c r="BVI157" s="277"/>
      <c r="BVJ157" s="277"/>
      <c r="BVK157" s="277"/>
      <c r="BVL157" s="277"/>
      <c r="BVM157" s="277"/>
      <c r="BVN157" s="277"/>
      <c r="BVO157" s="277"/>
      <c r="BVP157" s="277"/>
      <c r="BVQ157" s="277"/>
      <c r="BVR157" s="277"/>
      <c r="BVS157" s="277"/>
      <c r="BVT157" s="277"/>
      <c r="BVU157" s="277"/>
      <c r="BVV157" s="277"/>
      <c r="BVW157" s="277"/>
      <c r="BVX157" s="277"/>
      <c r="BVY157" s="277"/>
      <c r="BVZ157" s="277"/>
      <c r="BWA157" s="277"/>
      <c r="BWB157" s="277"/>
      <c r="BWC157" s="277"/>
      <c r="BWD157" s="277"/>
      <c r="BWE157" s="277"/>
      <c r="BWF157" s="277"/>
      <c r="BWG157" s="277"/>
      <c r="BWH157" s="277"/>
      <c r="BWI157" s="277"/>
      <c r="BWJ157" s="277"/>
      <c r="BWK157" s="277"/>
      <c r="BWL157" s="277"/>
      <c r="BWM157" s="277"/>
      <c r="BWN157" s="277"/>
      <c r="BWO157" s="277"/>
      <c r="BWP157" s="277"/>
      <c r="BWQ157" s="277"/>
      <c r="BWR157" s="277"/>
      <c r="BWS157" s="277"/>
      <c r="BWT157" s="277"/>
      <c r="BWU157" s="277"/>
      <c r="BWV157" s="277"/>
      <c r="BWW157" s="277"/>
      <c r="BWX157" s="277"/>
      <c r="BWY157" s="277"/>
      <c r="BWZ157" s="277"/>
      <c r="BXA157" s="277"/>
      <c r="BXB157" s="277"/>
      <c r="BXC157" s="277"/>
      <c r="BXD157" s="277"/>
      <c r="BXE157" s="277"/>
      <c r="BXF157" s="277"/>
      <c r="BXG157" s="277"/>
      <c r="BXH157" s="277"/>
      <c r="BXI157" s="277"/>
      <c r="BXJ157" s="277"/>
      <c r="BXK157" s="277"/>
      <c r="BXL157" s="277"/>
      <c r="BXM157" s="277"/>
      <c r="BXN157" s="277"/>
      <c r="BXO157" s="277"/>
      <c r="BXP157" s="277"/>
      <c r="BXQ157" s="277"/>
      <c r="BXR157" s="277"/>
      <c r="BXS157" s="277"/>
      <c r="BXT157" s="277"/>
      <c r="BXU157" s="277"/>
      <c r="BXV157" s="277"/>
      <c r="BXW157" s="277"/>
      <c r="BXX157" s="277"/>
      <c r="BXY157" s="277"/>
      <c r="BXZ157" s="277"/>
      <c r="BYA157" s="277"/>
      <c r="BYB157" s="277"/>
      <c r="BYC157" s="277"/>
      <c r="BYD157" s="277"/>
      <c r="BYE157" s="277"/>
      <c r="BYF157" s="277"/>
      <c r="BYG157" s="277"/>
      <c r="BYH157" s="277"/>
      <c r="BYI157" s="277"/>
      <c r="BYJ157" s="277"/>
      <c r="BYK157" s="277"/>
      <c r="BYL157" s="277"/>
      <c r="BYM157" s="277"/>
      <c r="BYN157" s="277"/>
      <c r="BYO157" s="277"/>
      <c r="BYP157" s="277"/>
      <c r="BYQ157" s="277"/>
      <c r="BYR157" s="277"/>
      <c r="BYS157" s="277"/>
      <c r="BYT157" s="277"/>
      <c r="BYU157" s="277"/>
      <c r="BYV157" s="277"/>
      <c r="BYW157" s="277"/>
      <c r="BYX157" s="277"/>
      <c r="BYY157" s="277"/>
      <c r="BYZ157" s="277"/>
      <c r="BZA157" s="277"/>
      <c r="BZB157" s="277"/>
      <c r="BZC157" s="277"/>
      <c r="BZD157" s="277"/>
      <c r="BZE157" s="277"/>
      <c r="BZF157" s="277"/>
      <c r="BZG157" s="277"/>
      <c r="BZH157" s="277"/>
      <c r="BZI157" s="277"/>
      <c r="BZJ157" s="277"/>
      <c r="BZK157" s="277"/>
      <c r="BZL157" s="277"/>
      <c r="BZM157" s="277"/>
      <c r="BZN157" s="277"/>
      <c r="BZO157" s="277"/>
      <c r="BZP157" s="277"/>
      <c r="BZQ157" s="277"/>
      <c r="BZR157" s="277"/>
      <c r="BZS157" s="277"/>
      <c r="BZT157" s="277"/>
      <c r="BZU157" s="277"/>
      <c r="BZV157" s="277"/>
      <c r="BZW157" s="277"/>
      <c r="BZX157" s="277"/>
      <c r="BZY157" s="277"/>
      <c r="BZZ157" s="277"/>
      <c r="CAA157" s="277"/>
      <c r="CAB157" s="277"/>
      <c r="CAC157" s="277"/>
      <c r="CAD157" s="277"/>
      <c r="CAE157" s="277"/>
      <c r="CAF157" s="277"/>
      <c r="CAG157" s="277"/>
      <c r="CAH157" s="277"/>
      <c r="CAI157" s="277"/>
      <c r="CAJ157" s="277"/>
      <c r="CAK157" s="277"/>
      <c r="CAL157" s="277"/>
      <c r="CAM157" s="277"/>
      <c r="CAN157" s="277"/>
      <c r="CAO157" s="277"/>
      <c r="CAP157" s="277"/>
      <c r="CAQ157" s="277"/>
      <c r="CAR157" s="277"/>
      <c r="CAS157" s="277"/>
      <c r="CAT157" s="277"/>
      <c r="CAU157" s="277"/>
      <c r="CAV157" s="277"/>
      <c r="CAW157" s="277"/>
      <c r="CAX157" s="277"/>
      <c r="CAY157" s="277"/>
      <c r="CAZ157" s="277"/>
      <c r="CBA157" s="277"/>
      <c r="CBB157" s="277"/>
      <c r="CBC157" s="277"/>
      <c r="CBD157" s="277"/>
      <c r="CBE157" s="277"/>
      <c r="CBF157" s="277"/>
      <c r="CBG157" s="277"/>
      <c r="CBH157" s="277"/>
      <c r="CBI157" s="277"/>
      <c r="CBJ157" s="277"/>
      <c r="CBK157" s="277"/>
      <c r="CBL157" s="277"/>
      <c r="CBM157" s="277"/>
      <c r="CBN157" s="277"/>
      <c r="CBO157" s="277"/>
      <c r="CBP157" s="277"/>
      <c r="CBQ157" s="277"/>
      <c r="CBR157" s="277"/>
      <c r="CBS157" s="277"/>
      <c r="CBT157" s="277"/>
      <c r="CBU157" s="277"/>
      <c r="CBV157" s="277"/>
      <c r="CBW157" s="277"/>
      <c r="CBX157" s="277"/>
      <c r="CBY157" s="277"/>
      <c r="CBZ157" s="277"/>
      <c r="CCA157" s="277"/>
      <c r="CCB157" s="277"/>
      <c r="CCC157" s="277"/>
      <c r="CCD157" s="277"/>
      <c r="CCE157" s="277"/>
      <c r="CCF157" s="277"/>
      <c r="CCG157" s="277"/>
      <c r="CCH157" s="277"/>
      <c r="CCI157" s="277"/>
      <c r="CCJ157" s="277"/>
      <c r="CCK157" s="277"/>
      <c r="CCL157" s="277"/>
      <c r="CCM157" s="277"/>
      <c r="CCN157" s="277"/>
      <c r="CCO157" s="277"/>
      <c r="CCP157" s="277"/>
      <c r="CCQ157" s="277"/>
      <c r="CCR157" s="277"/>
      <c r="CCS157" s="277"/>
      <c r="CCT157" s="277"/>
      <c r="CCU157" s="277"/>
      <c r="CCV157" s="277"/>
      <c r="CCW157" s="277"/>
      <c r="CCX157" s="277"/>
      <c r="CCY157" s="277"/>
      <c r="CCZ157" s="277"/>
      <c r="CDA157" s="277"/>
      <c r="CDB157" s="277"/>
      <c r="CDC157" s="277"/>
      <c r="CDD157" s="277"/>
      <c r="CDE157" s="277"/>
      <c r="CDF157" s="277"/>
      <c r="CDG157" s="277"/>
      <c r="CDH157" s="277"/>
      <c r="CDI157" s="277"/>
      <c r="CDJ157" s="277"/>
      <c r="CDK157" s="277"/>
      <c r="CDL157" s="277"/>
      <c r="CDM157" s="277"/>
      <c r="CDN157" s="277"/>
      <c r="CDO157" s="277"/>
      <c r="CDP157" s="277"/>
      <c r="CDQ157" s="277"/>
      <c r="CDR157" s="277"/>
      <c r="CDS157" s="277"/>
      <c r="CDT157" s="277"/>
      <c r="CDU157" s="277"/>
      <c r="CDV157" s="277"/>
      <c r="CDW157" s="277"/>
      <c r="CDX157" s="277"/>
      <c r="CDY157" s="277"/>
      <c r="CDZ157" s="277"/>
      <c r="CEA157" s="277"/>
      <c r="CEB157" s="277"/>
      <c r="CEC157" s="277"/>
      <c r="CED157" s="277"/>
      <c r="CEE157" s="277"/>
      <c r="CEF157" s="277"/>
      <c r="CEG157" s="277"/>
      <c r="CEH157" s="277"/>
      <c r="CEI157" s="277"/>
      <c r="CEJ157" s="277"/>
      <c r="CEK157" s="277"/>
      <c r="CEL157" s="277"/>
      <c r="CEM157" s="277"/>
      <c r="CEN157" s="277"/>
      <c r="CEO157" s="277"/>
      <c r="CEP157" s="277"/>
      <c r="CEQ157" s="277"/>
      <c r="CER157" s="277"/>
      <c r="CES157" s="277"/>
      <c r="CET157" s="277"/>
      <c r="CEU157" s="277"/>
      <c r="CEV157" s="277"/>
      <c r="CEW157" s="277"/>
      <c r="CEX157" s="277"/>
      <c r="CEY157" s="277"/>
      <c r="CEZ157" s="277"/>
      <c r="CFA157" s="277"/>
      <c r="CFB157" s="277"/>
      <c r="CFC157" s="277"/>
      <c r="CFD157" s="277"/>
      <c r="CFE157" s="277"/>
      <c r="CFF157" s="277"/>
      <c r="CFG157" s="277"/>
      <c r="CFH157" s="277"/>
      <c r="CFI157" s="277"/>
      <c r="CFJ157" s="277"/>
      <c r="CFK157" s="277"/>
      <c r="CFL157" s="277"/>
      <c r="CFM157" s="277"/>
      <c r="CFN157" s="277"/>
      <c r="CFO157" s="277"/>
      <c r="CFP157" s="277"/>
      <c r="CFQ157" s="277"/>
      <c r="CFR157" s="277"/>
      <c r="CFS157" s="277"/>
      <c r="CFT157" s="277"/>
      <c r="CFU157" s="277"/>
      <c r="CFV157" s="277"/>
      <c r="CFW157" s="277"/>
      <c r="CFX157" s="277"/>
      <c r="CFY157" s="277"/>
      <c r="CFZ157" s="277"/>
      <c r="CGA157" s="277"/>
      <c r="CGB157" s="277"/>
      <c r="CGC157" s="277"/>
      <c r="CGD157" s="277"/>
      <c r="CGE157" s="277"/>
      <c r="CGF157" s="277"/>
      <c r="CGG157" s="277"/>
      <c r="CGH157" s="277"/>
      <c r="CGI157" s="277"/>
      <c r="CGJ157" s="277"/>
      <c r="CGK157" s="277"/>
      <c r="CGL157" s="277"/>
      <c r="CGM157" s="277"/>
      <c r="CGN157" s="277"/>
      <c r="CGO157" s="277"/>
      <c r="CGP157" s="277"/>
      <c r="CGQ157" s="277"/>
      <c r="CGR157" s="277"/>
      <c r="CGS157" s="277"/>
      <c r="CGT157" s="277"/>
      <c r="CGU157" s="277"/>
      <c r="CGV157" s="277"/>
      <c r="CGW157" s="277"/>
      <c r="CGX157" s="277"/>
      <c r="CGY157" s="277"/>
      <c r="CGZ157" s="277"/>
      <c r="CHA157" s="277"/>
      <c r="CHB157" s="277"/>
      <c r="CHC157" s="277"/>
      <c r="CHD157" s="277"/>
      <c r="CHE157" s="277"/>
      <c r="CHF157" s="277"/>
      <c r="CHG157" s="277"/>
      <c r="CHH157" s="277"/>
      <c r="CHI157" s="277"/>
      <c r="CHJ157" s="277"/>
      <c r="CHK157" s="277"/>
      <c r="CHL157" s="277"/>
      <c r="CHM157" s="277"/>
      <c r="CHN157" s="277"/>
      <c r="CHO157" s="277"/>
      <c r="CHP157" s="277"/>
      <c r="CHQ157" s="277"/>
      <c r="CHR157" s="277"/>
      <c r="CHS157" s="277"/>
      <c r="CHT157" s="277"/>
      <c r="CHU157" s="277"/>
      <c r="CHV157" s="277"/>
      <c r="CHW157" s="277"/>
      <c r="CHX157" s="277"/>
      <c r="CHY157" s="277"/>
      <c r="CHZ157" s="277"/>
      <c r="CIA157" s="277"/>
      <c r="CIB157" s="277"/>
      <c r="CIC157" s="277"/>
      <c r="CID157" s="277"/>
      <c r="CIE157" s="277"/>
      <c r="CIF157" s="277"/>
      <c r="CIG157" s="277"/>
      <c r="CIH157" s="277"/>
      <c r="CII157" s="277"/>
      <c r="CIJ157" s="277"/>
      <c r="CIK157" s="277"/>
      <c r="CIL157" s="277"/>
      <c r="CIM157" s="277"/>
      <c r="CIN157" s="277"/>
      <c r="CIO157" s="277"/>
      <c r="CIP157" s="277"/>
      <c r="CIQ157" s="277"/>
      <c r="CIR157" s="277"/>
      <c r="CIS157" s="277"/>
      <c r="CIT157" s="277"/>
      <c r="CIU157" s="277"/>
      <c r="CIV157" s="277"/>
      <c r="CIW157" s="277"/>
      <c r="CIX157" s="277"/>
      <c r="CIY157" s="277"/>
      <c r="CIZ157" s="277"/>
      <c r="CJA157" s="277"/>
      <c r="CJB157" s="277"/>
      <c r="CJC157" s="277"/>
      <c r="CJD157" s="277"/>
      <c r="CJE157" s="277"/>
      <c r="CJF157" s="277"/>
      <c r="CJG157" s="277"/>
      <c r="CJH157" s="277"/>
      <c r="CJI157" s="277"/>
      <c r="CJJ157" s="277"/>
      <c r="CJK157" s="277"/>
      <c r="CJL157" s="277"/>
      <c r="CJM157" s="277"/>
      <c r="CJN157" s="277"/>
      <c r="CJO157" s="277"/>
      <c r="CJP157" s="277"/>
      <c r="CJQ157" s="277"/>
      <c r="CJR157" s="277"/>
      <c r="CJS157" s="277"/>
      <c r="CJT157" s="277"/>
      <c r="CJU157" s="277"/>
      <c r="CJV157" s="277"/>
      <c r="CJW157" s="277"/>
      <c r="CJX157" s="277"/>
      <c r="CJY157" s="277"/>
      <c r="CJZ157" s="277"/>
      <c r="CKA157" s="277"/>
      <c r="CKB157" s="277"/>
      <c r="CKC157" s="277"/>
      <c r="CKD157" s="277"/>
      <c r="CKE157" s="277"/>
      <c r="CKF157" s="277"/>
      <c r="CKG157" s="277"/>
      <c r="CKH157" s="277"/>
      <c r="CKI157" s="277"/>
      <c r="CKJ157" s="277"/>
      <c r="CKK157" s="277"/>
      <c r="CKL157" s="277"/>
      <c r="CKM157" s="277"/>
      <c r="CKN157" s="277"/>
      <c r="CKO157" s="277"/>
      <c r="CKP157" s="277"/>
      <c r="CKQ157" s="277"/>
      <c r="CKR157" s="277"/>
      <c r="CKS157" s="277"/>
      <c r="CKT157" s="277"/>
      <c r="CKU157" s="277"/>
      <c r="CKV157" s="277"/>
      <c r="CKW157" s="277"/>
      <c r="CKX157" s="277"/>
      <c r="CKY157" s="277"/>
      <c r="CKZ157" s="277"/>
      <c r="CLA157" s="277"/>
      <c r="CLB157" s="277"/>
      <c r="CLC157" s="277"/>
      <c r="CLD157" s="277"/>
      <c r="CLE157" s="277"/>
      <c r="CLF157" s="277"/>
      <c r="CLG157" s="277"/>
      <c r="CLH157" s="277"/>
      <c r="CLI157" s="277"/>
      <c r="CLJ157" s="277"/>
      <c r="CLK157" s="277"/>
      <c r="CLL157" s="277"/>
      <c r="CLM157" s="277"/>
      <c r="CLN157" s="277"/>
      <c r="CLO157" s="277"/>
      <c r="CLP157" s="277"/>
      <c r="CLQ157" s="277"/>
      <c r="CLR157" s="277"/>
      <c r="CLS157" s="277"/>
      <c r="CLT157" s="277"/>
      <c r="CLU157" s="277"/>
      <c r="CLV157" s="277"/>
      <c r="CLW157" s="277"/>
      <c r="CLX157" s="277"/>
      <c r="CLY157" s="277"/>
      <c r="CLZ157" s="277"/>
      <c r="CMA157" s="277"/>
      <c r="CMB157" s="277"/>
      <c r="CMC157" s="277"/>
      <c r="CMD157" s="277"/>
      <c r="CME157" s="277"/>
      <c r="CMF157" s="277"/>
      <c r="CMG157" s="277"/>
      <c r="CMH157" s="277"/>
      <c r="CMI157" s="277"/>
      <c r="CMJ157" s="277"/>
      <c r="CMK157" s="277"/>
      <c r="CML157" s="277"/>
      <c r="CMM157" s="277"/>
      <c r="CMN157" s="277"/>
      <c r="CMO157" s="277"/>
      <c r="CMP157" s="277"/>
      <c r="CMQ157" s="277"/>
      <c r="CMR157" s="277"/>
      <c r="CMS157" s="277"/>
      <c r="CMT157" s="277"/>
      <c r="CMU157" s="277"/>
      <c r="CMV157" s="277"/>
      <c r="CMW157" s="277"/>
      <c r="CMX157" s="277"/>
      <c r="CMY157" s="277"/>
      <c r="CMZ157" s="277"/>
      <c r="CNA157" s="277"/>
      <c r="CNB157" s="277"/>
      <c r="CNC157" s="277"/>
      <c r="CND157" s="277"/>
      <c r="CNE157" s="277"/>
      <c r="CNF157" s="277"/>
      <c r="CNG157" s="277"/>
      <c r="CNH157" s="277"/>
      <c r="CNI157" s="277"/>
      <c r="CNJ157" s="277"/>
      <c r="CNK157" s="277"/>
      <c r="CNL157" s="277"/>
      <c r="CNM157" s="277"/>
      <c r="CNN157" s="277"/>
      <c r="CNO157" s="277"/>
      <c r="CNP157" s="277"/>
      <c r="CNQ157" s="277"/>
      <c r="CNR157" s="277"/>
      <c r="CNS157" s="277"/>
      <c r="CNT157" s="277"/>
      <c r="CNU157" s="277"/>
      <c r="CNV157" s="277"/>
      <c r="CNW157" s="277"/>
      <c r="CNX157" s="277"/>
      <c r="CNY157" s="277"/>
      <c r="CNZ157" s="277"/>
      <c r="COA157" s="277"/>
      <c r="COB157" s="277"/>
      <c r="COC157" s="277"/>
      <c r="COD157" s="277"/>
      <c r="COE157" s="277"/>
      <c r="COF157" s="277"/>
      <c r="COG157" s="277"/>
      <c r="COH157" s="277"/>
      <c r="COI157" s="277"/>
      <c r="COJ157" s="277"/>
      <c r="COK157" s="277"/>
      <c r="COL157" s="277"/>
      <c r="COM157" s="277"/>
      <c r="CON157" s="277"/>
      <c r="COO157" s="277"/>
      <c r="COP157" s="277"/>
      <c r="COQ157" s="277"/>
      <c r="COR157" s="277"/>
      <c r="COS157" s="277"/>
      <c r="COT157" s="277"/>
      <c r="COU157" s="277"/>
      <c r="COV157" s="277"/>
      <c r="COW157" s="277"/>
      <c r="COX157" s="277"/>
      <c r="COY157" s="277"/>
      <c r="COZ157" s="277"/>
      <c r="CPA157" s="277"/>
      <c r="CPB157" s="277"/>
      <c r="CPC157" s="277"/>
      <c r="CPD157" s="277"/>
      <c r="CPE157" s="277"/>
      <c r="CPF157" s="277"/>
      <c r="CPG157" s="277"/>
      <c r="CPH157" s="277"/>
      <c r="CPI157" s="277"/>
      <c r="CPJ157" s="277"/>
      <c r="CPK157" s="277"/>
      <c r="CPL157" s="277"/>
      <c r="CPM157" s="277"/>
      <c r="CPN157" s="277"/>
      <c r="CPO157" s="277"/>
      <c r="CPP157" s="277"/>
      <c r="CPQ157" s="277"/>
      <c r="CPR157" s="277"/>
      <c r="CPS157" s="277"/>
      <c r="CPT157" s="277"/>
      <c r="CPU157" s="277"/>
      <c r="CPV157" s="277"/>
      <c r="CPW157" s="277"/>
      <c r="CPX157" s="277"/>
      <c r="CPY157" s="277"/>
      <c r="CPZ157" s="277"/>
      <c r="CQA157" s="277"/>
      <c r="CQB157" s="277"/>
      <c r="CQC157" s="277"/>
      <c r="CQD157" s="277"/>
      <c r="CQE157" s="277"/>
      <c r="CQF157" s="277"/>
      <c r="CQG157" s="277"/>
      <c r="CQH157" s="277"/>
      <c r="CQI157" s="277"/>
      <c r="CQJ157" s="277"/>
      <c r="CQK157" s="277"/>
      <c r="CQL157" s="277"/>
      <c r="CQM157" s="277"/>
      <c r="CQN157" s="277"/>
      <c r="CQO157" s="277"/>
      <c r="CQP157" s="277"/>
      <c r="CQQ157" s="277"/>
      <c r="CQR157" s="277"/>
      <c r="CQS157" s="277"/>
      <c r="CQT157" s="277"/>
      <c r="CQU157" s="277"/>
      <c r="CQV157" s="277"/>
      <c r="CQW157" s="277"/>
      <c r="CQX157" s="277"/>
      <c r="CQY157" s="277"/>
      <c r="CQZ157" s="277"/>
      <c r="CRA157" s="277"/>
      <c r="CRB157" s="277"/>
      <c r="CRC157" s="277"/>
      <c r="CRD157" s="277"/>
      <c r="CRE157" s="277"/>
      <c r="CRF157" s="277"/>
      <c r="CRG157" s="277"/>
      <c r="CRH157" s="277"/>
      <c r="CRI157" s="277"/>
      <c r="CRJ157" s="277"/>
      <c r="CRK157" s="277"/>
      <c r="CRL157" s="277"/>
      <c r="CRM157" s="277"/>
      <c r="CRN157" s="277"/>
      <c r="CRO157" s="277"/>
      <c r="CRP157" s="277"/>
      <c r="CRQ157" s="277"/>
      <c r="CRR157" s="277"/>
      <c r="CRS157" s="277"/>
      <c r="CRT157" s="277"/>
      <c r="CRU157" s="277"/>
      <c r="CRV157" s="277"/>
      <c r="CRW157" s="277"/>
      <c r="CRX157" s="277"/>
      <c r="CRY157" s="277"/>
      <c r="CRZ157" s="277"/>
      <c r="CSA157" s="277"/>
      <c r="CSB157" s="277"/>
      <c r="CSC157" s="277"/>
      <c r="CSD157" s="277"/>
      <c r="CSE157" s="277"/>
      <c r="CSF157" s="277"/>
      <c r="CSG157" s="277"/>
      <c r="CSH157" s="277"/>
      <c r="CSI157" s="277"/>
      <c r="CSJ157" s="277"/>
      <c r="CSK157" s="277"/>
      <c r="CSL157" s="277"/>
      <c r="CSM157" s="277"/>
      <c r="CSN157" s="277"/>
      <c r="CSO157" s="277"/>
      <c r="CSP157" s="277"/>
      <c r="CSQ157" s="277"/>
      <c r="CSR157" s="277"/>
      <c r="CSS157" s="277"/>
      <c r="CST157" s="277"/>
      <c r="CSU157" s="277"/>
      <c r="CSV157" s="277"/>
      <c r="CSW157" s="277"/>
      <c r="CSX157" s="277"/>
      <c r="CSY157" s="277"/>
      <c r="CSZ157" s="277"/>
      <c r="CTA157" s="277"/>
      <c r="CTB157" s="277"/>
      <c r="CTC157" s="277"/>
      <c r="CTD157" s="277"/>
      <c r="CTE157" s="277"/>
      <c r="CTF157" s="277"/>
      <c r="CTG157" s="277"/>
      <c r="CTH157" s="277"/>
      <c r="CTI157" s="277"/>
      <c r="CTJ157" s="277"/>
      <c r="CTK157" s="277"/>
      <c r="CTL157" s="277"/>
      <c r="CTM157" s="277"/>
      <c r="CTN157" s="277"/>
      <c r="CTO157" s="277"/>
      <c r="CTP157" s="277"/>
      <c r="CTQ157" s="277"/>
      <c r="CTR157" s="277"/>
      <c r="CTS157" s="277"/>
      <c r="CTT157" s="277"/>
      <c r="CTU157" s="277"/>
      <c r="CTV157" s="277"/>
      <c r="CTW157" s="277"/>
      <c r="CTX157" s="277"/>
      <c r="CTY157" s="277"/>
      <c r="CTZ157" s="277"/>
      <c r="CUA157" s="277"/>
      <c r="CUB157" s="277"/>
      <c r="CUC157" s="277"/>
      <c r="CUD157" s="277"/>
      <c r="CUE157" s="277"/>
      <c r="CUF157" s="277"/>
      <c r="CUG157" s="277"/>
      <c r="CUH157" s="277"/>
      <c r="CUI157" s="277"/>
      <c r="CUJ157" s="277"/>
      <c r="CUK157" s="277"/>
      <c r="CUL157" s="277"/>
      <c r="CUM157" s="277"/>
      <c r="CUN157" s="277"/>
      <c r="CUO157" s="277"/>
      <c r="CUP157" s="277"/>
      <c r="CUQ157" s="277"/>
      <c r="CUR157" s="277"/>
      <c r="CUS157" s="277"/>
      <c r="CUT157" s="277"/>
      <c r="CUU157" s="277"/>
      <c r="CUV157" s="277"/>
      <c r="CUW157" s="277"/>
      <c r="CUX157" s="277"/>
      <c r="CUY157" s="277"/>
      <c r="CUZ157" s="277"/>
      <c r="CVA157" s="277"/>
      <c r="CVB157" s="277"/>
      <c r="CVC157" s="277"/>
      <c r="CVD157" s="277"/>
      <c r="CVE157" s="277"/>
      <c r="CVF157" s="277"/>
      <c r="CVG157" s="277"/>
      <c r="CVH157" s="277"/>
      <c r="CVI157" s="277"/>
      <c r="CVJ157" s="277"/>
      <c r="CVK157" s="277"/>
      <c r="CVL157" s="277"/>
      <c r="CVM157" s="277"/>
      <c r="CVN157" s="277"/>
      <c r="CVO157" s="277"/>
      <c r="CVP157" s="277"/>
      <c r="CVQ157" s="277"/>
      <c r="CVR157" s="277"/>
      <c r="CVS157" s="277"/>
      <c r="CVT157" s="277"/>
      <c r="CVU157" s="277"/>
      <c r="CVV157" s="277"/>
      <c r="CVW157" s="277"/>
      <c r="CVX157" s="277"/>
      <c r="CVY157" s="277"/>
      <c r="CVZ157" s="277"/>
      <c r="CWA157" s="277"/>
      <c r="CWB157" s="277"/>
      <c r="CWC157" s="277"/>
      <c r="CWD157" s="277"/>
      <c r="CWE157" s="277"/>
      <c r="CWF157" s="277"/>
      <c r="CWG157" s="277"/>
      <c r="CWH157" s="277"/>
      <c r="CWI157" s="277"/>
      <c r="CWJ157" s="277"/>
      <c r="CWK157" s="277"/>
      <c r="CWL157" s="277"/>
      <c r="CWM157" s="277"/>
      <c r="CWN157" s="277"/>
      <c r="CWO157" s="277"/>
      <c r="CWP157" s="277"/>
      <c r="CWQ157" s="277"/>
      <c r="CWR157" s="277"/>
      <c r="CWS157" s="277"/>
      <c r="CWT157" s="277"/>
      <c r="CWU157" s="277"/>
      <c r="CWV157" s="277"/>
      <c r="CWW157" s="277"/>
      <c r="CWX157" s="277"/>
      <c r="CWY157" s="277"/>
      <c r="CWZ157" s="277"/>
      <c r="CXA157" s="277"/>
      <c r="CXB157" s="277"/>
      <c r="CXC157" s="277"/>
      <c r="CXD157" s="277"/>
      <c r="CXE157" s="277"/>
      <c r="CXF157" s="277"/>
      <c r="CXG157" s="277"/>
      <c r="CXH157" s="277"/>
      <c r="CXI157" s="277"/>
      <c r="CXJ157" s="277"/>
      <c r="CXK157" s="277"/>
      <c r="CXL157" s="277"/>
      <c r="CXM157" s="277"/>
      <c r="CXN157" s="277"/>
      <c r="CXO157" s="277"/>
      <c r="CXP157" s="277"/>
      <c r="CXQ157" s="277"/>
      <c r="CXR157" s="277"/>
      <c r="CXS157" s="277"/>
      <c r="CXT157" s="277"/>
      <c r="CXU157" s="277"/>
      <c r="CXV157" s="277"/>
      <c r="CXW157" s="277"/>
      <c r="CXX157" s="277"/>
      <c r="CXY157" s="277"/>
      <c r="CXZ157" s="277"/>
      <c r="CYA157" s="277"/>
      <c r="CYB157" s="277"/>
      <c r="CYC157" s="277"/>
      <c r="CYD157" s="277"/>
      <c r="CYE157" s="277"/>
      <c r="CYF157" s="277"/>
      <c r="CYG157" s="277"/>
      <c r="CYH157" s="277"/>
      <c r="CYI157" s="277"/>
      <c r="CYJ157" s="277"/>
      <c r="CYK157" s="277"/>
      <c r="CYL157" s="277"/>
      <c r="CYM157" s="277"/>
      <c r="CYN157" s="277"/>
      <c r="CYO157" s="277"/>
      <c r="CYP157" s="277"/>
      <c r="CYQ157" s="277"/>
      <c r="CYR157" s="277"/>
      <c r="CYS157" s="277"/>
      <c r="CYT157" s="277"/>
      <c r="CYU157" s="277"/>
      <c r="CYV157" s="277"/>
      <c r="CYW157" s="277"/>
      <c r="CYX157" s="277"/>
      <c r="CYY157" s="277"/>
      <c r="CYZ157" s="277"/>
      <c r="CZA157" s="277"/>
      <c r="CZB157" s="277"/>
      <c r="CZC157" s="277"/>
      <c r="CZD157" s="277"/>
      <c r="CZE157" s="277"/>
      <c r="CZF157" s="277"/>
      <c r="CZG157" s="277"/>
      <c r="CZH157" s="277"/>
      <c r="CZI157" s="277"/>
      <c r="CZJ157" s="277"/>
      <c r="CZK157" s="277"/>
      <c r="CZL157" s="277"/>
      <c r="CZM157" s="277"/>
      <c r="CZN157" s="277"/>
      <c r="CZO157" s="277"/>
      <c r="CZP157" s="277"/>
      <c r="CZQ157" s="277"/>
      <c r="CZR157" s="277"/>
      <c r="CZS157" s="277"/>
      <c r="CZT157" s="277"/>
      <c r="CZU157" s="277"/>
      <c r="CZV157" s="277"/>
      <c r="CZW157" s="277"/>
      <c r="CZX157" s="277"/>
      <c r="CZY157" s="277"/>
      <c r="CZZ157" s="277"/>
      <c r="DAA157" s="277"/>
      <c r="DAB157" s="277"/>
      <c r="DAC157" s="277"/>
      <c r="DAD157" s="277"/>
      <c r="DAE157" s="277"/>
      <c r="DAF157" s="277"/>
      <c r="DAG157" s="277"/>
      <c r="DAH157" s="277"/>
      <c r="DAI157" s="277"/>
      <c r="DAJ157" s="277"/>
      <c r="DAK157" s="277"/>
      <c r="DAL157" s="277"/>
      <c r="DAM157" s="277"/>
      <c r="DAN157" s="277"/>
      <c r="DAO157" s="277"/>
      <c r="DAP157" s="277"/>
      <c r="DAQ157" s="277"/>
      <c r="DAR157" s="277"/>
      <c r="DAS157" s="277"/>
      <c r="DAT157" s="277"/>
      <c r="DAU157" s="277"/>
      <c r="DAV157" s="277"/>
      <c r="DAW157" s="277"/>
      <c r="DAX157" s="277"/>
      <c r="DAY157" s="277"/>
      <c r="DAZ157" s="277"/>
      <c r="DBA157" s="277"/>
      <c r="DBB157" s="277"/>
      <c r="DBC157" s="277"/>
      <c r="DBD157" s="277"/>
      <c r="DBE157" s="277"/>
      <c r="DBF157" s="277"/>
      <c r="DBG157" s="277"/>
      <c r="DBH157" s="277"/>
      <c r="DBI157" s="277"/>
      <c r="DBJ157" s="277"/>
      <c r="DBK157" s="277"/>
      <c r="DBL157" s="277"/>
      <c r="DBM157" s="277"/>
      <c r="DBN157" s="277"/>
      <c r="DBO157" s="277"/>
      <c r="DBP157" s="277"/>
      <c r="DBQ157" s="277"/>
      <c r="DBR157" s="277"/>
      <c r="DBS157" s="277"/>
      <c r="DBT157" s="277"/>
      <c r="DBU157" s="277"/>
      <c r="DBV157" s="277"/>
      <c r="DBW157" s="277"/>
      <c r="DBX157" s="277"/>
      <c r="DBY157" s="277"/>
      <c r="DBZ157" s="277"/>
      <c r="DCA157" s="277"/>
      <c r="DCB157" s="277"/>
      <c r="DCC157" s="277"/>
      <c r="DCD157" s="277"/>
      <c r="DCE157" s="277"/>
      <c r="DCF157" s="277"/>
      <c r="DCG157" s="277"/>
      <c r="DCH157" s="277"/>
      <c r="DCI157" s="277"/>
      <c r="DCJ157" s="277"/>
      <c r="DCK157" s="277"/>
      <c r="DCL157" s="277"/>
      <c r="DCM157" s="277"/>
      <c r="DCN157" s="277"/>
      <c r="DCO157" s="277"/>
      <c r="DCP157" s="277"/>
      <c r="DCQ157" s="277"/>
      <c r="DCR157" s="277"/>
      <c r="DCS157" s="277"/>
      <c r="DCT157" s="277"/>
      <c r="DCU157" s="277"/>
      <c r="DCV157" s="277"/>
      <c r="DCW157" s="277"/>
      <c r="DCX157" s="277"/>
      <c r="DCY157" s="277"/>
      <c r="DCZ157" s="277"/>
      <c r="DDA157" s="277"/>
      <c r="DDB157" s="277"/>
      <c r="DDC157" s="277"/>
      <c r="DDD157" s="277"/>
      <c r="DDE157" s="277"/>
      <c r="DDF157" s="277"/>
      <c r="DDG157" s="277"/>
      <c r="DDH157" s="277"/>
      <c r="DDI157" s="277"/>
      <c r="DDJ157" s="277"/>
      <c r="DDK157" s="277"/>
      <c r="DDL157" s="277"/>
      <c r="DDM157" s="277"/>
      <c r="DDN157" s="277"/>
      <c r="DDO157" s="277"/>
      <c r="DDP157" s="277"/>
      <c r="DDQ157" s="277"/>
      <c r="DDR157" s="277"/>
      <c r="DDS157" s="277"/>
      <c r="DDT157" s="277"/>
      <c r="DDU157" s="277"/>
      <c r="DDV157" s="277"/>
      <c r="DDW157" s="277"/>
      <c r="DDX157" s="277"/>
      <c r="DDY157" s="277"/>
      <c r="DDZ157" s="277"/>
      <c r="DEA157" s="277"/>
      <c r="DEB157" s="277"/>
      <c r="DEC157" s="277"/>
      <c r="DED157" s="277"/>
      <c r="DEE157" s="277"/>
      <c r="DEF157" s="277"/>
      <c r="DEG157" s="277"/>
      <c r="DEH157" s="277"/>
      <c r="DEI157" s="277"/>
      <c r="DEJ157" s="277"/>
      <c r="DEK157" s="277"/>
      <c r="DEL157" s="277"/>
      <c r="DEM157" s="277"/>
      <c r="DEN157" s="277"/>
      <c r="DEO157" s="277"/>
      <c r="DEP157" s="277"/>
      <c r="DEQ157" s="277"/>
      <c r="DER157" s="277"/>
      <c r="DES157" s="277"/>
      <c r="DET157" s="277"/>
      <c r="DEU157" s="277"/>
      <c r="DEV157" s="277"/>
      <c r="DEW157" s="277"/>
      <c r="DEX157" s="277"/>
      <c r="DEY157" s="277"/>
      <c r="DEZ157" s="277"/>
      <c r="DFA157" s="277"/>
      <c r="DFB157" s="277"/>
      <c r="DFC157" s="277"/>
      <c r="DFD157" s="277"/>
      <c r="DFE157" s="277"/>
      <c r="DFF157" s="277"/>
      <c r="DFG157" s="277"/>
      <c r="DFH157" s="277"/>
      <c r="DFI157" s="277"/>
      <c r="DFJ157" s="277"/>
      <c r="DFK157" s="277"/>
      <c r="DFL157" s="277"/>
      <c r="DFM157" s="277"/>
      <c r="DFN157" s="277"/>
      <c r="DFO157" s="277"/>
      <c r="DFP157" s="277"/>
      <c r="DFQ157" s="277"/>
      <c r="DFR157" s="277"/>
      <c r="DFS157" s="277"/>
      <c r="DFT157" s="277"/>
      <c r="DFU157" s="277"/>
      <c r="DFV157" s="277"/>
      <c r="DFW157" s="277"/>
      <c r="DFX157" s="277"/>
      <c r="DFY157" s="277"/>
      <c r="DFZ157" s="277"/>
      <c r="DGA157" s="277"/>
      <c r="DGB157" s="277"/>
      <c r="DGC157" s="277"/>
      <c r="DGD157" s="277"/>
      <c r="DGE157" s="277"/>
      <c r="DGF157" s="277"/>
      <c r="DGG157" s="277"/>
      <c r="DGH157" s="277"/>
      <c r="DGI157" s="277"/>
      <c r="DGJ157" s="277"/>
      <c r="DGK157" s="277"/>
      <c r="DGL157" s="277"/>
      <c r="DGM157" s="277"/>
      <c r="DGN157" s="277"/>
      <c r="DGO157" s="277"/>
      <c r="DGP157" s="277"/>
      <c r="DGQ157" s="277"/>
      <c r="DGR157" s="277"/>
      <c r="DGS157" s="277"/>
      <c r="DGT157" s="277"/>
      <c r="DGU157" s="277"/>
      <c r="DGV157" s="277"/>
      <c r="DGW157" s="277"/>
      <c r="DGX157" s="277"/>
      <c r="DGY157" s="277"/>
      <c r="DGZ157" s="277"/>
      <c r="DHA157" s="277"/>
      <c r="DHB157" s="277"/>
      <c r="DHC157" s="277"/>
      <c r="DHD157" s="277"/>
      <c r="DHE157" s="277"/>
      <c r="DHF157" s="277"/>
      <c r="DHG157" s="277"/>
      <c r="DHH157" s="277"/>
      <c r="DHI157" s="277"/>
      <c r="DHJ157" s="277"/>
      <c r="DHK157" s="277"/>
      <c r="DHL157" s="277"/>
      <c r="DHM157" s="277"/>
      <c r="DHN157" s="277"/>
      <c r="DHO157" s="277"/>
      <c r="DHP157" s="277"/>
      <c r="DHQ157" s="277"/>
      <c r="DHR157" s="277"/>
      <c r="DHS157" s="277"/>
      <c r="DHT157" s="277"/>
      <c r="DHU157" s="277"/>
      <c r="DHV157" s="277"/>
      <c r="DHW157" s="277"/>
      <c r="DHX157" s="277"/>
      <c r="DHY157" s="277"/>
      <c r="DHZ157" s="277"/>
      <c r="DIA157" s="277"/>
      <c r="DIB157" s="277"/>
      <c r="DIC157" s="277"/>
      <c r="DID157" s="277"/>
      <c r="DIE157" s="277"/>
      <c r="DIF157" s="277"/>
      <c r="DIG157" s="277"/>
      <c r="DIH157" s="277"/>
      <c r="DII157" s="277"/>
      <c r="DIJ157" s="277"/>
      <c r="DIK157" s="277"/>
      <c r="DIL157" s="277"/>
      <c r="DIM157" s="277"/>
      <c r="DIN157" s="277"/>
      <c r="DIO157" s="277"/>
      <c r="DIP157" s="277"/>
      <c r="DIQ157" s="277"/>
      <c r="DIR157" s="277"/>
      <c r="DIS157" s="277"/>
      <c r="DIT157" s="277"/>
      <c r="DIU157" s="277"/>
      <c r="DIV157" s="277"/>
      <c r="DIW157" s="277"/>
      <c r="DIX157" s="277"/>
      <c r="DIY157" s="277"/>
      <c r="DIZ157" s="277"/>
      <c r="DJA157" s="277"/>
      <c r="DJB157" s="277"/>
      <c r="DJC157" s="277"/>
      <c r="DJD157" s="277"/>
      <c r="DJE157" s="277"/>
      <c r="DJF157" s="277"/>
      <c r="DJG157" s="277"/>
      <c r="DJH157" s="277"/>
      <c r="DJI157" s="277"/>
      <c r="DJJ157" s="277"/>
      <c r="DJK157" s="277"/>
      <c r="DJL157" s="277"/>
      <c r="DJM157" s="277"/>
      <c r="DJN157" s="277"/>
      <c r="DJO157" s="277"/>
      <c r="DJP157" s="277"/>
      <c r="DJQ157" s="277"/>
      <c r="DJR157" s="277"/>
      <c r="DJS157" s="277"/>
      <c r="DJT157" s="277"/>
      <c r="DJU157" s="277"/>
      <c r="DJV157" s="277"/>
      <c r="DJW157" s="277"/>
      <c r="DJX157" s="277"/>
      <c r="DJY157" s="277"/>
      <c r="DJZ157" s="277"/>
      <c r="DKA157" s="277"/>
      <c r="DKB157" s="277"/>
      <c r="DKC157" s="277"/>
      <c r="DKD157" s="277"/>
      <c r="DKE157" s="277"/>
      <c r="DKF157" s="277"/>
      <c r="DKG157" s="277"/>
      <c r="DKH157" s="277"/>
      <c r="DKI157" s="277"/>
      <c r="DKJ157" s="277"/>
      <c r="DKK157" s="277"/>
      <c r="DKL157" s="277"/>
      <c r="DKM157" s="277"/>
      <c r="DKN157" s="277"/>
      <c r="DKO157" s="277"/>
      <c r="DKP157" s="277"/>
      <c r="DKQ157" s="277"/>
      <c r="DKR157" s="277"/>
      <c r="DKS157" s="277"/>
      <c r="DKT157" s="277"/>
      <c r="DKU157" s="277"/>
      <c r="DKV157" s="277"/>
      <c r="DKW157" s="277"/>
      <c r="DKX157" s="277"/>
      <c r="DKY157" s="277"/>
      <c r="DKZ157" s="277"/>
      <c r="DLA157" s="277"/>
      <c r="DLB157" s="277"/>
      <c r="DLC157" s="277"/>
      <c r="DLD157" s="277"/>
      <c r="DLE157" s="277"/>
      <c r="DLF157" s="277"/>
      <c r="DLG157" s="277"/>
      <c r="DLH157" s="277"/>
      <c r="DLI157" s="277"/>
      <c r="DLJ157" s="277"/>
      <c r="DLK157" s="277"/>
      <c r="DLL157" s="277"/>
      <c r="DLM157" s="277"/>
      <c r="DLN157" s="277"/>
      <c r="DLO157" s="277"/>
      <c r="DLP157" s="277"/>
      <c r="DLQ157" s="277"/>
      <c r="DLR157" s="277"/>
      <c r="DLS157" s="277"/>
      <c r="DLT157" s="277"/>
      <c r="DLU157" s="277"/>
      <c r="DLV157" s="277"/>
      <c r="DLW157" s="277"/>
      <c r="DLX157" s="277"/>
      <c r="DLY157" s="277"/>
      <c r="DLZ157" s="277"/>
      <c r="DMA157" s="277"/>
      <c r="DMB157" s="277"/>
      <c r="DMC157" s="277"/>
      <c r="DMD157" s="277"/>
      <c r="DME157" s="277"/>
      <c r="DMF157" s="277"/>
      <c r="DMG157" s="277"/>
      <c r="DMH157" s="277"/>
      <c r="DMI157" s="277"/>
      <c r="DMJ157" s="277"/>
      <c r="DMK157" s="277"/>
      <c r="DML157" s="277"/>
      <c r="DMM157" s="277"/>
      <c r="DMN157" s="277"/>
      <c r="DMO157" s="277"/>
      <c r="DMP157" s="277"/>
      <c r="DMQ157" s="277"/>
      <c r="DMR157" s="277"/>
      <c r="DMS157" s="277"/>
      <c r="DMT157" s="277"/>
      <c r="DMU157" s="277"/>
      <c r="DMV157" s="277"/>
      <c r="DMW157" s="277"/>
      <c r="DMX157" s="277"/>
      <c r="DMY157" s="277"/>
      <c r="DMZ157" s="277"/>
      <c r="DNA157" s="277"/>
      <c r="DNB157" s="277"/>
      <c r="DNC157" s="277"/>
      <c r="DND157" s="277"/>
      <c r="DNE157" s="277"/>
      <c r="DNF157" s="277"/>
      <c r="DNG157" s="277"/>
      <c r="DNH157" s="277"/>
      <c r="DNI157" s="277"/>
      <c r="DNJ157" s="277"/>
      <c r="DNK157" s="277"/>
      <c r="DNL157" s="277"/>
      <c r="DNM157" s="277"/>
      <c r="DNN157" s="277"/>
      <c r="DNO157" s="277"/>
      <c r="DNP157" s="277"/>
      <c r="DNQ157" s="277"/>
      <c r="DNR157" s="277"/>
      <c r="DNS157" s="277"/>
      <c r="DNT157" s="277"/>
      <c r="DNU157" s="277"/>
      <c r="DNV157" s="277"/>
      <c r="DNW157" s="277"/>
      <c r="DNX157" s="277"/>
      <c r="DNY157" s="277"/>
      <c r="DNZ157" s="277"/>
      <c r="DOA157" s="277"/>
      <c r="DOB157" s="277"/>
      <c r="DOC157" s="277"/>
      <c r="DOD157" s="277"/>
      <c r="DOE157" s="277"/>
      <c r="DOF157" s="277"/>
      <c r="DOG157" s="277"/>
      <c r="DOH157" s="277"/>
      <c r="DOI157" s="277"/>
      <c r="DOJ157" s="277"/>
      <c r="DOK157" s="277"/>
      <c r="DOL157" s="277"/>
      <c r="DOM157" s="277"/>
      <c r="DON157" s="277"/>
      <c r="DOO157" s="277"/>
      <c r="DOP157" s="277"/>
      <c r="DOQ157" s="277"/>
      <c r="DOR157" s="277"/>
      <c r="DOS157" s="277"/>
      <c r="DOT157" s="277"/>
      <c r="DOU157" s="277"/>
      <c r="DOV157" s="277"/>
      <c r="DOW157" s="277"/>
      <c r="DOX157" s="277"/>
      <c r="DOY157" s="277"/>
      <c r="DOZ157" s="277"/>
      <c r="DPA157" s="277"/>
      <c r="DPB157" s="277"/>
      <c r="DPC157" s="277"/>
      <c r="DPD157" s="277"/>
      <c r="DPE157" s="277"/>
      <c r="DPF157" s="277"/>
      <c r="DPG157" s="277"/>
      <c r="DPH157" s="277"/>
      <c r="DPI157" s="277"/>
      <c r="DPJ157" s="277"/>
      <c r="DPK157" s="277"/>
      <c r="DPL157" s="277"/>
      <c r="DPM157" s="277"/>
      <c r="DPN157" s="277"/>
      <c r="DPO157" s="277"/>
      <c r="DPP157" s="277"/>
      <c r="DPQ157" s="277"/>
      <c r="DPR157" s="277"/>
      <c r="DPS157" s="277"/>
      <c r="DPT157" s="277"/>
      <c r="DPU157" s="277"/>
      <c r="DPV157" s="277"/>
      <c r="DPW157" s="277"/>
      <c r="DPX157" s="277"/>
      <c r="DPY157" s="277"/>
      <c r="DPZ157" s="277"/>
      <c r="DQA157" s="277"/>
      <c r="DQB157" s="277"/>
      <c r="DQC157" s="277"/>
      <c r="DQD157" s="277"/>
      <c r="DQE157" s="277"/>
      <c r="DQF157" s="277"/>
      <c r="DQG157" s="277"/>
      <c r="DQH157" s="277"/>
      <c r="DQI157" s="277"/>
      <c r="DQJ157" s="277"/>
      <c r="DQK157" s="277"/>
      <c r="DQL157" s="277"/>
      <c r="DQM157" s="277"/>
      <c r="DQN157" s="277"/>
      <c r="DQO157" s="277"/>
      <c r="DQP157" s="277"/>
      <c r="DQQ157" s="277"/>
      <c r="DQR157" s="277"/>
      <c r="DQS157" s="277"/>
      <c r="DQT157" s="277"/>
      <c r="DQU157" s="277"/>
      <c r="DQV157" s="277"/>
      <c r="DQW157" s="277"/>
      <c r="DQX157" s="277"/>
      <c r="DQY157" s="277"/>
      <c r="DQZ157" s="277"/>
      <c r="DRA157" s="277"/>
      <c r="DRB157" s="277"/>
      <c r="DRC157" s="277"/>
      <c r="DRD157" s="277"/>
      <c r="DRE157" s="277"/>
      <c r="DRF157" s="277"/>
      <c r="DRG157" s="277"/>
      <c r="DRH157" s="277"/>
      <c r="DRI157" s="277"/>
      <c r="DRJ157" s="277"/>
      <c r="DRK157" s="277"/>
      <c r="DRL157" s="277"/>
      <c r="DRM157" s="277"/>
      <c r="DRN157" s="277"/>
      <c r="DRO157" s="277"/>
      <c r="DRP157" s="277"/>
      <c r="DRQ157" s="277"/>
      <c r="DRR157" s="277"/>
      <c r="DRS157" s="277"/>
      <c r="DRT157" s="277"/>
      <c r="DRU157" s="277"/>
      <c r="DRV157" s="277"/>
      <c r="DRW157" s="277"/>
      <c r="DRX157" s="277"/>
      <c r="DRY157" s="277"/>
      <c r="DRZ157" s="277"/>
      <c r="DSA157" s="277"/>
      <c r="DSB157" s="277"/>
      <c r="DSC157" s="277"/>
      <c r="DSD157" s="277"/>
      <c r="DSE157" s="277"/>
      <c r="DSF157" s="277"/>
      <c r="DSG157" s="277"/>
      <c r="DSH157" s="277"/>
      <c r="DSI157" s="277"/>
      <c r="DSJ157" s="277"/>
      <c r="DSK157" s="277"/>
      <c r="DSL157" s="277"/>
      <c r="DSM157" s="277"/>
      <c r="DSN157" s="277"/>
      <c r="DSO157" s="277"/>
      <c r="DSP157" s="277"/>
      <c r="DSQ157" s="277"/>
      <c r="DSR157" s="277"/>
      <c r="DSS157" s="277"/>
      <c r="DST157" s="277"/>
      <c r="DSU157" s="277"/>
      <c r="DSV157" s="277"/>
      <c r="DSW157" s="277"/>
      <c r="DSX157" s="277"/>
      <c r="DSY157" s="277"/>
      <c r="DSZ157" s="277"/>
      <c r="DTA157" s="277"/>
      <c r="DTB157" s="277"/>
      <c r="DTC157" s="277"/>
      <c r="DTD157" s="277"/>
      <c r="DTE157" s="277"/>
      <c r="DTF157" s="277"/>
      <c r="DTG157" s="277"/>
      <c r="DTH157" s="277"/>
      <c r="DTI157" s="277"/>
      <c r="DTJ157" s="277"/>
      <c r="DTK157" s="277"/>
      <c r="DTL157" s="277"/>
      <c r="DTM157" s="277"/>
      <c r="DTN157" s="277"/>
      <c r="DTO157" s="277"/>
      <c r="DTP157" s="277"/>
      <c r="DTQ157" s="277"/>
      <c r="DTR157" s="277"/>
      <c r="DTS157" s="277"/>
      <c r="DTT157" s="277"/>
      <c r="DTU157" s="277"/>
      <c r="DTV157" s="277"/>
      <c r="DTW157" s="277"/>
      <c r="DTX157" s="277"/>
      <c r="DTY157" s="277"/>
      <c r="DTZ157" s="277"/>
      <c r="DUA157" s="277"/>
      <c r="DUB157" s="277"/>
      <c r="DUC157" s="277"/>
      <c r="DUD157" s="277"/>
      <c r="DUE157" s="277"/>
      <c r="DUF157" s="277"/>
      <c r="DUG157" s="277"/>
      <c r="DUH157" s="277"/>
      <c r="DUI157" s="277"/>
      <c r="DUJ157" s="277"/>
      <c r="DUK157" s="277"/>
      <c r="DUL157" s="277"/>
      <c r="DUM157" s="277"/>
      <c r="DUN157" s="277"/>
      <c r="DUO157" s="277"/>
      <c r="DUP157" s="277"/>
      <c r="DUQ157" s="277"/>
      <c r="DUR157" s="277"/>
      <c r="DUS157" s="277"/>
      <c r="DUT157" s="277"/>
      <c r="DUU157" s="277"/>
      <c r="DUV157" s="277"/>
      <c r="DUW157" s="277"/>
      <c r="DUX157" s="277"/>
      <c r="DUY157" s="277"/>
      <c r="DUZ157" s="277"/>
      <c r="DVA157" s="277"/>
      <c r="DVB157" s="277"/>
      <c r="DVC157" s="277"/>
      <c r="DVD157" s="277"/>
      <c r="DVE157" s="277"/>
      <c r="DVF157" s="277"/>
      <c r="DVG157" s="277"/>
      <c r="DVH157" s="277"/>
      <c r="DVI157" s="277"/>
      <c r="DVJ157" s="277"/>
      <c r="DVK157" s="277"/>
      <c r="DVL157" s="277"/>
      <c r="DVM157" s="277"/>
      <c r="DVN157" s="277"/>
      <c r="DVO157" s="277"/>
      <c r="DVP157" s="277"/>
      <c r="DVQ157" s="277"/>
      <c r="DVR157" s="277"/>
      <c r="DVS157" s="277"/>
      <c r="DVT157" s="277"/>
      <c r="DVU157" s="277"/>
      <c r="DVV157" s="277"/>
      <c r="DVW157" s="277"/>
      <c r="DVX157" s="277"/>
      <c r="DVY157" s="277"/>
      <c r="DVZ157" s="277"/>
      <c r="DWA157" s="277"/>
      <c r="DWB157" s="277"/>
      <c r="DWC157" s="277"/>
      <c r="DWD157" s="277"/>
      <c r="DWE157" s="277"/>
      <c r="DWF157" s="277"/>
      <c r="DWG157" s="277"/>
      <c r="DWH157" s="277"/>
      <c r="DWI157" s="277"/>
      <c r="DWJ157" s="277"/>
      <c r="DWK157" s="277"/>
      <c r="DWL157" s="277"/>
      <c r="DWM157" s="277"/>
      <c r="DWN157" s="277"/>
      <c r="DWO157" s="277"/>
      <c r="DWP157" s="277"/>
      <c r="DWQ157" s="277"/>
      <c r="DWR157" s="277"/>
      <c r="DWS157" s="277"/>
      <c r="DWT157" s="277"/>
      <c r="DWU157" s="277"/>
      <c r="DWV157" s="277"/>
      <c r="DWW157" s="277"/>
      <c r="DWX157" s="277"/>
      <c r="DWY157" s="277"/>
      <c r="DWZ157" s="277"/>
      <c r="DXA157" s="277"/>
      <c r="DXB157" s="277"/>
      <c r="DXC157" s="277"/>
      <c r="DXD157" s="277"/>
      <c r="DXE157" s="277"/>
      <c r="DXF157" s="277"/>
      <c r="DXG157" s="277"/>
      <c r="DXH157" s="277"/>
      <c r="DXI157" s="277"/>
      <c r="DXJ157" s="277"/>
      <c r="DXK157" s="277"/>
      <c r="DXL157" s="277"/>
      <c r="DXM157" s="277"/>
      <c r="DXN157" s="277"/>
      <c r="DXO157" s="277"/>
      <c r="DXP157" s="277"/>
      <c r="DXQ157" s="277"/>
      <c r="DXR157" s="277"/>
      <c r="DXS157" s="277"/>
      <c r="DXT157" s="277"/>
      <c r="DXU157" s="277"/>
      <c r="DXV157" s="277"/>
      <c r="DXW157" s="277"/>
      <c r="DXX157" s="277"/>
      <c r="DXY157" s="277"/>
      <c r="DXZ157" s="277"/>
      <c r="DYA157" s="277"/>
      <c r="DYB157" s="277"/>
      <c r="DYC157" s="277"/>
      <c r="DYD157" s="277"/>
      <c r="DYE157" s="277"/>
      <c r="DYF157" s="277"/>
      <c r="DYG157" s="277"/>
      <c r="DYH157" s="277"/>
      <c r="DYI157" s="277"/>
      <c r="DYJ157" s="277"/>
      <c r="DYK157" s="277"/>
      <c r="DYL157" s="277"/>
      <c r="DYM157" s="277"/>
      <c r="DYN157" s="277"/>
      <c r="DYO157" s="277"/>
      <c r="DYP157" s="277"/>
      <c r="DYQ157" s="277"/>
      <c r="DYR157" s="277"/>
      <c r="DYS157" s="277"/>
      <c r="DYT157" s="277"/>
      <c r="DYU157" s="277"/>
      <c r="DYV157" s="277"/>
      <c r="DYW157" s="277"/>
      <c r="DYX157" s="277"/>
      <c r="DYY157" s="277"/>
      <c r="DYZ157" s="277"/>
      <c r="DZA157" s="277"/>
      <c r="DZB157" s="277"/>
      <c r="DZC157" s="277"/>
      <c r="DZD157" s="277"/>
      <c r="DZE157" s="277"/>
      <c r="DZF157" s="277"/>
      <c r="DZG157" s="277"/>
      <c r="DZH157" s="277"/>
      <c r="DZI157" s="277"/>
      <c r="DZJ157" s="277"/>
      <c r="DZK157" s="277"/>
      <c r="DZL157" s="277"/>
      <c r="DZM157" s="277"/>
      <c r="DZN157" s="277"/>
      <c r="DZO157" s="277"/>
      <c r="DZP157" s="277"/>
      <c r="DZQ157" s="277"/>
      <c r="DZR157" s="277"/>
      <c r="DZS157" s="277"/>
      <c r="DZT157" s="277"/>
      <c r="DZU157" s="277"/>
      <c r="DZV157" s="277"/>
      <c r="DZW157" s="277"/>
      <c r="DZX157" s="277"/>
      <c r="DZY157" s="277"/>
      <c r="DZZ157" s="277"/>
      <c r="EAA157" s="277"/>
      <c r="EAB157" s="277"/>
      <c r="EAC157" s="277"/>
      <c r="EAD157" s="277"/>
      <c r="EAE157" s="277"/>
      <c r="EAF157" s="277"/>
      <c r="EAG157" s="277"/>
      <c r="EAH157" s="277"/>
      <c r="EAI157" s="277"/>
      <c r="EAJ157" s="277"/>
      <c r="EAK157" s="277"/>
      <c r="EAL157" s="277"/>
      <c r="EAM157" s="277"/>
      <c r="EAN157" s="277"/>
      <c r="EAO157" s="277"/>
      <c r="EAP157" s="277"/>
      <c r="EAQ157" s="277"/>
      <c r="EAR157" s="277"/>
      <c r="EAS157" s="277"/>
      <c r="EAT157" s="277"/>
      <c r="EAU157" s="277"/>
      <c r="EAV157" s="277"/>
      <c r="EAW157" s="277"/>
      <c r="EAX157" s="277"/>
      <c r="EAY157" s="277"/>
      <c r="EAZ157" s="277"/>
      <c r="EBA157" s="277"/>
      <c r="EBB157" s="277"/>
      <c r="EBC157" s="277"/>
      <c r="EBD157" s="277"/>
      <c r="EBE157" s="277"/>
      <c r="EBF157" s="277"/>
      <c r="EBG157" s="277"/>
      <c r="EBH157" s="277"/>
      <c r="EBI157" s="277"/>
      <c r="EBJ157" s="277"/>
      <c r="EBK157" s="277"/>
      <c r="EBL157" s="277"/>
      <c r="EBM157" s="277"/>
      <c r="EBN157" s="277"/>
      <c r="EBO157" s="277"/>
      <c r="EBP157" s="277"/>
      <c r="EBQ157" s="277"/>
      <c r="EBR157" s="277"/>
      <c r="EBS157" s="277"/>
      <c r="EBT157" s="277"/>
      <c r="EBU157" s="277"/>
      <c r="EBV157" s="277"/>
      <c r="EBW157" s="277"/>
      <c r="EBX157" s="277"/>
      <c r="EBY157" s="277"/>
      <c r="EBZ157" s="277"/>
      <c r="ECA157" s="277"/>
      <c r="ECB157" s="277"/>
      <c r="ECC157" s="277"/>
      <c r="ECD157" s="277"/>
      <c r="ECE157" s="277"/>
      <c r="ECF157" s="277"/>
      <c r="ECG157" s="277"/>
      <c r="ECH157" s="277"/>
      <c r="ECI157" s="277"/>
      <c r="ECJ157" s="277"/>
      <c r="ECK157" s="277"/>
      <c r="ECL157" s="277"/>
      <c r="ECM157" s="277"/>
      <c r="ECN157" s="277"/>
      <c r="ECO157" s="277"/>
      <c r="ECP157" s="277"/>
      <c r="ECQ157" s="277"/>
      <c r="ECR157" s="277"/>
      <c r="ECS157" s="277"/>
      <c r="ECT157" s="277"/>
      <c r="ECU157" s="277"/>
      <c r="ECV157" s="277"/>
      <c r="ECW157" s="277"/>
      <c r="ECX157" s="277"/>
      <c r="ECY157" s="277"/>
      <c r="ECZ157" s="277"/>
      <c r="EDA157" s="277"/>
      <c r="EDB157" s="277"/>
      <c r="EDC157" s="277"/>
      <c r="EDD157" s="277"/>
      <c r="EDE157" s="277"/>
      <c r="EDF157" s="277"/>
      <c r="EDG157" s="277"/>
      <c r="EDH157" s="277"/>
      <c r="EDI157" s="277"/>
      <c r="EDJ157" s="277"/>
      <c r="EDK157" s="277"/>
      <c r="EDL157" s="277"/>
      <c r="EDM157" s="277"/>
      <c r="EDN157" s="277"/>
      <c r="EDO157" s="277"/>
      <c r="EDP157" s="277"/>
      <c r="EDQ157" s="277"/>
      <c r="EDR157" s="277"/>
      <c r="EDS157" s="277"/>
      <c r="EDT157" s="277"/>
      <c r="EDU157" s="277"/>
      <c r="EDV157" s="277"/>
      <c r="EDW157" s="277"/>
      <c r="EDX157" s="277"/>
      <c r="EDY157" s="277"/>
      <c r="EDZ157" s="277"/>
      <c r="EEA157" s="277"/>
      <c r="EEB157" s="277"/>
      <c r="EEC157" s="277"/>
      <c r="EED157" s="277"/>
      <c r="EEE157" s="277"/>
      <c r="EEF157" s="277"/>
      <c r="EEG157" s="277"/>
      <c r="EEH157" s="277"/>
      <c r="EEI157" s="277"/>
      <c r="EEJ157" s="277"/>
      <c r="EEK157" s="277"/>
      <c r="EEL157" s="277"/>
      <c r="EEM157" s="277"/>
      <c r="EEN157" s="277"/>
      <c r="EEO157" s="277"/>
      <c r="EEP157" s="277"/>
      <c r="EEQ157" s="277"/>
      <c r="EER157" s="277"/>
      <c r="EES157" s="277"/>
      <c r="EET157" s="277"/>
      <c r="EEU157" s="277"/>
      <c r="EEV157" s="277"/>
      <c r="EEW157" s="277"/>
      <c r="EEX157" s="277"/>
      <c r="EEY157" s="277"/>
      <c r="EEZ157" s="277"/>
      <c r="EFA157" s="277"/>
      <c r="EFB157" s="277"/>
      <c r="EFC157" s="277"/>
      <c r="EFD157" s="277"/>
      <c r="EFE157" s="277"/>
      <c r="EFF157" s="277"/>
      <c r="EFG157" s="277"/>
      <c r="EFH157" s="277"/>
      <c r="EFI157" s="277"/>
      <c r="EFJ157" s="277"/>
      <c r="EFK157" s="277"/>
      <c r="EFL157" s="277"/>
      <c r="EFM157" s="277"/>
      <c r="EFN157" s="277"/>
      <c r="EFO157" s="277"/>
      <c r="EFP157" s="277"/>
      <c r="EFQ157" s="277"/>
      <c r="EFR157" s="277"/>
      <c r="EFS157" s="277"/>
      <c r="EFT157" s="277"/>
      <c r="EFU157" s="277"/>
      <c r="EFV157" s="277"/>
      <c r="EFW157" s="277"/>
      <c r="EFX157" s="277"/>
      <c r="EFY157" s="277"/>
      <c r="EFZ157" s="277"/>
      <c r="EGA157" s="277"/>
      <c r="EGB157" s="277"/>
      <c r="EGC157" s="277"/>
      <c r="EGD157" s="277"/>
      <c r="EGE157" s="277"/>
      <c r="EGF157" s="277"/>
      <c r="EGG157" s="277"/>
      <c r="EGH157" s="277"/>
      <c r="EGI157" s="277"/>
      <c r="EGJ157" s="277"/>
      <c r="EGK157" s="277"/>
      <c r="EGL157" s="277"/>
      <c r="EGM157" s="277"/>
      <c r="EGN157" s="277"/>
      <c r="EGO157" s="277"/>
      <c r="EGP157" s="277"/>
      <c r="EGQ157" s="277"/>
      <c r="EGR157" s="277"/>
      <c r="EGS157" s="277"/>
      <c r="EGT157" s="277"/>
      <c r="EGU157" s="277"/>
      <c r="EGV157" s="277"/>
      <c r="EGW157" s="277"/>
      <c r="EGX157" s="277"/>
      <c r="EGY157" s="277"/>
      <c r="EGZ157" s="277"/>
      <c r="EHA157" s="277"/>
      <c r="EHB157" s="277"/>
      <c r="EHC157" s="277"/>
      <c r="EHD157" s="277"/>
      <c r="EHE157" s="277"/>
      <c r="EHF157" s="277"/>
      <c r="EHG157" s="277"/>
      <c r="EHH157" s="277"/>
      <c r="EHI157" s="277"/>
      <c r="EHJ157" s="277"/>
      <c r="EHK157" s="277"/>
      <c r="EHL157" s="277"/>
      <c r="EHM157" s="277"/>
      <c r="EHN157" s="277"/>
      <c r="EHO157" s="277"/>
      <c r="EHP157" s="277"/>
      <c r="EHQ157" s="277"/>
      <c r="EHR157" s="277"/>
      <c r="EHS157" s="277"/>
      <c r="EHT157" s="277"/>
      <c r="EHU157" s="277"/>
      <c r="EHV157" s="277"/>
      <c r="EHW157" s="277"/>
      <c r="EHX157" s="277"/>
      <c r="EHY157" s="277"/>
      <c r="EHZ157" s="277"/>
      <c r="EIA157" s="277"/>
      <c r="EIB157" s="277"/>
      <c r="EIC157" s="277"/>
      <c r="EID157" s="277"/>
      <c r="EIE157" s="277"/>
      <c r="EIF157" s="277"/>
      <c r="EIG157" s="277"/>
      <c r="EIH157" s="277"/>
      <c r="EII157" s="277"/>
      <c r="EIJ157" s="277"/>
      <c r="EIK157" s="277"/>
      <c r="EIL157" s="277"/>
      <c r="EIM157" s="277"/>
      <c r="EIN157" s="277"/>
      <c r="EIO157" s="277"/>
      <c r="EIP157" s="277"/>
      <c r="EIQ157" s="277"/>
      <c r="EIR157" s="277"/>
      <c r="EIS157" s="277"/>
      <c r="EIT157" s="277"/>
      <c r="EIU157" s="277"/>
      <c r="EIV157" s="277"/>
      <c r="EIW157" s="277"/>
      <c r="EIX157" s="277"/>
      <c r="EIY157" s="277"/>
      <c r="EIZ157" s="277"/>
      <c r="EJA157" s="277"/>
      <c r="EJB157" s="277"/>
      <c r="EJC157" s="277"/>
      <c r="EJD157" s="277"/>
      <c r="EJE157" s="277"/>
      <c r="EJF157" s="277"/>
      <c r="EJG157" s="277"/>
      <c r="EJH157" s="277"/>
      <c r="EJI157" s="277"/>
      <c r="EJJ157" s="277"/>
      <c r="EJK157" s="277"/>
      <c r="EJL157" s="277"/>
      <c r="EJM157" s="277"/>
      <c r="EJN157" s="277"/>
      <c r="EJO157" s="277"/>
      <c r="EJP157" s="277"/>
      <c r="EJQ157" s="277"/>
      <c r="EJR157" s="277"/>
      <c r="EJS157" s="277"/>
      <c r="EJT157" s="277"/>
      <c r="EJU157" s="277"/>
      <c r="EJV157" s="277"/>
      <c r="EJW157" s="277"/>
      <c r="EJX157" s="277"/>
      <c r="EJY157" s="277"/>
      <c r="EJZ157" s="277"/>
      <c r="EKA157" s="277"/>
      <c r="EKB157" s="277"/>
      <c r="EKC157" s="277"/>
      <c r="EKD157" s="277"/>
      <c r="EKE157" s="277"/>
      <c r="EKF157" s="277"/>
      <c r="EKG157" s="277"/>
      <c r="EKH157" s="277"/>
      <c r="EKI157" s="277"/>
      <c r="EKJ157" s="277"/>
      <c r="EKK157" s="277"/>
      <c r="EKL157" s="277"/>
      <c r="EKM157" s="277"/>
      <c r="EKN157" s="277"/>
      <c r="EKO157" s="277"/>
      <c r="EKP157" s="277"/>
      <c r="EKQ157" s="277"/>
      <c r="EKR157" s="277"/>
      <c r="EKS157" s="277"/>
      <c r="EKT157" s="277"/>
      <c r="EKU157" s="277"/>
      <c r="EKV157" s="277"/>
      <c r="EKW157" s="277"/>
      <c r="EKX157" s="277"/>
      <c r="EKY157" s="277"/>
      <c r="EKZ157" s="277"/>
      <c r="ELA157" s="277"/>
      <c r="ELB157" s="277"/>
      <c r="ELC157" s="277"/>
      <c r="ELD157" s="277"/>
      <c r="ELE157" s="277"/>
      <c r="ELF157" s="277"/>
      <c r="ELG157" s="277"/>
      <c r="ELH157" s="277"/>
      <c r="ELI157" s="277"/>
      <c r="ELJ157" s="277"/>
      <c r="ELK157" s="277"/>
      <c r="ELL157" s="277"/>
      <c r="ELM157" s="277"/>
      <c r="ELN157" s="277"/>
      <c r="ELO157" s="277"/>
      <c r="ELP157" s="277"/>
      <c r="ELQ157" s="277"/>
      <c r="ELR157" s="277"/>
      <c r="ELS157" s="277"/>
      <c r="ELT157" s="277"/>
      <c r="ELU157" s="277"/>
      <c r="ELV157" s="277"/>
      <c r="ELW157" s="277"/>
      <c r="ELX157" s="277"/>
      <c r="ELY157" s="277"/>
      <c r="ELZ157" s="277"/>
      <c r="EMA157" s="277"/>
      <c r="EMB157" s="277"/>
      <c r="EMC157" s="277"/>
      <c r="EMD157" s="277"/>
      <c r="EME157" s="277"/>
      <c r="EMF157" s="277"/>
      <c r="EMG157" s="277"/>
      <c r="EMH157" s="277"/>
      <c r="EMI157" s="277"/>
      <c r="EMJ157" s="277"/>
      <c r="EMK157" s="277"/>
      <c r="EML157" s="277"/>
      <c r="EMM157" s="277"/>
      <c r="EMN157" s="277"/>
      <c r="EMO157" s="277"/>
      <c r="EMP157" s="277"/>
      <c r="EMQ157" s="277"/>
      <c r="EMR157" s="277"/>
      <c r="EMS157" s="277"/>
      <c r="EMT157" s="277"/>
      <c r="EMU157" s="277"/>
      <c r="EMV157" s="277"/>
      <c r="EMW157" s="277"/>
      <c r="EMX157" s="277"/>
      <c r="EMY157" s="277"/>
      <c r="EMZ157" s="277"/>
      <c r="ENA157" s="277"/>
      <c r="ENB157" s="277"/>
      <c r="ENC157" s="277"/>
      <c r="END157" s="277"/>
      <c r="ENE157" s="277"/>
      <c r="ENF157" s="277"/>
      <c r="ENG157" s="277"/>
      <c r="ENH157" s="277"/>
      <c r="ENI157" s="277"/>
      <c r="ENJ157" s="277"/>
      <c r="ENK157" s="277"/>
      <c r="ENL157" s="277"/>
      <c r="ENM157" s="277"/>
      <c r="ENN157" s="277"/>
      <c r="ENO157" s="277"/>
      <c r="ENP157" s="277"/>
      <c r="ENQ157" s="277"/>
      <c r="ENR157" s="277"/>
      <c r="ENS157" s="277"/>
      <c r="ENT157" s="277"/>
      <c r="ENU157" s="277"/>
      <c r="ENV157" s="277"/>
      <c r="ENW157" s="277"/>
      <c r="ENX157" s="277"/>
      <c r="ENY157" s="277"/>
      <c r="ENZ157" s="277"/>
      <c r="EOA157" s="277"/>
      <c r="EOB157" s="277"/>
      <c r="EOC157" s="277"/>
      <c r="EOD157" s="277"/>
      <c r="EOE157" s="277"/>
      <c r="EOF157" s="277"/>
      <c r="EOG157" s="277"/>
      <c r="EOH157" s="277"/>
      <c r="EOI157" s="277"/>
      <c r="EOJ157" s="277"/>
      <c r="EOK157" s="277"/>
      <c r="EOL157" s="277"/>
      <c r="EOM157" s="277"/>
      <c r="EON157" s="277"/>
      <c r="EOO157" s="277"/>
      <c r="EOP157" s="277"/>
      <c r="EOQ157" s="277"/>
      <c r="EOR157" s="277"/>
      <c r="EOS157" s="277"/>
      <c r="EOT157" s="277"/>
      <c r="EOU157" s="277"/>
      <c r="EOV157" s="277"/>
      <c r="EOW157" s="277"/>
      <c r="EOX157" s="277"/>
      <c r="EOY157" s="277"/>
      <c r="EOZ157" s="277"/>
      <c r="EPA157" s="277"/>
      <c r="EPB157" s="277"/>
      <c r="EPC157" s="277"/>
      <c r="EPD157" s="277"/>
      <c r="EPE157" s="277"/>
      <c r="EPF157" s="277"/>
      <c r="EPG157" s="277"/>
      <c r="EPH157" s="277"/>
      <c r="EPI157" s="277"/>
      <c r="EPJ157" s="277"/>
      <c r="EPK157" s="277"/>
      <c r="EPL157" s="277"/>
      <c r="EPM157" s="277"/>
      <c r="EPN157" s="277"/>
      <c r="EPO157" s="277"/>
      <c r="EPP157" s="277"/>
      <c r="EPQ157" s="277"/>
      <c r="EPR157" s="277"/>
      <c r="EPS157" s="277"/>
      <c r="EPT157" s="277"/>
      <c r="EPU157" s="277"/>
      <c r="EPV157" s="277"/>
      <c r="EPW157" s="277"/>
      <c r="EPX157" s="277"/>
      <c r="EPY157" s="277"/>
      <c r="EPZ157" s="277"/>
      <c r="EQA157" s="277"/>
      <c r="EQB157" s="277"/>
      <c r="EQC157" s="277"/>
      <c r="EQD157" s="277"/>
      <c r="EQE157" s="277"/>
      <c r="EQF157" s="277"/>
      <c r="EQG157" s="277"/>
      <c r="EQH157" s="277"/>
      <c r="EQI157" s="277"/>
      <c r="EQJ157" s="277"/>
      <c r="EQK157" s="277"/>
      <c r="EQL157" s="277"/>
      <c r="EQM157" s="277"/>
      <c r="EQN157" s="277"/>
      <c r="EQO157" s="277"/>
      <c r="EQP157" s="277"/>
      <c r="EQQ157" s="277"/>
      <c r="EQR157" s="277"/>
      <c r="EQS157" s="277"/>
      <c r="EQT157" s="277"/>
      <c r="EQU157" s="277"/>
      <c r="EQV157" s="277"/>
      <c r="EQW157" s="277"/>
      <c r="EQX157" s="277"/>
      <c r="EQY157" s="277"/>
      <c r="EQZ157" s="277"/>
      <c r="ERA157" s="277"/>
      <c r="ERB157" s="277"/>
      <c r="ERC157" s="277"/>
      <c r="ERD157" s="277"/>
      <c r="ERE157" s="277"/>
      <c r="ERF157" s="277"/>
      <c r="ERG157" s="277"/>
      <c r="ERH157" s="277"/>
      <c r="ERI157" s="277"/>
      <c r="ERJ157" s="277"/>
      <c r="ERK157" s="277"/>
      <c r="ERL157" s="277"/>
      <c r="ERM157" s="277"/>
      <c r="ERN157" s="277"/>
      <c r="ERO157" s="277"/>
      <c r="ERP157" s="277"/>
      <c r="ERQ157" s="277"/>
      <c r="ERR157" s="277"/>
      <c r="ERS157" s="277"/>
      <c r="ERT157" s="277"/>
      <c r="ERU157" s="277"/>
      <c r="ERV157" s="277"/>
      <c r="ERW157" s="277"/>
      <c r="ERX157" s="277"/>
      <c r="ERY157" s="277"/>
      <c r="ERZ157" s="277"/>
      <c r="ESA157" s="277"/>
      <c r="ESB157" s="277"/>
      <c r="ESC157" s="277"/>
      <c r="ESD157" s="277"/>
      <c r="ESE157" s="277"/>
      <c r="ESF157" s="277"/>
      <c r="ESG157" s="277"/>
      <c r="ESH157" s="277"/>
      <c r="ESI157" s="277"/>
      <c r="ESJ157" s="277"/>
      <c r="ESK157" s="277"/>
      <c r="ESL157" s="277"/>
      <c r="ESM157" s="277"/>
      <c r="ESN157" s="277"/>
      <c r="ESO157" s="277"/>
      <c r="ESP157" s="277"/>
      <c r="ESQ157" s="277"/>
      <c r="ESR157" s="277"/>
      <c r="ESS157" s="277"/>
      <c r="EST157" s="277"/>
      <c r="ESU157" s="277"/>
      <c r="ESV157" s="277"/>
      <c r="ESW157" s="277"/>
      <c r="ESX157" s="277"/>
      <c r="ESY157" s="277"/>
      <c r="ESZ157" s="277"/>
      <c r="ETA157" s="277"/>
      <c r="ETB157" s="277"/>
      <c r="ETC157" s="277"/>
      <c r="ETD157" s="277"/>
      <c r="ETE157" s="277"/>
      <c r="ETF157" s="277"/>
      <c r="ETG157" s="277"/>
      <c r="ETH157" s="277"/>
      <c r="ETI157" s="277"/>
      <c r="ETJ157" s="277"/>
      <c r="ETK157" s="277"/>
      <c r="ETL157" s="277"/>
      <c r="ETM157" s="277"/>
      <c r="ETN157" s="277"/>
      <c r="ETO157" s="277"/>
      <c r="ETP157" s="277"/>
      <c r="ETQ157" s="277"/>
      <c r="ETR157" s="277"/>
      <c r="ETS157" s="277"/>
      <c r="ETT157" s="277"/>
      <c r="ETU157" s="277"/>
      <c r="ETV157" s="277"/>
      <c r="ETW157" s="277"/>
      <c r="ETX157" s="277"/>
      <c r="ETY157" s="277"/>
      <c r="ETZ157" s="277"/>
      <c r="EUA157" s="277"/>
      <c r="EUB157" s="277"/>
      <c r="EUC157" s="277"/>
      <c r="EUD157" s="277"/>
      <c r="EUE157" s="277"/>
      <c r="EUF157" s="277"/>
      <c r="EUG157" s="277"/>
      <c r="EUH157" s="277"/>
      <c r="EUI157" s="277"/>
      <c r="EUJ157" s="277"/>
      <c r="EUK157" s="277"/>
      <c r="EUL157" s="277"/>
      <c r="EUM157" s="277"/>
      <c r="EUN157" s="277"/>
      <c r="EUO157" s="277"/>
      <c r="EUP157" s="277"/>
      <c r="EUQ157" s="277"/>
      <c r="EUR157" s="277"/>
      <c r="EUS157" s="277"/>
      <c r="EUT157" s="277"/>
      <c r="EUU157" s="277"/>
      <c r="EUV157" s="277"/>
      <c r="EUW157" s="277"/>
      <c r="EUX157" s="277"/>
      <c r="EUY157" s="277"/>
      <c r="EUZ157" s="277"/>
      <c r="EVA157" s="277"/>
      <c r="EVB157" s="277"/>
      <c r="EVC157" s="277"/>
      <c r="EVD157" s="277"/>
      <c r="EVE157" s="277"/>
      <c r="EVF157" s="277"/>
      <c r="EVG157" s="277"/>
      <c r="EVH157" s="277"/>
      <c r="EVI157" s="277"/>
      <c r="EVJ157" s="277"/>
      <c r="EVK157" s="277"/>
      <c r="EVL157" s="277"/>
      <c r="EVM157" s="277"/>
      <c r="EVN157" s="277"/>
      <c r="EVO157" s="277"/>
      <c r="EVP157" s="277"/>
      <c r="EVQ157" s="277"/>
      <c r="EVR157" s="277"/>
      <c r="EVS157" s="277"/>
      <c r="EVT157" s="277"/>
      <c r="EVU157" s="277"/>
      <c r="EVV157" s="277"/>
      <c r="EVW157" s="277"/>
      <c r="EVX157" s="277"/>
      <c r="EVY157" s="277"/>
      <c r="EVZ157" s="277"/>
      <c r="EWA157" s="277"/>
      <c r="EWB157" s="277"/>
      <c r="EWC157" s="277"/>
      <c r="EWD157" s="277"/>
      <c r="EWE157" s="277"/>
      <c r="EWF157" s="277"/>
      <c r="EWG157" s="277"/>
      <c r="EWH157" s="277"/>
      <c r="EWI157" s="277"/>
      <c r="EWJ157" s="277"/>
      <c r="EWK157" s="277"/>
      <c r="EWL157" s="277"/>
      <c r="EWM157" s="277"/>
      <c r="EWN157" s="277"/>
      <c r="EWO157" s="277"/>
      <c r="EWP157" s="277"/>
      <c r="EWQ157" s="277"/>
      <c r="EWR157" s="277"/>
      <c r="EWS157" s="277"/>
      <c r="EWT157" s="277"/>
      <c r="EWU157" s="277"/>
      <c r="EWV157" s="277"/>
      <c r="EWW157" s="277"/>
      <c r="EWX157" s="277"/>
      <c r="EWY157" s="277"/>
      <c r="EWZ157" s="277"/>
      <c r="EXA157" s="277"/>
      <c r="EXB157" s="277"/>
      <c r="EXC157" s="277"/>
      <c r="EXD157" s="277"/>
      <c r="EXE157" s="277"/>
      <c r="EXF157" s="277"/>
      <c r="EXG157" s="277"/>
      <c r="EXH157" s="277"/>
      <c r="EXI157" s="277"/>
      <c r="EXJ157" s="277"/>
      <c r="EXK157" s="277"/>
      <c r="EXL157" s="277"/>
      <c r="EXM157" s="277"/>
      <c r="EXN157" s="277"/>
      <c r="EXO157" s="277"/>
      <c r="EXP157" s="277"/>
      <c r="EXQ157" s="277"/>
      <c r="EXR157" s="277"/>
      <c r="EXS157" s="277"/>
      <c r="EXT157" s="277"/>
      <c r="EXU157" s="277"/>
      <c r="EXV157" s="277"/>
      <c r="EXW157" s="277"/>
      <c r="EXX157" s="277"/>
      <c r="EXY157" s="277"/>
      <c r="EXZ157" s="277"/>
      <c r="EYA157" s="277"/>
      <c r="EYB157" s="277"/>
      <c r="EYC157" s="277"/>
      <c r="EYD157" s="277"/>
      <c r="EYE157" s="277"/>
      <c r="EYF157" s="277"/>
      <c r="EYG157" s="277"/>
      <c r="EYH157" s="277"/>
      <c r="EYI157" s="277"/>
      <c r="EYJ157" s="277"/>
      <c r="EYK157" s="277"/>
      <c r="EYL157" s="277"/>
      <c r="EYM157" s="277"/>
      <c r="EYN157" s="277"/>
      <c r="EYO157" s="277"/>
      <c r="EYP157" s="277"/>
      <c r="EYQ157" s="277"/>
      <c r="EYR157" s="277"/>
      <c r="EYS157" s="277"/>
      <c r="EYT157" s="277"/>
      <c r="EYU157" s="277"/>
      <c r="EYV157" s="277"/>
      <c r="EYW157" s="277"/>
      <c r="EYX157" s="277"/>
      <c r="EYY157" s="277"/>
      <c r="EYZ157" s="277"/>
      <c r="EZA157" s="277"/>
      <c r="EZB157" s="277"/>
      <c r="EZC157" s="277"/>
      <c r="EZD157" s="277"/>
      <c r="EZE157" s="277"/>
      <c r="EZF157" s="277"/>
      <c r="EZG157" s="277"/>
      <c r="EZH157" s="277"/>
      <c r="EZI157" s="277"/>
      <c r="EZJ157" s="277"/>
      <c r="EZK157" s="277"/>
      <c r="EZL157" s="277"/>
      <c r="EZM157" s="277"/>
      <c r="EZN157" s="277"/>
      <c r="EZO157" s="277"/>
      <c r="EZP157" s="277"/>
      <c r="EZQ157" s="277"/>
      <c r="EZR157" s="277"/>
      <c r="EZS157" s="277"/>
      <c r="EZT157" s="277"/>
      <c r="EZU157" s="277"/>
      <c r="EZV157" s="277"/>
      <c r="EZW157" s="277"/>
      <c r="EZX157" s="277"/>
      <c r="EZY157" s="277"/>
      <c r="EZZ157" s="277"/>
      <c r="FAA157" s="277"/>
      <c r="FAB157" s="277"/>
      <c r="FAC157" s="277"/>
      <c r="FAD157" s="277"/>
      <c r="FAE157" s="277"/>
      <c r="FAF157" s="277"/>
      <c r="FAG157" s="277"/>
      <c r="FAH157" s="277"/>
      <c r="FAI157" s="277"/>
      <c r="FAJ157" s="277"/>
      <c r="FAK157" s="277"/>
      <c r="FAL157" s="277"/>
      <c r="FAM157" s="277"/>
      <c r="FAN157" s="277"/>
      <c r="FAO157" s="277"/>
      <c r="FAP157" s="277"/>
      <c r="FAQ157" s="277"/>
      <c r="FAR157" s="277"/>
      <c r="FAS157" s="277"/>
      <c r="FAT157" s="277"/>
      <c r="FAU157" s="277"/>
      <c r="FAV157" s="277"/>
      <c r="FAW157" s="277"/>
      <c r="FAX157" s="277"/>
      <c r="FAY157" s="277"/>
      <c r="FAZ157" s="277"/>
      <c r="FBA157" s="277"/>
      <c r="FBB157" s="277"/>
      <c r="FBC157" s="277"/>
      <c r="FBD157" s="277"/>
      <c r="FBE157" s="277"/>
      <c r="FBF157" s="277"/>
      <c r="FBG157" s="277"/>
      <c r="FBH157" s="277"/>
      <c r="FBI157" s="277"/>
      <c r="FBJ157" s="277"/>
      <c r="FBK157" s="277"/>
      <c r="FBL157" s="277"/>
      <c r="FBM157" s="277"/>
      <c r="FBN157" s="277"/>
      <c r="FBO157" s="277"/>
      <c r="FBP157" s="277"/>
      <c r="FBQ157" s="277"/>
      <c r="FBR157" s="277"/>
      <c r="FBS157" s="277"/>
      <c r="FBT157" s="277"/>
      <c r="FBU157" s="277"/>
      <c r="FBV157" s="277"/>
      <c r="FBW157" s="277"/>
      <c r="FBX157" s="277"/>
      <c r="FBY157" s="277"/>
      <c r="FBZ157" s="277"/>
      <c r="FCA157" s="277"/>
      <c r="FCB157" s="277"/>
      <c r="FCC157" s="277"/>
      <c r="FCD157" s="277"/>
      <c r="FCE157" s="277"/>
      <c r="FCF157" s="277"/>
      <c r="FCG157" s="277"/>
      <c r="FCH157" s="277"/>
      <c r="FCI157" s="277"/>
      <c r="FCJ157" s="277"/>
      <c r="FCK157" s="277"/>
      <c r="FCL157" s="277"/>
      <c r="FCM157" s="277"/>
      <c r="FCN157" s="277"/>
      <c r="FCO157" s="277"/>
      <c r="FCP157" s="277"/>
      <c r="FCQ157" s="277"/>
      <c r="FCR157" s="277"/>
      <c r="FCS157" s="277"/>
      <c r="FCT157" s="277"/>
      <c r="FCU157" s="277"/>
      <c r="FCV157" s="277"/>
      <c r="FCW157" s="277"/>
      <c r="FCX157" s="277"/>
      <c r="FCY157" s="277"/>
      <c r="FCZ157" s="277"/>
      <c r="FDA157" s="277"/>
      <c r="FDB157" s="277"/>
      <c r="FDC157" s="277"/>
      <c r="FDD157" s="277"/>
      <c r="FDE157" s="277"/>
      <c r="FDF157" s="277"/>
      <c r="FDG157" s="277"/>
      <c r="FDH157" s="277"/>
      <c r="FDI157" s="277"/>
      <c r="FDJ157" s="277"/>
      <c r="FDK157" s="277"/>
      <c r="FDL157" s="277"/>
      <c r="FDM157" s="277"/>
      <c r="FDN157" s="277"/>
      <c r="FDO157" s="277"/>
      <c r="FDP157" s="277"/>
      <c r="FDQ157" s="277"/>
      <c r="FDR157" s="277"/>
      <c r="FDS157" s="277"/>
      <c r="FDT157" s="277"/>
      <c r="FDU157" s="277"/>
      <c r="FDV157" s="277"/>
      <c r="FDW157" s="277"/>
      <c r="FDX157" s="277"/>
      <c r="FDY157" s="277"/>
      <c r="FDZ157" s="277"/>
      <c r="FEA157" s="277"/>
      <c r="FEB157" s="277"/>
      <c r="FEC157" s="277"/>
      <c r="FED157" s="277"/>
      <c r="FEE157" s="277"/>
      <c r="FEF157" s="277"/>
      <c r="FEG157" s="277"/>
      <c r="FEH157" s="277"/>
      <c r="FEI157" s="277"/>
      <c r="FEJ157" s="277"/>
      <c r="FEK157" s="277"/>
      <c r="FEL157" s="277"/>
      <c r="FEM157" s="277"/>
      <c r="FEN157" s="277"/>
      <c r="FEO157" s="277"/>
      <c r="FEP157" s="277"/>
      <c r="FEQ157" s="277"/>
      <c r="FER157" s="277"/>
      <c r="FES157" s="277"/>
      <c r="FET157" s="277"/>
      <c r="FEU157" s="277"/>
      <c r="FEV157" s="277"/>
      <c r="FEW157" s="277"/>
      <c r="FEX157" s="277"/>
      <c r="FEY157" s="277"/>
      <c r="FEZ157" s="277"/>
      <c r="FFA157" s="277"/>
      <c r="FFB157" s="277"/>
      <c r="FFC157" s="277"/>
      <c r="FFD157" s="277"/>
      <c r="FFE157" s="277"/>
      <c r="FFF157" s="277"/>
      <c r="FFG157" s="277"/>
      <c r="FFH157" s="277"/>
      <c r="FFI157" s="277"/>
      <c r="FFJ157" s="277"/>
      <c r="FFK157" s="277"/>
      <c r="FFL157" s="277"/>
      <c r="FFM157" s="277"/>
      <c r="FFN157" s="277"/>
      <c r="FFO157" s="277"/>
      <c r="FFP157" s="277"/>
      <c r="FFQ157" s="277"/>
      <c r="FFR157" s="277"/>
      <c r="FFS157" s="277"/>
      <c r="FFT157" s="277"/>
      <c r="FFU157" s="277"/>
      <c r="FFV157" s="277"/>
      <c r="FFW157" s="277"/>
      <c r="FFX157" s="277"/>
      <c r="FFY157" s="277"/>
      <c r="FFZ157" s="277"/>
      <c r="FGA157" s="277"/>
      <c r="FGB157" s="277"/>
      <c r="FGC157" s="277"/>
      <c r="FGD157" s="277"/>
      <c r="FGE157" s="277"/>
      <c r="FGF157" s="277"/>
      <c r="FGG157" s="277"/>
      <c r="FGH157" s="277"/>
      <c r="FGI157" s="277"/>
      <c r="FGJ157" s="277"/>
      <c r="FGK157" s="277"/>
      <c r="FGL157" s="277"/>
      <c r="FGM157" s="277"/>
      <c r="FGN157" s="277"/>
      <c r="FGO157" s="277"/>
      <c r="FGP157" s="277"/>
      <c r="FGQ157" s="277"/>
      <c r="FGR157" s="277"/>
      <c r="FGS157" s="277"/>
      <c r="FGT157" s="277"/>
      <c r="FGU157" s="277"/>
      <c r="FGV157" s="277"/>
      <c r="FGW157" s="277"/>
      <c r="FGX157" s="277"/>
      <c r="FGY157" s="277"/>
      <c r="FGZ157" s="277"/>
      <c r="FHA157" s="277"/>
      <c r="FHB157" s="277"/>
      <c r="FHC157" s="277"/>
      <c r="FHD157" s="277"/>
      <c r="FHE157" s="277"/>
      <c r="FHF157" s="277"/>
      <c r="FHG157" s="277"/>
      <c r="FHH157" s="277"/>
      <c r="FHI157" s="277"/>
      <c r="FHJ157" s="277"/>
      <c r="FHK157" s="277"/>
      <c r="FHL157" s="277"/>
      <c r="FHM157" s="277"/>
      <c r="FHN157" s="277"/>
      <c r="FHO157" s="277"/>
      <c r="FHP157" s="277"/>
      <c r="FHQ157" s="277"/>
      <c r="FHR157" s="277"/>
      <c r="FHS157" s="277"/>
      <c r="FHT157" s="277"/>
      <c r="FHU157" s="277"/>
      <c r="FHV157" s="277"/>
      <c r="FHW157" s="277"/>
      <c r="FHX157" s="277"/>
      <c r="FHY157" s="277"/>
      <c r="FHZ157" s="277"/>
      <c r="FIA157" s="277"/>
      <c r="FIB157" s="277"/>
      <c r="FIC157" s="277"/>
      <c r="FID157" s="277"/>
      <c r="FIE157" s="277"/>
      <c r="FIF157" s="277"/>
      <c r="FIG157" s="277"/>
      <c r="FIH157" s="277"/>
      <c r="FII157" s="277"/>
      <c r="FIJ157" s="277"/>
      <c r="FIK157" s="277"/>
      <c r="FIL157" s="277"/>
      <c r="FIM157" s="277"/>
      <c r="FIN157" s="277"/>
      <c r="FIO157" s="277"/>
      <c r="FIP157" s="277"/>
      <c r="FIQ157" s="277"/>
      <c r="FIR157" s="277"/>
      <c r="FIS157" s="277"/>
      <c r="FIT157" s="277"/>
      <c r="FIU157" s="277"/>
      <c r="FIV157" s="277"/>
      <c r="FIW157" s="277"/>
      <c r="FIX157" s="277"/>
      <c r="FIY157" s="277"/>
      <c r="FIZ157" s="277"/>
      <c r="FJA157" s="277"/>
      <c r="FJB157" s="277"/>
      <c r="FJC157" s="277"/>
      <c r="FJD157" s="277"/>
      <c r="FJE157" s="277"/>
      <c r="FJF157" s="277"/>
      <c r="FJG157" s="277"/>
      <c r="FJH157" s="277"/>
      <c r="FJI157" s="277"/>
      <c r="FJJ157" s="277"/>
      <c r="FJK157" s="277"/>
      <c r="FJL157" s="277"/>
      <c r="FJM157" s="277"/>
      <c r="FJN157" s="277"/>
      <c r="FJO157" s="277"/>
      <c r="FJP157" s="277"/>
      <c r="FJQ157" s="277"/>
      <c r="FJR157" s="277"/>
      <c r="FJS157" s="277"/>
      <c r="FJT157" s="277"/>
      <c r="FJU157" s="277"/>
      <c r="FJV157" s="277"/>
      <c r="FJW157" s="277"/>
      <c r="FJX157" s="277"/>
      <c r="FJY157" s="277"/>
      <c r="FJZ157" s="277"/>
      <c r="FKA157" s="277"/>
      <c r="FKB157" s="277"/>
      <c r="FKC157" s="277"/>
      <c r="FKD157" s="277"/>
      <c r="FKE157" s="277"/>
      <c r="FKF157" s="277"/>
      <c r="FKG157" s="277"/>
      <c r="FKH157" s="277"/>
      <c r="FKI157" s="277"/>
      <c r="FKJ157" s="277"/>
      <c r="FKK157" s="277"/>
      <c r="FKL157" s="277"/>
      <c r="FKM157" s="277"/>
      <c r="FKN157" s="277"/>
      <c r="FKO157" s="277"/>
      <c r="FKP157" s="277"/>
      <c r="FKQ157" s="277"/>
      <c r="FKR157" s="277"/>
      <c r="FKS157" s="277"/>
      <c r="FKT157" s="277"/>
      <c r="FKU157" s="277"/>
      <c r="FKV157" s="277"/>
      <c r="FKW157" s="277"/>
      <c r="FKX157" s="277"/>
      <c r="FKY157" s="277"/>
      <c r="FKZ157" s="277"/>
      <c r="FLA157" s="277"/>
      <c r="FLB157" s="277"/>
      <c r="FLC157" s="277"/>
      <c r="FLD157" s="277"/>
      <c r="FLE157" s="277"/>
      <c r="FLF157" s="277"/>
      <c r="FLG157" s="277"/>
      <c r="FLH157" s="277"/>
      <c r="FLI157" s="277"/>
      <c r="FLJ157" s="277"/>
      <c r="FLK157" s="277"/>
      <c r="FLL157" s="277"/>
      <c r="FLM157" s="277"/>
      <c r="FLN157" s="277"/>
      <c r="FLO157" s="277"/>
      <c r="FLP157" s="277"/>
      <c r="FLQ157" s="277"/>
      <c r="FLR157" s="277"/>
      <c r="FLS157" s="277"/>
      <c r="FLT157" s="277"/>
      <c r="FLU157" s="277"/>
      <c r="FLV157" s="277"/>
      <c r="FLW157" s="277"/>
      <c r="FLX157" s="277"/>
      <c r="FLY157" s="277"/>
      <c r="FLZ157" s="277"/>
      <c r="FMA157" s="277"/>
      <c r="FMB157" s="277"/>
      <c r="FMC157" s="277"/>
      <c r="FMD157" s="277"/>
      <c r="FME157" s="277"/>
      <c r="FMF157" s="277"/>
      <c r="FMG157" s="277"/>
      <c r="FMH157" s="277"/>
      <c r="FMI157" s="277"/>
      <c r="FMJ157" s="277"/>
      <c r="FMK157" s="277"/>
      <c r="FML157" s="277"/>
      <c r="FMM157" s="277"/>
      <c r="FMN157" s="277"/>
      <c r="FMO157" s="277"/>
      <c r="FMP157" s="277"/>
      <c r="FMQ157" s="277"/>
      <c r="FMR157" s="277"/>
      <c r="FMS157" s="277"/>
      <c r="FMT157" s="277"/>
      <c r="FMU157" s="277"/>
      <c r="FMV157" s="277"/>
      <c r="FMW157" s="277"/>
      <c r="FMX157" s="277"/>
      <c r="FMY157" s="277"/>
      <c r="FMZ157" s="277"/>
      <c r="FNA157" s="277"/>
      <c r="FNB157" s="277"/>
      <c r="FNC157" s="277"/>
      <c r="FND157" s="277"/>
      <c r="FNE157" s="277"/>
      <c r="FNF157" s="277"/>
      <c r="FNG157" s="277"/>
      <c r="FNH157" s="277"/>
      <c r="FNI157" s="277"/>
      <c r="FNJ157" s="277"/>
      <c r="FNK157" s="277"/>
      <c r="FNL157" s="277"/>
      <c r="FNM157" s="277"/>
      <c r="FNN157" s="277"/>
      <c r="FNO157" s="277"/>
      <c r="FNP157" s="277"/>
      <c r="FNQ157" s="277"/>
      <c r="FNR157" s="277"/>
      <c r="FNS157" s="277"/>
      <c r="FNT157" s="277"/>
      <c r="FNU157" s="277"/>
      <c r="FNV157" s="277"/>
      <c r="FNW157" s="277"/>
      <c r="FNX157" s="277"/>
      <c r="FNY157" s="277"/>
      <c r="FNZ157" s="277"/>
      <c r="FOA157" s="277"/>
      <c r="FOB157" s="277"/>
      <c r="FOC157" s="277"/>
      <c r="FOD157" s="277"/>
      <c r="FOE157" s="277"/>
      <c r="FOF157" s="277"/>
      <c r="FOG157" s="277"/>
      <c r="FOH157" s="277"/>
      <c r="FOI157" s="277"/>
      <c r="FOJ157" s="277"/>
      <c r="FOK157" s="277"/>
      <c r="FOL157" s="277"/>
      <c r="FOM157" s="277"/>
      <c r="FON157" s="277"/>
      <c r="FOO157" s="277"/>
      <c r="FOP157" s="277"/>
      <c r="FOQ157" s="277"/>
      <c r="FOR157" s="277"/>
      <c r="FOS157" s="277"/>
      <c r="FOT157" s="277"/>
      <c r="FOU157" s="277"/>
      <c r="FOV157" s="277"/>
      <c r="FOW157" s="277"/>
      <c r="FOX157" s="277"/>
      <c r="FOY157" s="277"/>
      <c r="FOZ157" s="277"/>
      <c r="FPA157" s="277"/>
      <c r="FPB157" s="277"/>
      <c r="FPC157" s="277"/>
      <c r="FPD157" s="277"/>
      <c r="FPE157" s="277"/>
      <c r="FPF157" s="277"/>
      <c r="FPG157" s="277"/>
      <c r="FPH157" s="277"/>
      <c r="FPI157" s="277"/>
      <c r="FPJ157" s="277"/>
      <c r="FPK157" s="277"/>
      <c r="FPL157" s="277"/>
      <c r="FPM157" s="277"/>
      <c r="FPN157" s="277"/>
      <c r="FPO157" s="277"/>
      <c r="FPP157" s="277"/>
      <c r="FPQ157" s="277"/>
      <c r="FPR157" s="277"/>
      <c r="FPS157" s="277"/>
      <c r="FPT157" s="277"/>
      <c r="FPU157" s="277"/>
      <c r="FPV157" s="277"/>
      <c r="FPW157" s="277"/>
      <c r="FPX157" s="277"/>
      <c r="FPY157" s="277"/>
      <c r="FPZ157" s="277"/>
      <c r="FQA157" s="277"/>
      <c r="FQB157" s="277"/>
      <c r="FQC157" s="277"/>
      <c r="FQD157" s="277"/>
      <c r="FQE157" s="277"/>
      <c r="FQF157" s="277"/>
      <c r="FQG157" s="277"/>
      <c r="FQH157" s="277"/>
      <c r="FQI157" s="277"/>
      <c r="FQJ157" s="277"/>
      <c r="FQK157" s="277"/>
      <c r="FQL157" s="277"/>
      <c r="FQM157" s="277"/>
      <c r="FQN157" s="277"/>
      <c r="FQO157" s="277"/>
      <c r="FQP157" s="277"/>
      <c r="FQQ157" s="277"/>
      <c r="FQR157" s="277"/>
      <c r="FQS157" s="277"/>
      <c r="FQT157" s="277"/>
      <c r="FQU157" s="277"/>
      <c r="FQV157" s="277"/>
      <c r="FQW157" s="277"/>
      <c r="FQX157" s="277"/>
      <c r="FQY157" s="277"/>
      <c r="FQZ157" s="277"/>
      <c r="FRA157" s="277"/>
      <c r="FRB157" s="277"/>
      <c r="FRC157" s="277"/>
      <c r="FRD157" s="277"/>
      <c r="FRE157" s="277"/>
      <c r="FRF157" s="277"/>
      <c r="FRG157" s="277"/>
      <c r="FRH157" s="277"/>
      <c r="FRI157" s="277"/>
      <c r="FRJ157" s="277"/>
      <c r="FRK157" s="277"/>
      <c r="FRL157" s="277"/>
      <c r="FRM157" s="277"/>
      <c r="FRN157" s="277"/>
      <c r="FRO157" s="277"/>
      <c r="FRP157" s="277"/>
      <c r="FRQ157" s="277"/>
      <c r="FRR157" s="277"/>
      <c r="FRS157" s="277"/>
      <c r="FRT157" s="277"/>
      <c r="FRU157" s="277"/>
      <c r="FRV157" s="277"/>
      <c r="FRW157" s="277"/>
      <c r="FRX157" s="277"/>
      <c r="FRY157" s="277"/>
      <c r="FRZ157" s="277"/>
      <c r="FSA157" s="277"/>
      <c r="FSB157" s="277"/>
      <c r="FSC157" s="277"/>
      <c r="FSD157" s="277"/>
      <c r="FSE157" s="277"/>
      <c r="FSF157" s="277"/>
      <c r="FSG157" s="277"/>
      <c r="FSH157" s="277"/>
      <c r="FSI157" s="277"/>
      <c r="FSJ157" s="277"/>
      <c r="FSK157" s="277"/>
      <c r="FSL157" s="277"/>
      <c r="FSM157" s="277"/>
      <c r="FSN157" s="277"/>
      <c r="FSO157" s="277"/>
      <c r="FSP157" s="277"/>
      <c r="FSQ157" s="277"/>
      <c r="FSR157" s="277"/>
      <c r="FSS157" s="277"/>
      <c r="FST157" s="277"/>
      <c r="FSU157" s="277"/>
      <c r="FSV157" s="277"/>
      <c r="FSW157" s="277"/>
      <c r="FSX157" s="277"/>
      <c r="FSY157" s="277"/>
      <c r="FSZ157" s="277"/>
      <c r="FTA157" s="277"/>
      <c r="FTB157" s="277"/>
      <c r="FTC157" s="277"/>
      <c r="FTD157" s="277"/>
      <c r="FTE157" s="277"/>
      <c r="FTF157" s="277"/>
      <c r="FTG157" s="277"/>
      <c r="FTH157" s="277"/>
      <c r="FTI157" s="277"/>
      <c r="FTJ157" s="277"/>
      <c r="FTK157" s="277"/>
      <c r="FTL157" s="277"/>
      <c r="FTM157" s="277"/>
      <c r="FTN157" s="277"/>
      <c r="FTO157" s="277"/>
      <c r="FTP157" s="277"/>
      <c r="FTQ157" s="277"/>
      <c r="FTR157" s="277"/>
      <c r="FTS157" s="277"/>
      <c r="FTT157" s="277"/>
      <c r="FTU157" s="277"/>
      <c r="FTV157" s="277"/>
      <c r="FTW157" s="277"/>
      <c r="FTX157" s="277"/>
      <c r="FTY157" s="277"/>
      <c r="FTZ157" s="277"/>
      <c r="FUA157" s="277"/>
      <c r="FUB157" s="277"/>
      <c r="FUC157" s="277"/>
      <c r="FUD157" s="277"/>
      <c r="FUE157" s="277"/>
      <c r="FUF157" s="277"/>
      <c r="FUG157" s="277"/>
      <c r="FUH157" s="277"/>
      <c r="FUI157" s="277"/>
      <c r="FUJ157" s="277"/>
      <c r="FUK157" s="277"/>
      <c r="FUL157" s="277"/>
      <c r="FUM157" s="277"/>
      <c r="FUN157" s="277"/>
      <c r="FUO157" s="277"/>
      <c r="FUP157" s="277"/>
      <c r="FUQ157" s="277"/>
      <c r="FUR157" s="277"/>
      <c r="FUS157" s="277"/>
      <c r="FUT157" s="277"/>
      <c r="FUU157" s="277"/>
      <c r="FUV157" s="277"/>
      <c r="FUW157" s="277"/>
      <c r="FUX157" s="277"/>
      <c r="FUY157" s="277"/>
      <c r="FUZ157" s="277"/>
      <c r="FVA157" s="277"/>
      <c r="FVB157" s="277"/>
      <c r="FVC157" s="277"/>
      <c r="FVD157" s="277"/>
      <c r="FVE157" s="277"/>
      <c r="FVF157" s="277"/>
      <c r="FVG157" s="277"/>
      <c r="FVH157" s="277"/>
      <c r="FVI157" s="277"/>
      <c r="FVJ157" s="277"/>
      <c r="FVK157" s="277"/>
      <c r="FVL157" s="277"/>
      <c r="FVM157" s="277"/>
      <c r="FVN157" s="277"/>
      <c r="FVO157" s="277"/>
      <c r="FVP157" s="277"/>
      <c r="FVQ157" s="277"/>
      <c r="FVR157" s="277"/>
      <c r="FVS157" s="277"/>
      <c r="FVT157" s="277"/>
      <c r="FVU157" s="277"/>
      <c r="FVV157" s="277"/>
      <c r="FVW157" s="277"/>
      <c r="FVX157" s="277"/>
      <c r="FVY157" s="277"/>
      <c r="FVZ157" s="277"/>
      <c r="FWA157" s="277"/>
      <c r="FWB157" s="277"/>
      <c r="FWC157" s="277"/>
      <c r="FWD157" s="277"/>
      <c r="FWE157" s="277"/>
      <c r="FWF157" s="277"/>
      <c r="FWG157" s="277"/>
      <c r="FWH157" s="277"/>
      <c r="FWI157" s="277"/>
      <c r="FWJ157" s="277"/>
      <c r="FWK157" s="277"/>
      <c r="FWL157" s="277"/>
      <c r="FWM157" s="277"/>
      <c r="FWN157" s="277"/>
      <c r="FWO157" s="277"/>
      <c r="FWP157" s="277"/>
      <c r="FWQ157" s="277"/>
      <c r="FWR157" s="277"/>
      <c r="FWS157" s="277"/>
      <c r="FWT157" s="277"/>
      <c r="FWU157" s="277"/>
      <c r="FWV157" s="277"/>
      <c r="FWW157" s="277"/>
      <c r="FWX157" s="277"/>
      <c r="FWY157" s="277"/>
      <c r="FWZ157" s="277"/>
      <c r="FXA157" s="277"/>
      <c r="FXB157" s="277"/>
      <c r="FXC157" s="277"/>
      <c r="FXD157" s="277"/>
      <c r="FXE157" s="277"/>
      <c r="FXF157" s="277"/>
      <c r="FXG157" s="277"/>
      <c r="FXH157" s="277"/>
      <c r="FXI157" s="277"/>
      <c r="FXJ157" s="277"/>
      <c r="FXK157" s="277"/>
      <c r="FXL157" s="277"/>
      <c r="FXM157" s="277"/>
      <c r="FXN157" s="277"/>
      <c r="FXO157" s="277"/>
      <c r="FXP157" s="277"/>
      <c r="FXQ157" s="277"/>
      <c r="FXR157" s="277"/>
      <c r="FXS157" s="277"/>
      <c r="FXT157" s="277"/>
      <c r="FXU157" s="277"/>
      <c r="FXV157" s="277"/>
      <c r="FXW157" s="277"/>
      <c r="FXX157" s="277"/>
      <c r="FXY157" s="277"/>
      <c r="FXZ157" s="277"/>
      <c r="FYA157" s="277"/>
      <c r="FYB157" s="277"/>
      <c r="FYC157" s="277"/>
      <c r="FYD157" s="277"/>
      <c r="FYE157" s="277"/>
      <c r="FYF157" s="277"/>
      <c r="FYG157" s="277"/>
      <c r="FYH157" s="277"/>
      <c r="FYI157" s="277"/>
      <c r="FYJ157" s="277"/>
      <c r="FYK157" s="277"/>
      <c r="FYL157" s="277"/>
      <c r="FYM157" s="277"/>
      <c r="FYN157" s="277"/>
      <c r="FYO157" s="277"/>
      <c r="FYP157" s="277"/>
      <c r="FYQ157" s="277"/>
      <c r="FYR157" s="277"/>
      <c r="FYS157" s="277"/>
      <c r="FYT157" s="277"/>
      <c r="FYU157" s="277"/>
      <c r="FYV157" s="277"/>
      <c r="FYW157" s="277"/>
      <c r="FYX157" s="277"/>
      <c r="FYY157" s="277"/>
      <c r="FYZ157" s="277"/>
      <c r="FZA157" s="277"/>
      <c r="FZB157" s="277"/>
      <c r="FZC157" s="277"/>
      <c r="FZD157" s="277"/>
      <c r="FZE157" s="277"/>
      <c r="FZF157" s="277"/>
      <c r="FZG157" s="277"/>
      <c r="FZH157" s="277"/>
      <c r="FZI157" s="277"/>
      <c r="FZJ157" s="277"/>
      <c r="FZK157" s="277"/>
      <c r="FZL157" s="277"/>
      <c r="FZM157" s="277"/>
      <c r="FZN157" s="277"/>
      <c r="FZO157" s="277"/>
      <c r="FZP157" s="277"/>
      <c r="FZQ157" s="277"/>
      <c r="FZR157" s="277"/>
      <c r="FZS157" s="277"/>
      <c r="FZT157" s="277"/>
      <c r="FZU157" s="277"/>
      <c r="FZV157" s="277"/>
      <c r="FZW157" s="277"/>
      <c r="FZX157" s="277"/>
      <c r="FZY157" s="277"/>
      <c r="FZZ157" s="277"/>
      <c r="GAA157" s="277"/>
      <c r="GAB157" s="277"/>
      <c r="GAC157" s="277"/>
      <c r="GAD157" s="277"/>
      <c r="GAE157" s="277"/>
      <c r="GAF157" s="277"/>
      <c r="GAG157" s="277"/>
      <c r="GAH157" s="277"/>
      <c r="GAI157" s="277"/>
      <c r="GAJ157" s="277"/>
      <c r="GAK157" s="277"/>
      <c r="GAL157" s="277"/>
      <c r="GAM157" s="277"/>
      <c r="GAN157" s="277"/>
      <c r="GAO157" s="277"/>
      <c r="GAP157" s="277"/>
      <c r="GAQ157" s="277"/>
      <c r="GAR157" s="277"/>
      <c r="GAS157" s="277"/>
      <c r="GAT157" s="277"/>
      <c r="GAU157" s="277"/>
      <c r="GAV157" s="277"/>
      <c r="GAW157" s="277"/>
      <c r="GAX157" s="277"/>
      <c r="GAY157" s="277"/>
      <c r="GAZ157" s="277"/>
      <c r="GBA157" s="277"/>
      <c r="GBB157" s="277"/>
      <c r="GBC157" s="277"/>
      <c r="GBD157" s="277"/>
      <c r="GBE157" s="277"/>
      <c r="GBF157" s="277"/>
      <c r="GBG157" s="277"/>
      <c r="GBH157" s="277"/>
      <c r="GBI157" s="277"/>
      <c r="GBJ157" s="277"/>
      <c r="GBK157" s="277"/>
      <c r="GBL157" s="277"/>
      <c r="GBM157" s="277"/>
      <c r="GBN157" s="277"/>
      <c r="GBO157" s="277"/>
      <c r="GBP157" s="277"/>
      <c r="GBQ157" s="277"/>
      <c r="GBR157" s="277"/>
      <c r="GBS157" s="277"/>
      <c r="GBT157" s="277"/>
      <c r="GBU157" s="277"/>
      <c r="GBV157" s="277"/>
      <c r="GBW157" s="277"/>
      <c r="GBX157" s="277"/>
      <c r="GBY157" s="277"/>
      <c r="GBZ157" s="277"/>
      <c r="GCA157" s="277"/>
      <c r="GCB157" s="277"/>
      <c r="GCC157" s="277"/>
      <c r="GCD157" s="277"/>
      <c r="GCE157" s="277"/>
      <c r="GCF157" s="277"/>
      <c r="GCG157" s="277"/>
      <c r="GCH157" s="277"/>
      <c r="GCI157" s="277"/>
      <c r="GCJ157" s="277"/>
      <c r="GCK157" s="277"/>
      <c r="GCL157" s="277"/>
      <c r="GCM157" s="277"/>
      <c r="GCN157" s="277"/>
      <c r="GCO157" s="277"/>
      <c r="GCP157" s="277"/>
      <c r="GCQ157" s="277"/>
      <c r="GCR157" s="277"/>
      <c r="GCS157" s="277"/>
      <c r="GCT157" s="277"/>
      <c r="GCU157" s="277"/>
      <c r="GCV157" s="277"/>
      <c r="GCW157" s="277"/>
      <c r="GCX157" s="277"/>
      <c r="GCY157" s="277"/>
      <c r="GCZ157" s="277"/>
      <c r="GDA157" s="277"/>
      <c r="GDB157" s="277"/>
      <c r="GDC157" s="277"/>
      <c r="GDD157" s="277"/>
      <c r="GDE157" s="277"/>
      <c r="GDF157" s="277"/>
      <c r="GDG157" s="277"/>
      <c r="GDH157" s="277"/>
      <c r="GDI157" s="277"/>
      <c r="GDJ157" s="277"/>
      <c r="GDK157" s="277"/>
      <c r="GDL157" s="277"/>
      <c r="GDM157" s="277"/>
      <c r="GDN157" s="277"/>
      <c r="GDO157" s="277"/>
      <c r="GDP157" s="277"/>
      <c r="GDQ157" s="277"/>
      <c r="GDR157" s="277"/>
      <c r="GDS157" s="277"/>
      <c r="GDT157" s="277"/>
      <c r="GDU157" s="277"/>
      <c r="GDV157" s="277"/>
      <c r="GDW157" s="277"/>
      <c r="GDX157" s="277"/>
      <c r="GDY157" s="277"/>
      <c r="GDZ157" s="277"/>
      <c r="GEA157" s="277"/>
      <c r="GEB157" s="277"/>
      <c r="GEC157" s="277"/>
      <c r="GED157" s="277"/>
      <c r="GEE157" s="277"/>
      <c r="GEF157" s="277"/>
      <c r="GEG157" s="277"/>
      <c r="GEH157" s="277"/>
      <c r="GEI157" s="277"/>
      <c r="GEJ157" s="277"/>
      <c r="GEK157" s="277"/>
      <c r="GEL157" s="277"/>
      <c r="GEM157" s="277"/>
      <c r="GEN157" s="277"/>
      <c r="GEO157" s="277"/>
      <c r="GEP157" s="277"/>
      <c r="GEQ157" s="277"/>
      <c r="GER157" s="277"/>
      <c r="GES157" s="277"/>
      <c r="GET157" s="277"/>
      <c r="GEU157" s="277"/>
      <c r="GEV157" s="277"/>
      <c r="GEW157" s="277"/>
      <c r="GEX157" s="277"/>
      <c r="GEY157" s="277"/>
      <c r="GEZ157" s="277"/>
      <c r="GFA157" s="277"/>
      <c r="GFB157" s="277"/>
      <c r="GFC157" s="277"/>
      <c r="GFD157" s="277"/>
      <c r="GFE157" s="277"/>
      <c r="GFF157" s="277"/>
      <c r="GFG157" s="277"/>
      <c r="GFH157" s="277"/>
      <c r="GFI157" s="277"/>
      <c r="GFJ157" s="277"/>
      <c r="GFK157" s="277"/>
      <c r="GFL157" s="277"/>
      <c r="GFM157" s="277"/>
      <c r="GFN157" s="277"/>
      <c r="GFO157" s="277"/>
      <c r="GFP157" s="277"/>
      <c r="GFQ157" s="277"/>
      <c r="GFR157" s="277"/>
      <c r="GFS157" s="277"/>
      <c r="GFT157" s="277"/>
      <c r="GFU157" s="277"/>
      <c r="GFV157" s="277"/>
      <c r="GFW157" s="277"/>
      <c r="GFX157" s="277"/>
      <c r="GFY157" s="277"/>
      <c r="GFZ157" s="277"/>
      <c r="GGA157" s="277"/>
      <c r="GGB157" s="277"/>
      <c r="GGC157" s="277"/>
      <c r="GGD157" s="277"/>
      <c r="GGE157" s="277"/>
      <c r="GGF157" s="277"/>
      <c r="GGG157" s="277"/>
      <c r="GGH157" s="277"/>
      <c r="GGI157" s="277"/>
      <c r="GGJ157" s="277"/>
      <c r="GGK157" s="277"/>
      <c r="GGL157" s="277"/>
      <c r="GGM157" s="277"/>
      <c r="GGN157" s="277"/>
      <c r="GGO157" s="277"/>
      <c r="GGP157" s="277"/>
      <c r="GGQ157" s="277"/>
      <c r="GGR157" s="277"/>
      <c r="GGS157" s="277"/>
      <c r="GGT157" s="277"/>
      <c r="GGU157" s="277"/>
      <c r="GGV157" s="277"/>
      <c r="GGW157" s="277"/>
      <c r="GGX157" s="277"/>
      <c r="GGY157" s="277"/>
      <c r="GGZ157" s="277"/>
      <c r="GHA157" s="277"/>
      <c r="GHB157" s="277"/>
      <c r="GHC157" s="277"/>
      <c r="GHD157" s="277"/>
      <c r="GHE157" s="277"/>
      <c r="GHF157" s="277"/>
      <c r="GHG157" s="277"/>
      <c r="GHH157" s="277"/>
      <c r="GHI157" s="277"/>
      <c r="GHJ157" s="277"/>
      <c r="GHK157" s="277"/>
      <c r="GHL157" s="277"/>
      <c r="GHM157" s="277"/>
      <c r="GHN157" s="277"/>
      <c r="GHO157" s="277"/>
      <c r="GHP157" s="277"/>
      <c r="GHQ157" s="277"/>
      <c r="GHR157" s="277"/>
      <c r="GHS157" s="277"/>
      <c r="GHT157" s="277"/>
      <c r="GHU157" s="277"/>
      <c r="GHV157" s="277"/>
      <c r="GHW157" s="277"/>
      <c r="GHX157" s="277"/>
      <c r="GHY157" s="277"/>
      <c r="GHZ157" s="277"/>
      <c r="GIA157" s="277"/>
      <c r="GIB157" s="277"/>
      <c r="GIC157" s="277"/>
      <c r="GID157" s="277"/>
      <c r="GIE157" s="277"/>
      <c r="GIF157" s="277"/>
      <c r="GIG157" s="277"/>
      <c r="GIH157" s="277"/>
      <c r="GII157" s="277"/>
      <c r="GIJ157" s="277"/>
      <c r="GIK157" s="277"/>
      <c r="GIL157" s="277"/>
      <c r="GIM157" s="277"/>
      <c r="GIN157" s="277"/>
      <c r="GIO157" s="277"/>
      <c r="GIP157" s="277"/>
      <c r="GIQ157" s="277"/>
      <c r="GIR157" s="277"/>
      <c r="GIS157" s="277"/>
      <c r="GIT157" s="277"/>
      <c r="GIU157" s="277"/>
      <c r="GIV157" s="277"/>
      <c r="GIW157" s="277"/>
      <c r="GIX157" s="277"/>
      <c r="GIY157" s="277"/>
      <c r="GIZ157" s="277"/>
      <c r="GJA157" s="277"/>
      <c r="GJB157" s="277"/>
      <c r="GJC157" s="277"/>
      <c r="GJD157" s="277"/>
      <c r="GJE157" s="277"/>
      <c r="GJF157" s="277"/>
      <c r="GJG157" s="277"/>
      <c r="GJH157" s="277"/>
      <c r="GJI157" s="277"/>
      <c r="GJJ157" s="277"/>
      <c r="GJK157" s="277"/>
      <c r="GJL157" s="277"/>
      <c r="GJM157" s="277"/>
      <c r="GJN157" s="277"/>
      <c r="GJO157" s="277"/>
      <c r="GJP157" s="277"/>
      <c r="GJQ157" s="277"/>
      <c r="GJR157" s="277"/>
      <c r="GJS157" s="277"/>
      <c r="GJT157" s="277"/>
      <c r="GJU157" s="277"/>
      <c r="GJV157" s="277"/>
      <c r="GJW157" s="277"/>
      <c r="GJX157" s="277"/>
      <c r="GJY157" s="277"/>
      <c r="GJZ157" s="277"/>
      <c r="GKA157" s="277"/>
      <c r="GKB157" s="277"/>
      <c r="GKC157" s="277"/>
      <c r="GKD157" s="277"/>
      <c r="GKE157" s="277"/>
      <c r="GKF157" s="277"/>
      <c r="GKG157" s="277"/>
      <c r="GKH157" s="277"/>
      <c r="GKI157" s="277"/>
      <c r="GKJ157" s="277"/>
      <c r="GKK157" s="277"/>
      <c r="GKL157" s="277"/>
      <c r="GKM157" s="277"/>
      <c r="GKN157" s="277"/>
      <c r="GKO157" s="277"/>
      <c r="GKP157" s="277"/>
      <c r="GKQ157" s="277"/>
      <c r="GKR157" s="277"/>
      <c r="GKS157" s="277"/>
      <c r="GKT157" s="277"/>
      <c r="GKU157" s="277"/>
      <c r="GKV157" s="277"/>
      <c r="GKW157" s="277"/>
      <c r="GKX157" s="277"/>
      <c r="GKY157" s="277"/>
      <c r="GKZ157" s="277"/>
      <c r="GLA157" s="277"/>
      <c r="GLB157" s="277"/>
      <c r="GLC157" s="277"/>
      <c r="GLD157" s="277"/>
      <c r="GLE157" s="277"/>
      <c r="GLF157" s="277"/>
      <c r="GLG157" s="277"/>
      <c r="GLH157" s="277"/>
      <c r="GLI157" s="277"/>
      <c r="GLJ157" s="277"/>
      <c r="GLK157" s="277"/>
      <c r="GLL157" s="277"/>
      <c r="GLM157" s="277"/>
      <c r="GLN157" s="277"/>
      <c r="GLO157" s="277"/>
      <c r="GLP157" s="277"/>
      <c r="GLQ157" s="277"/>
      <c r="GLR157" s="277"/>
      <c r="GLS157" s="277"/>
      <c r="GLT157" s="277"/>
      <c r="GLU157" s="277"/>
      <c r="GLV157" s="277"/>
      <c r="GLW157" s="277"/>
      <c r="GLX157" s="277"/>
      <c r="GLY157" s="277"/>
      <c r="GLZ157" s="277"/>
      <c r="GMA157" s="277"/>
      <c r="GMB157" s="277"/>
      <c r="GMC157" s="277"/>
      <c r="GMD157" s="277"/>
      <c r="GME157" s="277"/>
      <c r="GMF157" s="277"/>
      <c r="GMG157" s="277"/>
      <c r="GMH157" s="277"/>
      <c r="GMI157" s="277"/>
      <c r="GMJ157" s="277"/>
      <c r="GMK157" s="277"/>
      <c r="GML157" s="277"/>
      <c r="GMM157" s="277"/>
      <c r="GMN157" s="277"/>
      <c r="GMO157" s="277"/>
      <c r="GMP157" s="277"/>
      <c r="GMQ157" s="277"/>
      <c r="GMR157" s="277"/>
      <c r="GMS157" s="277"/>
      <c r="GMT157" s="277"/>
      <c r="GMU157" s="277"/>
      <c r="GMV157" s="277"/>
      <c r="GMW157" s="277"/>
      <c r="GMX157" s="277"/>
      <c r="GMY157" s="277"/>
      <c r="GMZ157" s="277"/>
      <c r="GNA157" s="277"/>
      <c r="GNB157" s="277"/>
      <c r="GNC157" s="277"/>
      <c r="GND157" s="277"/>
      <c r="GNE157" s="277"/>
      <c r="GNF157" s="277"/>
      <c r="GNG157" s="277"/>
      <c r="GNH157" s="277"/>
      <c r="GNI157" s="277"/>
      <c r="GNJ157" s="277"/>
      <c r="GNK157" s="277"/>
      <c r="GNL157" s="277"/>
      <c r="GNM157" s="277"/>
      <c r="GNN157" s="277"/>
      <c r="GNO157" s="277"/>
      <c r="GNP157" s="277"/>
      <c r="GNQ157" s="277"/>
      <c r="GNR157" s="277"/>
      <c r="GNS157" s="277"/>
      <c r="GNT157" s="277"/>
      <c r="GNU157" s="277"/>
      <c r="GNV157" s="277"/>
      <c r="GNW157" s="277"/>
      <c r="GNX157" s="277"/>
      <c r="GNY157" s="277"/>
      <c r="GNZ157" s="277"/>
      <c r="GOA157" s="277"/>
      <c r="GOB157" s="277"/>
      <c r="GOC157" s="277"/>
      <c r="GOD157" s="277"/>
      <c r="GOE157" s="277"/>
      <c r="GOF157" s="277"/>
      <c r="GOG157" s="277"/>
      <c r="GOH157" s="277"/>
      <c r="GOI157" s="277"/>
      <c r="GOJ157" s="277"/>
      <c r="GOK157" s="277"/>
      <c r="GOL157" s="277"/>
      <c r="GOM157" s="277"/>
      <c r="GON157" s="277"/>
      <c r="GOO157" s="277"/>
      <c r="GOP157" s="277"/>
      <c r="GOQ157" s="277"/>
      <c r="GOR157" s="277"/>
      <c r="GOS157" s="277"/>
      <c r="GOT157" s="277"/>
      <c r="GOU157" s="277"/>
      <c r="GOV157" s="277"/>
      <c r="GOW157" s="277"/>
      <c r="GOX157" s="277"/>
      <c r="GOY157" s="277"/>
      <c r="GOZ157" s="277"/>
      <c r="GPA157" s="277"/>
      <c r="GPB157" s="277"/>
      <c r="GPC157" s="277"/>
      <c r="GPD157" s="277"/>
      <c r="GPE157" s="277"/>
      <c r="GPF157" s="277"/>
      <c r="GPG157" s="277"/>
      <c r="GPH157" s="277"/>
      <c r="GPI157" s="277"/>
      <c r="GPJ157" s="277"/>
      <c r="GPK157" s="277"/>
      <c r="GPL157" s="277"/>
      <c r="GPM157" s="277"/>
      <c r="GPN157" s="277"/>
      <c r="GPO157" s="277"/>
      <c r="GPP157" s="277"/>
      <c r="GPQ157" s="277"/>
      <c r="GPR157" s="277"/>
      <c r="GPS157" s="277"/>
      <c r="GPT157" s="277"/>
      <c r="GPU157" s="277"/>
      <c r="GPV157" s="277"/>
      <c r="GPW157" s="277"/>
      <c r="GPX157" s="277"/>
      <c r="GPY157" s="277"/>
      <c r="GPZ157" s="277"/>
      <c r="GQA157" s="277"/>
      <c r="GQB157" s="277"/>
      <c r="GQC157" s="277"/>
      <c r="GQD157" s="277"/>
      <c r="GQE157" s="277"/>
      <c r="GQF157" s="277"/>
      <c r="GQG157" s="277"/>
      <c r="GQH157" s="277"/>
      <c r="GQI157" s="277"/>
      <c r="GQJ157" s="277"/>
      <c r="GQK157" s="277"/>
      <c r="GQL157" s="277"/>
      <c r="GQM157" s="277"/>
      <c r="GQN157" s="277"/>
      <c r="GQO157" s="277"/>
      <c r="GQP157" s="277"/>
      <c r="GQQ157" s="277"/>
      <c r="GQR157" s="277"/>
      <c r="GQS157" s="277"/>
      <c r="GQT157" s="277"/>
      <c r="GQU157" s="277"/>
      <c r="GQV157" s="277"/>
      <c r="GQW157" s="277"/>
      <c r="GQX157" s="277"/>
      <c r="GQY157" s="277"/>
      <c r="GQZ157" s="277"/>
      <c r="GRA157" s="277"/>
      <c r="GRB157" s="277"/>
      <c r="GRC157" s="277"/>
      <c r="GRD157" s="277"/>
      <c r="GRE157" s="277"/>
      <c r="GRF157" s="277"/>
      <c r="GRG157" s="277"/>
      <c r="GRH157" s="277"/>
      <c r="GRI157" s="277"/>
      <c r="GRJ157" s="277"/>
      <c r="GRK157" s="277"/>
      <c r="GRL157" s="277"/>
      <c r="GRM157" s="277"/>
      <c r="GRN157" s="277"/>
      <c r="GRO157" s="277"/>
      <c r="GRP157" s="277"/>
      <c r="GRQ157" s="277"/>
      <c r="GRR157" s="277"/>
      <c r="GRS157" s="277"/>
      <c r="GRT157" s="277"/>
      <c r="GRU157" s="277"/>
      <c r="GRV157" s="277"/>
      <c r="GRW157" s="277"/>
      <c r="GRX157" s="277"/>
      <c r="GRY157" s="277"/>
      <c r="GRZ157" s="277"/>
      <c r="GSA157" s="277"/>
      <c r="GSB157" s="277"/>
      <c r="GSC157" s="277"/>
      <c r="GSD157" s="277"/>
      <c r="GSE157" s="277"/>
      <c r="GSF157" s="277"/>
      <c r="GSG157" s="277"/>
      <c r="GSH157" s="277"/>
      <c r="GSI157" s="277"/>
      <c r="GSJ157" s="277"/>
      <c r="GSK157" s="277"/>
      <c r="GSL157" s="277"/>
      <c r="GSM157" s="277"/>
      <c r="GSN157" s="277"/>
      <c r="GSO157" s="277"/>
      <c r="GSP157" s="277"/>
      <c r="GSQ157" s="277"/>
      <c r="GSR157" s="277"/>
      <c r="GSS157" s="277"/>
      <c r="GST157" s="277"/>
      <c r="GSU157" s="277"/>
      <c r="GSV157" s="277"/>
      <c r="GSW157" s="277"/>
      <c r="GSX157" s="277"/>
      <c r="GSY157" s="277"/>
      <c r="GSZ157" s="277"/>
      <c r="GTA157" s="277"/>
      <c r="GTB157" s="277"/>
      <c r="GTC157" s="277"/>
      <c r="GTD157" s="277"/>
      <c r="GTE157" s="277"/>
      <c r="GTF157" s="277"/>
      <c r="GTG157" s="277"/>
      <c r="GTH157" s="277"/>
      <c r="GTI157" s="277"/>
      <c r="GTJ157" s="277"/>
      <c r="GTK157" s="277"/>
      <c r="GTL157" s="277"/>
      <c r="GTM157" s="277"/>
      <c r="GTN157" s="277"/>
      <c r="GTO157" s="277"/>
      <c r="GTP157" s="277"/>
      <c r="GTQ157" s="277"/>
      <c r="GTR157" s="277"/>
      <c r="GTS157" s="277"/>
      <c r="GTT157" s="277"/>
      <c r="GTU157" s="277"/>
      <c r="GTV157" s="277"/>
      <c r="GTW157" s="277"/>
      <c r="GTX157" s="277"/>
      <c r="GTY157" s="277"/>
      <c r="GTZ157" s="277"/>
      <c r="GUA157" s="277"/>
      <c r="GUB157" s="277"/>
      <c r="GUC157" s="277"/>
      <c r="GUD157" s="277"/>
      <c r="GUE157" s="277"/>
      <c r="GUF157" s="277"/>
      <c r="GUG157" s="277"/>
      <c r="GUH157" s="277"/>
      <c r="GUI157" s="277"/>
      <c r="GUJ157" s="277"/>
      <c r="GUK157" s="277"/>
      <c r="GUL157" s="277"/>
      <c r="GUM157" s="277"/>
      <c r="GUN157" s="277"/>
      <c r="GUO157" s="277"/>
      <c r="GUP157" s="277"/>
      <c r="GUQ157" s="277"/>
      <c r="GUR157" s="277"/>
      <c r="GUS157" s="277"/>
      <c r="GUT157" s="277"/>
      <c r="GUU157" s="277"/>
      <c r="GUV157" s="277"/>
      <c r="GUW157" s="277"/>
      <c r="GUX157" s="277"/>
      <c r="GUY157" s="277"/>
      <c r="GUZ157" s="277"/>
      <c r="GVA157" s="277"/>
      <c r="GVB157" s="277"/>
      <c r="GVC157" s="277"/>
      <c r="GVD157" s="277"/>
      <c r="GVE157" s="277"/>
      <c r="GVF157" s="277"/>
      <c r="GVG157" s="277"/>
      <c r="GVH157" s="277"/>
      <c r="GVI157" s="277"/>
      <c r="GVJ157" s="277"/>
      <c r="GVK157" s="277"/>
      <c r="GVL157" s="277"/>
      <c r="GVM157" s="277"/>
      <c r="GVN157" s="277"/>
      <c r="GVO157" s="277"/>
      <c r="GVP157" s="277"/>
      <c r="GVQ157" s="277"/>
      <c r="GVR157" s="277"/>
      <c r="GVS157" s="277"/>
      <c r="GVT157" s="277"/>
      <c r="GVU157" s="277"/>
      <c r="GVV157" s="277"/>
      <c r="GVW157" s="277"/>
      <c r="GVX157" s="277"/>
      <c r="GVY157" s="277"/>
      <c r="GVZ157" s="277"/>
      <c r="GWA157" s="277"/>
      <c r="GWB157" s="277"/>
      <c r="GWC157" s="277"/>
      <c r="GWD157" s="277"/>
      <c r="GWE157" s="277"/>
      <c r="GWF157" s="277"/>
      <c r="GWG157" s="277"/>
      <c r="GWH157" s="277"/>
      <c r="GWI157" s="277"/>
      <c r="GWJ157" s="277"/>
      <c r="GWK157" s="277"/>
      <c r="GWL157" s="277"/>
      <c r="GWM157" s="277"/>
      <c r="GWN157" s="277"/>
      <c r="GWO157" s="277"/>
      <c r="GWP157" s="277"/>
      <c r="GWQ157" s="277"/>
      <c r="GWR157" s="277"/>
      <c r="GWS157" s="277"/>
      <c r="GWT157" s="277"/>
      <c r="GWU157" s="277"/>
      <c r="GWV157" s="277"/>
      <c r="GWW157" s="277"/>
      <c r="GWX157" s="277"/>
      <c r="GWY157" s="277"/>
      <c r="GWZ157" s="277"/>
      <c r="GXA157" s="277"/>
      <c r="GXB157" s="277"/>
      <c r="GXC157" s="277"/>
      <c r="GXD157" s="277"/>
      <c r="GXE157" s="277"/>
      <c r="GXF157" s="277"/>
      <c r="GXG157" s="277"/>
      <c r="GXH157" s="277"/>
      <c r="GXI157" s="277"/>
      <c r="GXJ157" s="277"/>
      <c r="GXK157" s="277"/>
      <c r="GXL157" s="277"/>
      <c r="GXM157" s="277"/>
      <c r="GXN157" s="277"/>
      <c r="GXO157" s="277"/>
      <c r="GXP157" s="277"/>
      <c r="GXQ157" s="277"/>
      <c r="GXR157" s="277"/>
      <c r="GXS157" s="277"/>
      <c r="GXT157" s="277"/>
      <c r="GXU157" s="277"/>
      <c r="GXV157" s="277"/>
      <c r="GXW157" s="277"/>
      <c r="GXX157" s="277"/>
      <c r="GXY157" s="277"/>
      <c r="GXZ157" s="277"/>
      <c r="GYA157" s="277"/>
      <c r="GYB157" s="277"/>
      <c r="GYC157" s="277"/>
      <c r="GYD157" s="277"/>
      <c r="GYE157" s="277"/>
      <c r="GYF157" s="277"/>
      <c r="GYG157" s="277"/>
      <c r="GYH157" s="277"/>
      <c r="GYI157" s="277"/>
      <c r="GYJ157" s="277"/>
      <c r="GYK157" s="277"/>
      <c r="GYL157" s="277"/>
      <c r="GYM157" s="277"/>
      <c r="GYN157" s="277"/>
      <c r="GYO157" s="277"/>
      <c r="GYP157" s="277"/>
      <c r="GYQ157" s="277"/>
      <c r="GYR157" s="277"/>
      <c r="GYS157" s="277"/>
      <c r="GYT157" s="277"/>
      <c r="GYU157" s="277"/>
      <c r="GYV157" s="277"/>
      <c r="GYW157" s="277"/>
      <c r="GYX157" s="277"/>
      <c r="GYY157" s="277"/>
      <c r="GYZ157" s="277"/>
      <c r="GZA157" s="277"/>
      <c r="GZB157" s="277"/>
      <c r="GZC157" s="277"/>
      <c r="GZD157" s="277"/>
      <c r="GZE157" s="277"/>
      <c r="GZF157" s="277"/>
      <c r="GZG157" s="277"/>
      <c r="GZH157" s="277"/>
      <c r="GZI157" s="277"/>
      <c r="GZJ157" s="277"/>
      <c r="GZK157" s="277"/>
      <c r="GZL157" s="277"/>
      <c r="GZM157" s="277"/>
      <c r="GZN157" s="277"/>
      <c r="GZO157" s="277"/>
      <c r="GZP157" s="277"/>
      <c r="GZQ157" s="277"/>
      <c r="GZR157" s="277"/>
      <c r="GZS157" s="277"/>
      <c r="GZT157" s="277"/>
      <c r="GZU157" s="277"/>
      <c r="GZV157" s="277"/>
      <c r="GZW157" s="277"/>
      <c r="GZX157" s="277"/>
      <c r="GZY157" s="277"/>
      <c r="GZZ157" s="277"/>
      <c r="HAA157" s="277"/>
      <c r="HAB157" s="277"/>
      <c r="HAC157" s="277"/>
      <c r="HAD157" s="277"/>
      <c r="HAE157" s="277"/>
      <c r="HAF157" s="277"/>
      <c r="HAG157" s="277"/>
      <c r="HAH157" s="277"/>
      <c r="HAI157" s="277"/>
      <c r="HAJ157" s="277"/>
      <c r="HAK157" s="277"/>
      <c r="HAL157" s="277"/>
      <c r="HAM157" s="277"/>
      <c r="HAN157" s="277"/>
      <c r="HAO157" s="277"/>
      <c r="HAP157" s="277"/>
      <c r="HAQ157" s="277"/>
      <c r="HAR157" s="277"/>
      <c r="HAS157" s="277"/>
      <c r="HAT157" s="277"/>
      <c r="HAU157" s="277"/>
      <c r="HAV157" s="277"/>
      <c r="HAW157" s="277"/>
      <c r="HAX157" s="277"/>
      <c r="HAY157" s="277"/>
      <c r="HAZ157" s="277"/>
      <c r="HBA157" s="277"/>
      <c r="HBB157" s="277"/>
      <c r="HBC157" s="277"/>
      <c r="HBD157" s="277"/>
      <c r="HBE157" s="277"/>
      <c r="HBF157" s="277"/>
      <c r="HBG157" s="277"/>
      <c r="HBH157" s="277"/>
      <c r="HBI157" s="277"/>
      <c r="HBJ157" s="277"/>
      <c r="HBK157" s="277"/>
      <c r="HBL157" s="277"/>
      <c r="HBM157" s="277"/>
      <c r="HBN157" s="277"/>
      <c r="HBO157" s="277"/>
      <c r="HBP157" s="277"/>
      <c r="HBQ157" s="277"/>
      <c r="HBR157" s="277"/>
      <c r="HBS157" s="277"/>
      <c r="HBT157" s="277"/>
      <c r="HBU157" s="277"/>
      <c r="HBV157" s="277"/>
      <c r="HBW157" s="277"/>
      <c r="HBX157" s="277"/>
      <c r="HBY157" s="277"/>
      <c r="HBZ157" s="277"/>
      <c r="HCA157" s="277"/>
      <c r="HCB157" s="277"/>
      <c r="HCC157" s="277"/>
      <c r="HCD157" s="277"/>
      <c r="HCE157" s="277"/>
      <c r="HCF157" s="277"/>
      <c r="HCG157" s="277"/>
      <c r="HCH157" s="277"/>
      <c r="HCI157" s="277"/>
      <c r="HCJ157" s="277"/>
      <c r="HCK157" s="277"/>
      <c r="HCL157" s="277"/>
      <c r="HCM157" s="277"/>
      <c r="HCN157" s="277"/>
      <c r="HCO157" s="277"/>
      <c r="HCP157" s="277"/>
      <c r="HCQ157" s="277"/>
      <c r="HCR157" s="277"/>
      <c r="HCS157" s="277"/>
      <c r="HCT157" s="277"/>
      <c r="HCU157" s="277"/>
      <c r="HCV157" s="277"/>
      <c r="HCW157" s="277"/>
      <c r="HCX157" s="277"/>
      <c r="HCY157" s="277"/>
      <c r="HCZ157" s="277"/>
      <c r="HDA157" s="277"/>
      <c r="HDB157" s="277"/>
      <c r="HDC157" s="277"/>
      <c r="HDD157" s="277"/>
      <c r="HDE157" s="277"/>
      <c r="HDF157" s="277"/>
      <c r="HDG157" s="277"/>
      <c r="HDH157" s="277"/>
      <c r="HDI157" s="277"/>
      <c r="HDJ157" s="277"/>
      <c r="HDK157" s="277"/>
      <c r="HDL157" s="277"/>
      <c r="HDM157" s="277"/>
      <c r="HDN157" s="277"/>
      <c r="HDO157" s="277"/>
      <c r="HDP157" s="277"/>
      <c r="HDQ157" s="277"/>
      <c r="HDR157" s="277"/>
      <c r="HDS157" s="277"/>
      <c r="HDT157" s="277"/>
      <c r="HDU157" s="277"/>
      <c r="HDV157" s="277"/>
      <c r="HDW157" s="277"/>
      <c r="HDX157" s="277"/>
      <c r="HDY157" s="277"/>
      <c r="HDZ157" s="277"/>
      <c r="HEA157" s="277"/>
      <c r="HEB157" s="277"/>
      <c r="HEC157" s="277"/>
      <c r="HED157" s="277"/>
      <c r="HEE157" s="277"/>
      <c r="HEF157" s="277"/>
      <c r="HEG157" s="277"/>
      <c r="HEH157" s="277"/>
      <c r="HEI157" s="277"/>
      <c r="HEJ157" s="277"/>
      <c r="HEK157" s="277"/>
      <c r="HEL157" s="277"/>
      <c r="HEM157" s="277"/>
      <c r="HEN157" s="277"/>
      <c r="HEO157" s="277"/>
      <c r="HEP157" s="277"/>
      <c r="HEQ157" s="277"/>
      <c r="HER157" s="277"/>
      <c r="HES157" s="277"/>
      <c r="HET157" s="277"/>
      <c r="HEU157" s="277"/>
      <c r="HEV157" s="277"/>
      <c r="HEW157" s="277"/>
      <c r="HEX157" s="277"/>
      <c r="HEY157" s="277"/>
      <c r="HEZ157" s="277"/>
      <c r="HFA157" s="277"/>
      <c r="HFB157" s="277"/>
      <c r="HFC157" s="277"/>
      <c r="HFD157" s="277"/>
      <c r="HFE157" s="277"/>
      <c r="HFF157" s="277"/>
      <c r="HFG157" s="277"/>
      <c r="HFH157" s="277"/>
      <c r="HFI157" s="277"/>
      <c r="HFJ157" s="277"/>
      <c r="HFK157" s="277"/>
      <c r="HFL157" s="277"/>
      <c r="HFM157" s="277"/>
      <c r="HFN157" s="277"/>
      <c r="HFO157" s="277"/>
      <c r="HFP157" s="277"/>
      <c r="HFQ157" s="277"/>
      <c r="HFR157" s="277"/>
      <c r="HFS157" s="277"/>
      <c r="HFT157" s="277"/>
      <c r="HFU157" s="277"/>
      <c r="HFV157" s="277"/>
      <c r="HFW157" s="277"/>
      <c r="HFX157" s="277"/>
      <c r="HFY157" s="277"/>
      <c r="HFZ157" s="277"/>
      <c r="HGA157" s="277"/>
      <c r="HGB157" s="277"/>
      <c r="HGC157" s="277"/>
      <c r="HGD157" s="277"/>
      <c r="HGE157" s="277"/>
      <c r="HGF157" s="277"/>
      <c r="HGG157" s="277"/>
      <c r="HGH157" s="277"/>
      <c r="HGI157" s="277"/>
      <c r="HGJ157" s="277"/>
      <c r="HGK157" s="277"/>
      <c r="HGL157" s="277"/>
      <c r="HGM157" s="277"/>
      <c r="HGN157" s="277"/>
      <c r="HGO157" s="277"/>
      <c r="HGP157" s="277"/>
      <c r="HGQ157" s="277"/>
      <c r="HGR157" s="277"/>
      <c r="HGS157" s="277"/>
      <c r="HGT157" s="277"/>
      <c r="HGU157" s="277"/>
      <c r="HGV157" s="277"/>
      <c r="HGW157" s="277"/>
      <c r="HGX157" s="277"/>
      <c r="HGY157" s="277"/>
      <c r="HGZ157" s="277"/>
      <c r="HHA157" s="277"/>
      <c r="HHB157" s="277"/>
      <c r="HHC157" s="277"/>
      <c r="HHD157" s="277"/>
      <c r="HHE157" s="277"/>
      <c r="HHF157" s="277"/>
      <c r="HHG157" s="277"/>
      <c r="HHH157" s="277"/>
      <c r="HHI157" s="277"/>
      <c r="HHJ157" s="277"/>
      <c r="HHK157" s="277"/>
      <c r="HHL157" s="277"/>
      <c r="HHM157" s="277"/>
      <c r="HHN157" s="277"/>
      <c r="HHO157" s="277"/>
      <c r="HHP157" s="277"/>
      <c r="HHQ157" s="277"/>
      <c r="HHR157" s="277"/>
      <c r="HHS157" s="277"/>
      <c r="HHT157" s="277"/>
      <c r="HHU157" s="277"/>
      <c r="HHV157" s="277"/>
      <c r="HHW157" s="277"/>
      <c r="HHX157" s="277"/>
      <c r="HHY157" s="277"/>
      <c r="HHZ157" s="277"/>
      <c r="HIA157" s="277"/>
      <c r="HIB157" s="277"/>
      <c r="HIC157" s="277"/>
      <c r="HID157" s="277"/>
      <c r="HIE157" s="277"/>
      <c r="HIF157" s="277"/>
      <c r="HIG157" s="277"/>
      <c r="HIH157" s="277"/>
      <c r="HII157" s="277"/>
      <c r="HIJ157" s="277"/>
      <c r="HIK157" s="277"/>
      <c r="HIL157" s="277"/>
      <c r="HIM157" s="277"/>
      <c r="HIN157" s="277"/>
      <c r="HIO157" s="277"/>
      <c r="HIP157" s="277"/>
      <c r="HIQ157" s="277"/>
      <c r="HIR157" s="277"/>
      <c r="HIS157" s="277"/>
      <c r="HIT157" s="277"/>
      <c r="HIU157" s="277"/>
      <c r="HIV157" s="277"/>
      <c r="HIW157" s="277"/>
      <c r="HIX157" s="277"/>
      <c r="HIY157" s="277"/>
      <c r="HIZ157" s="277"/>
      <c r="HJA157" s="277"/>
      <c r="HJB157" s="277"/>
      <c r="HJC157" s="277"/>
      <c r="HJD157" s="277"/>
      <c r="HJE157" s="277"/>
      <c r="HJF157" s="277"/>
      <c r="HJG157" s="277"/>
      <c r="HJH157" s="277"/>
      <c r="HJI157" s="277"/>
      <c r="HJJ157" s="277"/>
      <c r="HJK157" s="277"/>
      <c r="HJL157" s="277"/>
      <c r="HJM157" s="277"/>
      <c r="HJN157" s="277"/>
      <c r="HJO157" s="277"/>
      <c r="HJP157" s="277"/>
      <c r="HJQ157" s="277"/>
      <c r="HJR157" s="277"/>
      <c r="HJS157" s="277"/>
      <c r="HJT157" s="277"/>
      <c r="HJU157" s="277"/>
      <c r="HJV157" s="277"/>
      <c r="HJW157" s="277"/>
      <c r="HJX157" s="277"/>
      <c r="HJY157" s="277"/>
      <c r="HJZ157" s="277"/>
      <c r="HKA157" s="277"/>
      <c r="HKB157" s="277"/>
      <c r="HKC157" s="277"/>
      <c r="HKD157" s="277"/>
      <c r="HKE157" s="277"/>
      <c r="HKF157" s="277"/>
      <c r="HKG157" s="277"/>
      <c r="HKH157" s="277"/>
      <c r="HKI157" s="277"/>
      <c r="HKJ157" s="277"/>
      <c r="HKK157" s="277"/>
      <c r="HKL157" s="277"/>
      <c r="HKM157" s="277"/>
      <c r="HKN157" s="277"/>
      <c r="HKO157" s="277"/>
      <c r="HKP157" s="277"/>
      <c r="HKQ157" s="277"/>
      <c r="HKR157" s="277"/>
      <c r="HKS157" s="277"/>
      <c r="HKT157" s="277"/>
      <c r="HKU157" s="277"/>
      <c r="HKV157" s="277"/>
      <c r="HKW157" s="277"/>
      <c r="HKX157" s="277"/>
      <c r="HKY157" s="277"/>
      <c r="HKZ157" s="277"/>
      <c r="HLA157" s="277"/>
      <c r="HLB157" s="277"/>
      <c r="HLC157" s="277"/>
      <c r="HLD157" s="277"/>
      <c r="HLE157" s="277"/>
      <c r="HLF157" s="277"/>
      <c r="HLG157" s="277"/>
      <c r="HLH157" s="277"/>
      <c r="HLI157" s="277"/>
      <c r="HLJ157" s="277"/>
      <c r="HLK157" s="277"/>
      <c r="HLL157" s="277"/>
      <c r="HLM157" s="277"/>
      <c r="HLN157" s="277"/>
      <c r="HLO157" s="277"/>
      <c r="HLP157" s="277"/>
      <c r="HLQ157" s="277"/>
      <c r="HLR157" s="277"/>
      <c r="HLS157" s="277"/>
      <c r="HLT157" s="277"/>
      <c r="HLU157" s="277"/>
      <c r="HLV157" s="277"/>
      <c r="HLW157" s="277"/>
      <c r="HLX157" s="277"/>
      <c r="HLY157" s="277"/>
      <c r="HLZ157" s="277"/>
      <c r="HMA157" s="277"/>
      <c r="HMB157" s="277"/>
      <c r="HMC157" s="277"/>
      <c r="HMD157" s="277"/>
      <c r="HME157" s="277"/>
      <c r="HMF157" s="277"/>
      <c r="HMG157" s="277"/>
      <c r="HMH157" s="277"/>
      <c r="HMI157" s="277"/>
      <c r="HMJ157" s="277"/>
      <c r="HMK157" s="277"/>
      <c r="HML157" s="277"/>
      <c r="HMM157" s="277"/>
      <c r="HMN157" s="277"/>
      <c r="HMO157" s="277"/>
      <c r="HMP157" s="277"/>
      <c r="HMQ157" s="277"/>
      <c r="HMR157" s="277"/>
      <c r="HMS157" s="277"/>
      <c r="HMT157" s="277"/>
      <c r="HMU157" s="277"/>
      <c r="HMV157" s="277"/>
      <c r="HMW157" s="277"/>
      <c r="HMX157" s="277"/>
      <c r="HMY157" s="277"/>
      <c r="HMZ157" s="277"/>
      <c r="HNA157" s="277"/>
      <c r="HNB157" s="277"/>
      <c r="HNC157" s="277"/>
      <c r="HND157" s="277"/>
      <c r="HNE157" s="277"/>
      <c r="HNF157" s="277"/>
      <c r="HNG157" s="277"/>
      <c r="HNH157" s="277"/>
      <c r="HNI157" s="277"/>
      <c r="HNJ157" s="277"/>
      <c r="HNK157" s="277"/>
      <c r="HNL157" s="277"/>
      <c r="HNM157" s="277"/>
      <c r="HNN157" s="277"/>
      <c r="HNO157" s="277"/>
      <c r="HNP157" s="277"/>
      <c r="HNQ157" s="277"/>
      <c r="HNR157" s="277"/>
      <c r="HNS157" s="277"/>
      <c r="HNT157" s="277"/>
      <c r="HNU157" s="277"/>
      <c r="HNV157" s="277"/>
      <c r="HNW157" s="277"/>
      <c r="HNX157" s="277"/>
      <c r="HNY157" s="277"/>
      <c r="HNZ157" s="277"/>
      <c r="HOA157" s="277"/>
      <c r="HOB157" s="277"/>
      <c r="HOC157" s="277"/>
      <c r="HOD157" s="277"/>
      <c r="HOE157" s="277"/>
      <c r="HOF157" s="277"/>
      <c r="HOG157" s="277"/>
      <c r="HOH157" s="277"/>
      <c r="HOI157" s="277"/>
      <c r="HOJ157" s="277"/>
      <c r="HOK157" s="277"/>
      <c r="HOL157" s="277"/>
      <c r="HOM157" s="277"/>
      <c r="HON157" s="277"/>
      <c r="HOO157" s="277"/>
      <c r="HOP157" s="277"/>
      <c r="HOQ157" s="277"/>
      <c r="HOR157" s="277"/>
      <c r="HOS157" s="277"/>
      <c r="HOT157" s="277"/>
      <c r="HOU157" s="277"/>
      <c r="HOV157" s="277"/>
      <c r="HOW157" s="277"/>
      <c r="HOX157" s="277"/>
      <c r="HOY157" s="277"/>
      <c r="HOZ157" s="277"/>
      <c r="HPA157" s="277"/>
      <c r="HPB157" s="277"/>
      <c r="HPC157" s="277"/>
      <c r="HPD157" s="277"/>
      <c r="HPE157" s="277"/>
      <c r="HPF157" s="277"/>
      <c r="HPG157" s="277"/>
      <c r="HPH157" s="277"/>
      <c r="HPI157" s="277"/>
      <c r="HPJ157" s="277"/>
      <c r="HPK157" s="277"/>
      <c r="HPL157" s="277"/>
      <c r="HPM157" s="277"/>
      <c r="HPN157" s="277"/>
      <c r="HPO157" s="277"/>
      <c r="HPP157" s="277"/>
      <c r="HPQ157" s="277"/>
      <c r="HPR157" s="277"/>
      <c r="HPS157" s="277"/>
      <c r="HPT157" s="277"/>
      <c r="HPU157" s="277"/>
      <c r="HPV157" s="277"/>
      <c r="HPW157" s="277"/>
      <c r="HPX157" s="277"/>
      <c r="HPY157" s="277"/>
      <c r="HPZ157" s="277"/>
      <c r="HQA157" s="277"/>
      <c r="HQB157" s="277"/>
      <c r="HQC157" s="277"/>
      <c r="HQD157" s="277"/>
      <c r="HQE157" s="277"/>
      <c r="HQF157" s="277"/>
      <c r="HQG157" s="277"/>
      <c r="HQH157" s="277"/>
      <c r="HQI157" s="277"/>
      <c r="HQJ157" s="277"/>
      <c r="HQK157" s="277"/>
      <c r="HQL157" s="277"/>
      <c r="HQM157" s="277"/>
      <c r="HQN157" s="277"/>
      <c r="HQO157" s="277"/>
      <c r="HQP157" s="277"/>
      <c r="HQQ157" s="277"/>
      <c r="HQR157" s="277"/>
      <c r="HQS157" s="277"/>
      <c r="HQT157" s="277"/>
      <c r="HQU157" s="277"/>
      <c r="HQV157" s="277"/>
      <c r="HQW157" s="277"/>
      <c r="HQX157" s="277"/>
      <c r="HQY157" s="277"/>
      <c r="HQZ157" s="277"/>
      <c r="HRA157" s="277"/>
      <c r="HRB157" s="277"/>
      <c r="HRC157" s="277"/>
      <c r="HRD157" s="277"/>
      <c r="HRE157" s="277"/>
      <c r="HRF157" s="277"/>
      <c r="HRG157" s="277"/>
      <c r="HRH157" s="277"/>
      <c r="HRI157" s="277"/>
      <c r="HRJ157" s="277"/>
      <c r="HRK157" s="277"/>
      <c r="HRL157" s="277"/>
      <c r="HRM157" s="277"/>
      <c r="HRN157" s="277"/>
      <c r="HRO157" s="277"/>
      <c r="HRP157" s="277"/>
      <c r="HRQ157" s="277"/>
      <c r="HRR157" s="277"/>
      <c r="HRS157" s="277"/>
      <c r="HRT157" s="277"/>
      <c r="HRU157" s="277"/>
      <c r="HRV157" s="277"/>
      <c r="HRW157" s="277"/>
      <c r="HRX157" s="277"/>
      <c r="HRY157" s="277"/>
      <c r="HRZ157" s="277"/>
      <c r="HSA157" s="277"/>
      <c r="HSB157" s="277"/>
      <c r="HSC157" s="277"/>
      <c r="HSD157" s="277"/>
      <c r="HSE157" s="277"/>
      <c r="HSF157" s="277"/>
      <c r="HSG157" s="277"/>
      <c r="HSH157" s="277"/>
      <c r="HSI157" s="277"/>
      <c r="HSJ157" s="277"/>
      <c r="HSK157" s="277"/>
      <c r="HSL157" s="277"/>
      <c r="HSM157" s="277"/>
      <c r="HSN157" s="277"/>
      <c r="HSO157" s="277"/>
      <c r="HSP157" s="277"/>
      <c r="HSQ157" s="277"/>
      <c r="HSR157" s="277"/>
      <c r="HSS157" s="277"/>
      <c r="HST157" s="277"/>
      <c r="HSU157" s="277"/>
      <c r="HSV157" s="277"/>
      <c r="HSW157" s="277"/>
      <c r="HSX157" s="277"/>
      <c r="HSY157" s="277"/>
      <c r="HSZ157" s="277"/>
      <c r="HTA157" s="277"/>
      <c r="HTB157" s="277"/>
      <c r="HTC157" s="277"/>
      <c r="HTD157" s="277"/>
      <c r="HTE157" s="277"/>
      <c r="HTF157" s="277"/>
      <c r="HTG157" s="277"/>
      <c r="HTH157" s="277"/>
      <c r="HTI157" s="277"/>
      <c r="HTJ157" s="277"/>
      <c r="HTK157" s="277"/>
      <c r="HTL157" s="277"/>
      <c r="HTM157" s="277"/>
      <c r="HTN157" s="277"/>
      <c r="HTO157" s="277"/>
      <c r="HTP157" s="277"/>
      <c r="HTQ157" s="277"/>
      <c r="HTR157" s="277"/>
      <c r="HTS157" s="277"/>
      <c r="HTT157" s="277"/>
      <c r="HTU157" s="277"/>
      <c r="HTV157" s="277"/>
      <c r="HTW157" s="277"/>
      <c r="HTX157" s="277"/>
      <c r="HTY157" s="277"/>
      <c r="HTZ157" s="277"/>
      <c r="HUA157" s="277"/>
      <c r="HUB157" s="277"/>
      <c r="HUC157" s="277"/>
      <c r="HUD157" s="277"/>
      <c r="HUE157" s="277"/>
      <c r="HUF157" s="277"/>
      <c r="HUG157" s="277"/>
      <c r="HUH157" s="277"/>
      <c r="HUI157" s="277"/>
      <c r="HUJ157" s="277"/>
      <c r="HUK157" s="277"/>
      <c r="HUL157" s="277"/>
      <c r="HUM157" s="277"/>
      <c r="HUN157" s="277"/>
      <c r="HUO157" s="277"/>
      <c r="HUP157" s="277"/>
      <c r="HUQ157" s="277"/>
      <c r="HUR157" s="277"/>
      <c r="HUS157" s="277"/>
      <c r="HUT157" s="277"/>
      <c r="HUU157" s="277"/>
      <c r="HUV157" s="277"/>
      <c r="HUW157" s="277"/>
      <c r="HUX157" s="277"/>
      <c r="HUY157" s="277"/>
      <c r="HUZ157" s="277"/>
      <c r="HVA157" s="277"/>
      <c r="HVB157" s="277"/>
      <c r="HVC157" s="277"/>
      <c r="HVD157" s="277"/>
      <c r="HVE157" s="277"/>
      <c r="HVF157" s="277"/>
      <c r="HVG157" s="277"/>
      <c r="HVH157" s="277"/>
      <c r="HVI157" s="277"/>
      <c r="HVJ157" s="277"/>
      <c r="HVK157" s="277"/>
      <c r="HVL157" s="277"/>
      <c r="HVM157" s="277"/>
      <c r="HVN157" s="277"/>
      <c r="HVO157" s="277"/>
      <c r="HVP157" s="277"/>
      <c r="HVQ157" s="277"/>
      <c r="HVR157" s="277"/>
      <c r="HVS157" s="277"/>
      <c r="HVT157" s="277"/>
      <c r="HVU157" s="277"/>
      <c r="HVV157" s="277"/>
      <c r="HVW157" s="277"/>
      <c r="HVX157" s="277"/>
      <c r="HVY157" s="277"/>
      <c r="HVZ157" s="277"/>
      <c r="HWA157" s="277"/>
      <c r="HWB157" s="277"/>
      <c r="HWC157" s="277"/>
      <c r="HWD157" s="277"/>
      <c r="HWE157" s="277"/>
      <c r="HWF157" s="277"/>
      <c r="HWG157" s="277"/>
      <c r="HWH157" s="277"/>
      <c r="HWI157" s="277"/>
      <c r="HWJ157" s="277"/>
      <c r="HWK157" s="277"/>
      <c r="HWL157" s="277"/>
      <c r="HWM157" s="277"/>
      <c r="HWN157" s="277"/>
      <c r="HWO157" s="277"/>
      <c r="HWP157" s="277"/>
      <c r="HWQ157" s="277"/>
      <c r="HWR157" s="277"/>
      <c r="HWS157" s="277"/>
      <c r="HWT157" s="277"/>
      <c r="HWU157" s="277"/>
      <c r="HWV157" s="277"/>
      <c r="HWW157" s="277"/>
      <c r="HWX157" s="277"/>
      <c r="HWY157" s="277"/>
      <c r="HWZ157" s="277"/>
      <c r="HXA157" s="277"/>
      <c r="HXB157" s="277"/>
      <c r="HXC157" s="277"/>
      <c r="HXD157" s="277"/>
      <c r="HXE157" s="277"/>
      <c r="HXF157" s="277"/>
      <c r="HXG157" s="277"/>
      <c r="HXH157" s="277"/>
      <c r="HXI157" s="277"/>
      <c r="HXJ157" s="277"/>
      <c r="HXK157" s="277"/>
      <c r="HXL157" s="277"/>
      <c r="HXM157" s="277"/>
      <c r="HXN157" s="277"/>
      <c r="HXO157" s="277"/>
      <c r="HXP157" s="277"/>
      <c r="HXQ157" s="277"/>
      <c r="HXR157" s="277"/>
      <c r="HXS157" s="277"/>
      <c r="HXT157" s="277"/>
      <c r="HXU157" s="277"/>
      <c r="HXV157" s="277"/>
      <c r="HXW157" s="277"/>
      <c r="HXX157" s="277"/>
      <c r="HXY157" s="277"/>
      <c r="HXZ157" s="277"/>
      <c r="HYA157" s="277"/>
      <c r="HYB157" s="277"/>
      <c r="HYC157" s="277"/>
      <c r="HYD157" s="277"/>
      <c r="HYE157" s="277"/>
      <c r="HYF157" s="277"/>
      <c r="HYG157" s="277"/>
      <c r="HYH157" s="277"/>
      <c r="HYI157" s="277"/>
      <c r="HYJ157" s="277"/>
      <c r="HYK157" s="277"/>
      <c r="HYL157" s="277"/>
      <c r="HYM157" s="277"/>
      <c r="HYN157" s="277"/>
      <c r="HYO157" s="277"/>
      <c r="HYP157" s="277"/>
      <c r="HYQ157" s="277"/>
      <c r="HYR157" s="277"/>
      <c r="HYS157" s="277"/>
      <c r="HYT157" s="277"/>
      <c r="HYU157" s="277"/>
      <c r="HYV157" s="277"/>
      <c r="HYW157" s="277"/>
      <c r="HYX157" s="277"/>
      <c r="HYY157" s="277"/>
      <c r="HYZ157" s="277"/>
      <c r="HZA157" s="277"/>
      <c r="HZB157" s="277"/>
      <c r="HZC157" s="277"/>
      <c r="HZD157" s="277"/>
      <c r="HZE157" s="277"/>
      <c r="HZF157" s="277"/>
      <c r="HZG157" s="277"/>
      <c r="HZH157" s="277"/>
      <c r="HZI157" s="277"/>
      <c r="HZJ157" s="277"/>
      <c r="HZK157" s="277"/>
      <c r="HZL157" s="277"/>
      <c r="HZM157" s="277"/>
      <c r="HZN157" s="277"/>
      <c r="HZO157" s="277"/>
      <c r="HZP157" s="277"/>
      <c r="HZQ157" s="277"/>
      <c r="HZR157" s="277"/>
      <c r="HZS157" s="277"/>
      <c r="HZT157" s="277"/>
      <c r="HZU157" s="277"/>
      <c r="HZV157" s="277"/>
      <c r="HZW157" s="277"/>
      <c r="HZX157" s="277"/>
      <c r="HZY157" s="277"/>
      <c r="HZZ157" s="277"/>
      <c r="IAA157" s="277"/>
      <c r="IAB157" s="277"/>
      <c r="IAC157" s="277"/>
      <c r="IAD157" s="277"/>
      <c r="IAE157" s="277"/>
      <c r="IAF157" s="277"/>
      <c r="IAG157" s="277"/>
      <c r="IAH157" s="277"/>
      <c r="IAI157" s="277"/>
      <c r="IAJ157" s="277"/>
      <c r="IAK157" s="277"/>
      <c r="IAL157" s="277"/>
      <c r="IAM157" s="277"/>
      <c r="IAN157" s="277"/>
      <c r="IAO157" s="277"/>
      <c r="IAP157" s="277"/>
      <c r="IAQ157" s="277"/>
      <c r="IAR157" s="277"/>
      <c r="IAS157" s="277"/>
      <c r="IAT157" s="277"/>
      <c r="IAU157" s="277"/>
      <c r="IAV157" s="277"/>
      <c r="IAW157" s="277"/>
      <c r="IAX157" s="277"/>
      <c r="IAY157" s="277"/>
      <c r="IAZ157" s="277"/>
      <c r="IBA157" s="277"/>
      <c r="IBB157" s="277"/>
      <c r="IBC157" s="277"/>
      <c r="IBD157" s="277"/>
      <c r="IBE157" s="277"/>
      <c r="IBF157" s="277"/>
      <c r="IBG157" s="277"/>
      <c r="IBH157" s="277"/>
      <c r="IBI157" s="277"/>
      <c r="IBJ157" s="277"/>
      <c r="IBK157" s="277"/>
      <c r="IBL157" s="277"/>
      <c r="IBM157" s="277"/>
      <c r="IBN157" s="277"/>
      <c r="IBO157" s="277"/>
      <c r="IBP157" s="277"/>
      <c r="IBQ157" s="277"/>
      <c r="IBR157" s="277"/>
      <c r="IBS157" s="277"/>
      <c r="IBT157" s="277"/>
      <c r="IBU157" s="277"/>
      <c r="IBV157" s="277"/>
      <c r="IBW157" s="277"/>
      <c r="IBX157" s="277"/>
      <c r="IBY157" s="277"/>
      <c r="IBZ157" s="277"/>
      <c r="ICA157" s="277"/>
      <c r="ICB157" s="277"/>
      <c r="ICC157" s="277"/>
      <c r="ICD157" s="277"/>
      <c r="ICE157" s="277"/>
      <c r="ICF157" s="277"/>
      <c r="ICG157" s="277"/>
      <c r="ICH157" s="277"/>
      <c r="ICI157" s="277"/>
      <c r="ICJ157" s="277"/>
      <c r="ICK157" s="277"/>
      <c r="ICL157" s="277"/>
      <c r="ICM157" s="277"/>
      <c r="ICN157" s="277"/>
      <c r="ICO157" s="277"/>
      <c r="ICP157" s="277"/>
      <c r="ICQ157" s="277"/>
      <c r="ICR157" s="277"/>
      <c r="ICS157" s="277"/>
      <c r="ICT157" s="277"/>
      <c r="ICU157" s="277"/>
      <c r="ICV157" s="277"/>
      <c r="ICW157" s="277"/>
      <c r="ICX157" s="277"/>
      <c r="ICY157" s="277"/>
      <c r="ICZ157" s="277"/>
      <c r="IDA157" s="277"/>
      <c r="IDB157" s="277"/>
      <c r="IDC157" s="277"/>
      <c r="IDD157" s="277"/>
      <c r="IDE157" s="277"/>
      <c r="IDF157" s="277"/>
      <c r="IDG157" s="277"/>
      <c r="IDH157" s="277"/>
      <c r="IDI157" s="277"/>
      <c r="IDJ157" s="277"/>
      <c r="IDK157" s="277"/>
      <c r="IDL157" s="277"/>
      <c r="IDM157" s="277"/>
      <c r="IDN157" s="277"/>
      <c r="IDO157" s="277"/>
      <c r="IDP157" s="277"/>
      <c r="IDQ157" s="277"/>
      <c r="IDR157" s="277"/>
      <c r="IDS157" s="277"/>
      <c r="IDT157" s="277"/>
      <c r="IDU157" s="277"/>
      <c r="IDV157" s="277"/>
      <c r="IDW157" s="277"/>
      <c r="IDX157" s="277"/>
      <c r="IDY157" s="277"/>
      <c r="IDZ157" s="277"/>
      <c r="IEA157" s="277"/>
      <c r="IEB157" s="277"/>
      <c r="IEC157" s="277"/>
      <c r="IED157" s="277"/>
      <c r="IEE157" s="277"/>
      <c r="IEF157" s="277"/>
      <c r="IEG157" s="277"/>
      <c r="IEH157" s="277"/>
      <c r="IEI157" s="277"/>
      <c r="IEJ157" s="277"/>
      <c r="IEK157" s="277"/>
      <c r="IEL157" s="277"/>
      <c r="IEM157" s="277"/>
      <c r="IEN157" s="277"/>
      <c r="IEO157" s="277"/>
      <c r="IEP157" s="277"/>
      <c r="IEQ157" s="277"/>
      <c r="IER157" s="277"/>
      <c r="IES157" s="277"/>
      <c r="IET157" s="277"/>
      <c r="IEU157" s="277"/>
      <c r="IEV157" s="277"/>
      <c r="IEW157" s="277"/>
      <c r="IEX157" s="277"/>
      <c r="IEY157" s="277"/>
      <c r="IEZ157" s="277"/>
      <c r="IFA157" s="277"/>
      <c r="IFB157" s="277"/>
      <c r="IFC157" s="277"/>
      <c r="IFD157" s="277"/>
      <c r="IFE157" s="277"/>
      <c r="IFF157" s="277"/>
      <c r="IFG157" s="277"/>
      <c r="IFH157" s="277"/>
      <c r="IFI157" s="277"/>
      <c r="IFJ157" s="277"/>
      <c r="IFK157" s="277"/>
      <c r="IFL157" s="277"/>
      <c r="IFM157" s="277"/>
      <c r="IFN157" s="277"/>
      <c r="IFO157" s="277"/>
      <c r="IFP157" s="277"/>
      <c r="IFQ157" s="277"/>
      <c r="IFR157" s="277"/>
      <c r="IFS157" s="277"/>
      <c r="IFT157" s="277"/>
      <c r="IFU157" s="277"/>
      <c r="IFV157" s="277"/>
      <c r="IFW157" s="277"/>
      <c r="IFX157" s="277"/>
      <c r="IFY157" s="277"/>
      <c r="IFZ157" s="277"/>
      <c r="IGA157" s="277"/>
      <c r="IGB157" s="277"/>
      <c r="IGC157" s="277"/>
      <c r="IGD157" s="277"/>
      <c r="IGE157" s="277"/>
      <c r="IGF157" s="277"/>
      <c r="IGG157" s="277"/>
      <c r="IGH157" s="277"/>
      <c r="IGI157" s="277"/>
      <c r="IGJ157" s="277"/>
      <c r="IGK157" s="277"/>
      <c r="IGL157" s="277"/>
      <c r="IGM157" s="277"/>
      <c r="IGN157" s="277"/>
      <c r="IGO157" s="277"/>
      <c r="IGP157" s="277"/>
      <c r="IGQ157" s="277"/>
      <c r="IGR157" s="277"/>
      <c r="IGS157" s="277"/>
      <c r="IGT157" s="277"/>
      <c r="IGU157" s="277"/>
      <c r="IGV157" s="277"/>
      <c r="IGW157" s="277"/>
      <c r="IGX157" s="277"/>
      <c r="IGY157" s="277"/>
      <c r="IGZ157" s="277"/>
      <c r="IHA157" s="277"/>
      <c r="IHB157" s="277"/>
      <c r="IHC157" s="277"/>
      <c r="IHD157" s="277"/>
      <c r="IHE157" s="277"/>
      <c r="IHF157" s="277"/>
      <c r="IHG157" s="277"/>
      <c r="IHH157" s="277"/>
      <c r="IHI157" s="277"/>
      <c r="IHJ157" s="277"/>
      <c r="IHK157" s="277"/>
      <c r="IHL157" s="277"/>
      <c r="IHM157" s="277"/>
      <c r="IHN157" s="277"/>
      <c r="IHO157" s="277"/>
      <c r="IHP157" s="277"/>
      <c r="IHQ157" s="277"/>
      <c r="IHR157" s="277"/>
      <c r="IHS157" s="277"/>
      <c r="IHT157" s="277"/>
      <c r="IHU157" s="277"/>
      <c r="IHV157" s="277"/>
      <c r="IHW157" s="277"/>
      <c r="IHX157" s="277"/>
      <c r="IHY157" s="277"/>
      <c r="IHZ157" s="277"/>
      <c r="IIA157" s="277"/>
      <c r="IIB157" s="277"/>
      <c r="IIC157" s="277"/>
      <c r="IID157" s="277"/>
      <c r="IIE157" s="277"/>
      <c r="IIF157" s="277"/>
      <c r="IIG157" s="277"/>
      <c r="IIH157" s="277"/>
      <c r="III157" s="277"/>
      <c r="IIJ157" s="277"/>
      <c r="IIK157" s="277"/>
      <c r="IIL157" s="277"/>
      <c r="IIM157" s="277"/>
      <c r="IIN157" s="277"/>
      <c r="IIO157" s="277"/>
      <c r="IIP157" s="277"/>
      <c r="IIQ157" s="277"/>
      <c r="IIR157" s="277"/>
      <c r="IIS157" s="277"/>
      <c r="IIT157" s="277"/>
      <c r="IIU157" s="277"/>
      <c r="IIV157" s="277"/>
      <c r="IIW157" s="277"/>
      <c r="IIX157" s="277"/>
      <c r="IIY157" s="277"/>
      <c r="IIZ157" s="277"/>
      <c r="IJA157" s="277"/>
      <c r="IJB157" s="277"/>
      <c r="IJC157" s="277"/>
      <c r="IJD157" s="277"/>
      <c r="IJE157" s="277"/>
      <c r="IJF157" s="277"/>
      <c r="IJG157" s="277"/>
      <c r="IJH157" s="277"/>
      <c r="IJI157" s="277"/>
      <c r="IJJ157" s="277"/>
      <c r="IJK157" s="277"/>
      <c r="IJL157" s="277"/>
      <c r="IJM157" s="277"/>
      <c r="IJN157" s="277"/>
      <c r="IJO157" s="277"/>
      <c r="IJP157" s="277"/>
      <c r="IJQ157" s="277"/>
      <c r="IJR157" s="277"/>
      <c r="IJS157" s="277"/>
      <c r="IJT157" s="277"/>
      <c r="IJU157" s="277"/>
      <c r="IJV157" s="277"/>
      <c r="IJW157" s="277"/>
      <c r="IJX157" s="277"/>
      <c r="IJY157" s="277"/>
      <c r="IJZ157" s="277"/>
      <c r="IKA157" s="277"/>
      <c r="IKB157" s="277"/>
      <c r="IKC157" s="277"/>
      <c r="IKD157" s="277"/>
      <c r="IKE157" s="277"/>
      <c r="IKF157" s="277"/>
      <c r="IKG157" s="277"/>
      <c r="IKH157" s="277"/>
      <c r="IKI157" s="277"/>
      <c r="IKJ157" s="277"/>
      <c r="IKK157" s="277"/>
      <c r="IKL157" s="277"/>
      <c r="IKM157" s="277"/>
      <c r="IKN157" s="277"/>
      <c r="IKO157" s="277"/>
      <c r="IKP157" s="277"/>
      <c r="IKQ157" s="277"/>
      <c r="IKR157" s="277"/>
      <c r="IKS157" s="277"/>
      <c r="IKT157" s="277"/>
      <c r="IKU157" s="277"/>
      <c r="IKV157" s="277"/>
      <c r="IKW157" s="277"/>
      <c r="IKX157" s="277"/>
      <c r="IKY157" s="277"/>
      <c r="IKZ157" s="277"/>
      <c r="ILA157" s="277"/>
      <c r="ILB157" s="277"/>
      <c r="ILC157" s="277"/>
      <c r="ILD157" s="277"/>
      <c r="ILE157" s="277"/>
      <c r="ILF157" s="277"/>
      <c r="ILG157" s="277"/>
      <c r="ILH157" s="277"/>
      <c r="ILI157" s="277"/>
      <c r="ILJ157" s="277"/>
      <c r="ILK157" s="277"/>
      <c r="ILL157" s="277"/>
      <c r="ILM157" s="277"/>
      <c r="ILN157" s="277"/>
      <c r="ILO157" s="277"/>
      <c r="ILP157" s="277"/>
      <c r="ILQ157" s="277"/>
      <c r="ILR157" s="277"/>
      <c r="ILS157" s="277"/>
      <c r="ILT157" s="277"/>
      <c r="ILU157" s="277"/>
      <c r="ILV157" s="277"/>
      <c r="ILW157" s="277"/>
      <c r="ILX157" s="277"/>
      <c r="ILY157" s="277"/>
      <c r="ILZ157" s="277"/>
      <c r="IMA157" s="277"/>
      <c r="IMB157" s="277"/>
      <c r="IMC157" s="277"/>
      <c r="IMD157" s="277"/>
      <c r="IME157" s="277"/>
      <c r="IMF157" s="277"/>
      <c r="IMG157" s="277"/>
      <c r="IMH157" s="277"/>
      <c r="IMI157" s="277"/>
      <c r="IMJ157" s="277"/>
      <c r="IMK157" s="277"/>
      <c r="IML157" s="277"/>
      <c r="IMM157" s="277"/>
      <c r="IMN157" s="277"/>
      <c r="IMO157" s="277"/>
      <c r="IMP157" s="277"/>
      <c r="IMQ157" s="277"/>
      <c r="IMR157" s="277"/>
      <c r="IMS157" s="277"/>
      <c r="IMT157" s="277"/>
      <c r="IMU157" s="277"/>
      <c r="IMV157" s="277"/>
      <c r="IMW157" s="277"/>
      <c r="IMX157" s="277"/>
      <c r="IMY157" s="277"/>
      <c r="IMZ157" s="277"/>
      <c r="INA157" s="277"/>
      <c r="INB157" s="277"/>
      <c r="INC157" s="277"/>
      <c r="IND157" s="277"/>
      <c r="INE157" s="277"/>
      <c r="INF157" s="277"/>
      <c r="ING157" s="277"/>
      <c r="INH157" s="277"/>
      <c r="INI157" s="277"/>
      <c r="INJ157" s="277"/>
      <c r="INK157" s="277"/>
      <c r="INL157" s="277"/>
      <c r="INM157" s="277"/>
      <c r="INN157" s="277"/>
      <c r="INO157" s="277"/>
      <c r="INP157" s="277"/>
      <c r="INQ157" s="277"/>
      <c r="INR157" s="277"/>
      <c r="INS157" s="277"/>
      <c r="INT157" s="277"/>
      <c r="INU157" s="277"/>
      <c r="INV157" s="277"/>
      <c r="INW157" s="277"/>
      <c r="INX157" s="277"/>
      <c r="INY157" s="277"/>
      <c r="INZ157" s="277"/>
      <c r="IOA157" s="277"/>
      <c r="IOB157" s="277"/>
      <c r="IOC157" s="277"/>
      <c r="IOD157" s="277"/>
      <c r="IOE157" s="277"/>
      <c r="IOF157" s="277"/>
      <c r="IOG157" s="277"/>
      <c r="IOH157" s="277"/>
      <c r="IOI157" s="277"/>
      <c r="IOJ157" s="277"/>
      <c r="IOK157" s="277"/>
      <c r="IOL157" s="277"/>
      <c r="IOM157" s="277"/>
      <c r="ION157" s="277"/>
      <c r="IOO157" s="277"/>
      <c r="IOP157" s="277"/>
      <c r="IOQ157" s="277"/>
      <c r="IOR157" s="277"/>
      <c r="IOS157" s="277"/>
      <c r="IOT157" s="277"/>
      <c r="IOU157" s="277"/>
      <c r="IOV157" s="277"/>
      <c r="IOW157" s="277"/>
      <c r="IOX157" s="277"/>
      <c r="IOY157" s="277"/>
      <c r="IOZ157" s="277"/>
      <c r="IPA157" s="277"/>
      <c r="IPB157" s="277"/>
      <c r="IPC157" s="277"/>
      <c r="IPD157" s="277"/>
      <c r="IPE157" s="277"/>
      <c r="IPF157" s="277"/>
      <c r="IPG157" s="277"/>
      <c r="IPH157" s="277"/>
      <c r="IPI157" s="277"/>
      <c r="IPJ157" s="277"/>
      <c r="IPK157" s="277"/>
      <c r="IPL157" s="277"/>
      <c r="IPM157" s="277"/>
      <c r="IPN157" s="277"/>
      <c r="IPO157" s="277"/>
      <c r="IPP157" s="277"/>
      <c r="IPQ157" s="277"/>
      <c r="IPR157" s="277"/>
      <c r="IPS157" s="277"/>
      <c r="IPT157" s="277"/>
      <c r="IPU157" s="277"/>
      <c r="IPV157" s="277"/>
      <c r="IPW157" s="277"/>
      <c r="IPX157" s="277"/>
      <c r="IPY157" s="277"/>
      <c r="IPZ157" s="277"/>
      <c r="IQA157" s="277"/>
      <c r="IQB157" s="277"/>
      <c r="IQC157" s="277"/>
      <c r="IQD157" s="277"/>
      <c r="IQE157" s="277"/>
      <c r="IQF157" s="277"/>
      <c r="IQG157" s="277"/>
      <c r="IQH157" s="277"/>
      <c r="IQI157" s="277"/>
      <c r="IQJ157" s="277"/>
      <c r="IQK157" s="277"/>
      <c r="IQL157" s="277"/>
      <c r="IQM157" s="277"/>
      <c r="IQN157" s="277"/>
      <c r="IQO157" s="277"/>
      <c r="IQP157" s="277"/>
      <c r="IQQ157" s="277"/>
      <c r="IQR157" s="277"/>
      <c r="IQS157" s="277"/>
      <c r="IQT157" s="277"/>
      <c r="IQU157" s="277"/>
      <c r="IQV157" s="277"/>
      <c r="IQW157" s="277"/>
      <c r="IQX157" s="277"/>
      <c r="IQY157" s="277"/>
      <c r="IQZ157" s="277"/>
      <c r="IRA157" s="277"/>
      <c r="IRB157" s="277"/>
      <c r="IRC157" s="277"/>
      <c r="IRD157" s="277"/>
      <c r="IRE157" s="277"/>
      <c r="IRF157" s="277"/>
      <c r="IRG157" s="277"/>
      <c r="IRH157" s="277"/>
      <c r="IRI157" s="277"/>
      <c r="IRJ157" s="277"/>
      <c r="IRK157" s="277"/>
      <c r="IRL157" s="277"/>
      <c r="IRM157" s="277"/>
      <c r="IRN157" s="277"/>
      <c r="IRO157" s="277"/>
      <c r="IRP157" s="277"/>
      <c r="IRQ157" s="277"/>
      <c r="IRR157" s="277"/>
      <c r="IRS157" s="277"/>
      <c r="IRT157" s="277"/>
      <c r="IRU157" s="277"/>
      <c r="IRV157" s="277"/>
      <c r="IRW157" s="277"/>
      <c r="IRX157" s="277"/>
      <c r="IRY157" s="277"/>
      <c r="IRZ157" s="277"/>
      <c r="ISA157" s="277"/>
      <c r="ISB157" s="277"/>
      <c r="ISC157" s="277"/>
      <c r="ISD157" s="277"/>
      <c r="ISE157" s="277"/>
      <c r="ISF157" s="277"/>
      <c r="ISG157" s="277"/>
      <c r="ISH157" s="277"/>
      <c r="ISI157" s="277"/>
      <c r="ISJ157" s="277"/>
      <c r="ISK157" s="277"/>
      <c r="ISL157" s="277"/>
      <c r="ISM157" s="277"/>
      <c r="ISN157" s="277"/>
      <c r="ISO157" s="277"/>
      <c r="ISP157" s="277"/>
      <c r="ISQ157" s="277"/>
      <c r="ISR157" s="277"/>
      <c r="ISS157" s="277"/>
      <c r="IST157" s="277"/>
      <c r="ISU157" s="277"/>
      <c r="ISV157" s="277"/>
      <c r="ISW157" s="277"/>
      <c r="ISX157" s="277"/>
      <c r="ISY157" s="277"/>
      <c r="ISZ157" s="277"/>
      <c r="ITA157" s="277"/>
      <c r="ITB157" s="277"/>
      <c r="ITC157" s="277"/>
      <c r="ITD157" s="277"/>
      <c r="ITE157" s="277"/>
      <c r="ITF157" s="277"/>
      <c r="ITG157" s="277"/>
      <c r="ITH157" s="277"/>
      <c r="ITI157" s="277"/>
      <c r="ITJ157" s="277"/>
      <c r="ITK157" s="277"/>
      <c r="ITL157" s="277"/>
      <c r="ITM157" s="277"/>
      <c r="ITN157" s="277"/>
      <c r="ITO157" s="277"/>
      <c r="ITP157" s="277"/>
      <c r="ITQ157" s="277"/>
      <c r="ITR157" s="277"/>
      <c r="ITS157" s="277"/>
      <c r="ITT157" s="277"/>
      <c r="ITU157" s="277"/>
      <c r="ITV157" s="277"/>
      <c r="ITW157" s="277"/>
      <c r="ITX157" s="277"/>
      <c r="ITY157" s="277"/>
      <c r="ITZ157" s="277"/>
      <c r="IUA157" s="277"/>
      <c r="IUB157" s="277"/>
      <c r="IUC157" s="277"/>
      <c r="IUD157" s="277"/>
      <c r="IUE157" s="277"/>
      <c r="IUF157" s="277"/>
      <c r="IUG157" s="277"/>
      <c r="IUH157" s="277"/>
      <c r="IUI157" s="277"/>
      <c r="IUJ157" s="277"/>
      <c r="IUK157" s="277"/>
      <c r="IUL157" s="277"/>
      <c r="IUM157" s="277"/>
      <c r="IUN157" s="277"/>
      <c r="IUO157" s="277"/>
      <c r="IUP157" s="277"/>
      <c r="IUQ157" s="277"/>
      <c r="IUR157" s="277"/>
      <c r="IUS157" s="277"/>
      <c r="IUT157" s="277"/>
      <c r="IUU157" s="277"/>
      <c r="IUV157" s="277"/>
      <c r="IUW157" s="277"/>
      <c r="IUX157" s="277"/>
      <c r="IUY157" s="277"/>
      <c r="IUZ157" s="277"/>
      <c r="IVA157" s="277"/>
      <c r="IVB157" s="277"/>
      <c r="IVC157" s="277"/>
      <c r="IVD157" s="277"/>
      <c r="IVE157" s="277"/>
      <c r="IVF157" s="277"/>
      <c r="IVG157" s="277"/>
      <c r="IVH157" s="277"/>
      <c r="IVI157" s="277"/>
      <c r="IVJ157" s="277"/>
      <c r="IVK157" s="277"/>
      <c r="IVL157" s="277"/>
      <c r="IVM157" s="277"/>
      <c r="IVN157" s="277"/>
      <c r="IVO157" s="277"/>
      <c r="IVP157" s="277"/>
      <c r="IVQ157" s="277"/>
      <c r="IVR157" s="277"/>
      <c r="IVS157" s="277"/>
      <c r="IVT157" s="277"/>
      <c r="IVU157" s="277"/>
      <c r="IVV157" s="277"/>
      <c r="IVW157" s="277"/>
      <c r="IVX157" s="277"/>
      <c r="IVY157" s="277"/>
      <c r="IVZ157" s="277"/>
      <c r="IWA157" s="277"/>
      <c r="IWB157" s="277"/>
      <c r="IWC157" s="277"/>
      <c r="IWD157" s="277"/>
      <c r="IWE157" s="277"/>
      <c r="IWF157" s="277"/>
      <c r="IWG157" s="277"/>
      <c r="IWH157" s="277"/>
      <c r="IWI157" s="277"/>
      <c r="IWJ157" s="277"/>
      <c r="IWK157" s="277"/>
      <c r="IWL157" s="277"/>
      <c r="IWM157" s="277"/>
      <c r="IWN157" s="277"/>
      <c r="IWO157" s="277"/>
      <c r="IWP157" s="277"/>
      <c r="IWQ157" s="277"/>
      <c r="IWR157" s="277"/>
      <c r="IWS157" s="277"/>
      <c r="IWT157" s="277"/>
      <c r="IWU157" s="277"/>
      <c r="IWV157" s="277"/>
      <c r="IWW157" s="277"/>
      <c r="IWX157" s="277"/>
      <c r="IWY157" s="277"/>
      <c r="IWZ157" s="277"/>
      <c r="IXA157" s="277"/>
      <c r="IXB157" s="277"/>
      <c r="IXC157" s="277"/>
      <c r="IXD157" s="277"/>
      <c r="IXE157" s="277"/>
      <c r="IXF157" s="277"/>
      <c r="IXG157" s="277"/>
      <c r="IXH157" s="277"/>
      <c r="IXI157" s="277"/>
      <c r="IXJ157" s="277"/>
      <c r="IXK157" s="277"/>
      <c r="IXL157" s="277"/>
      <c r="IXM157" s="277"/>
      <c r="IXN157" s="277"/>
      <c r="IXO157" s="277"/>
      <c r="IXP157" s="277"/>
      <c r="IXQ157" s="277"/>
      <c r="IXR157" s="277"/>
      <c r="IXS157" s="277"/>
      <c r="IXT157" s="277"/>
      <c r="IXU157" s="277"/>
      <c r="IXV157" s="277"/>
      <c r="IXW157" s="277"/>
      <c r="IXX157" s="277"/>
      <c r="IXY157" s="277"/>
      <c r="IXZ157" s="277"/>
      <c r="IYA157" s="277"/>
      <c r="IYB157" s="277"/>
      <c r="IYC157" s="277"/>
      <c r="IYD157" s="277"/>
      <c r="IYE157" s="277"/>
      <c r="IYF157" s="277"/>
      <c r="IYG157" s="277"/>
      <c r="IYH157" s="277"/>
      <c r="IYI157" s="277"/>
      <c r="IYJ157" s="277"/>
      <c r="IYK157" s="277"/>
      <c r="IYL157" s="277"/>
      <c r="IYM157" s="277"/>
      <c r="IYN157" s="277"/>
      <c r="IYO157" s="277"/>
      <c r="IYP157" s="277"/>
      <c r="IYQ157" s="277"/>
      <c r="IYR157" s="277"/>
      <c r="IYS157" s="277"/>
      <c r="IYT157" s="277"/>
      <c r="IYU157" s="277"/>
      <c r="IYV157" s="277"/>
      <c r="IYW157" s="277"/>
      <c r="IYX157" s="277"/>
      <c r="IYY157" s="277"/>
      <c r="IYZ157" s="277"/>
      <c r="IZA157" s="277"/>
      <c r="IZB157" s="277"/>
      <c r="IZC157" s="277"/>
      <c r="IZD157" s="277"/>
      <c r="IZE157" s="277"/>
      <c r="IZF157" s="277"/>
      <c r="IZG157" s="277"/>
      <c r="IZH157" s="277"/>
      <c r="IZI157" s="277"/>
      <c r="IZJ157" s="277"/>
      <c r="IZK157" s="277"/>
      <c r="IZL157" s="277"/>
      <c r="IZM157" s="277"/>
      <c r="IZN157" s="277"/>
      <c r="IZO157" s="277"/>
      <c r="IZP157" s="277"/>
      <c r="IZQ157" s="277"/>
      <c r="IZR157" s="277"/>
      <c r="IZS157" s="277"/>
      <c r="IZT157" s="277"/>
      <c r="IZU157" s="277"/>
      <c r="IZV157" s="277"/>
      <c r="IZW157" s="277"/>
      <c r="IZX157" s="277"/>
      <c r="IZY157" s="277"/>
      <c r="IZZ157" s="277"/>
      <c r="JAA157" s="277"/>
      <c r="JAB157" s="277"/>
      <c r="JAC157" s="277"/>
      <c r="JAD157" s="277"/>
      <c r="JAE157" s="277"/>
      <c r="JAF157" s="277"/>
      <c r="JAG157" s="277"/>
      <c r="JAH157" s="277"/>
      <c r="JAI157" s="277"/>
      <c r="JAJ157" s="277"/>
      <c r="JAK157" s="277"/>
      <c r="JAL157" s="277"/>
      <c r="JAM157" s="277"/>
      <c r="JAN157" s="277"/>
      <c r="JAO157" s="277"/>
      <c r="JAP157" s="277"/>
      <c r="JAQ157" s="277"/>
      <c r="JAR157" s="277"/>
      <c r="JAS157" s="277"/>
      <c r="JAT157" s="277"/>
      <c r="JAU157" s="277"/>
      <c r="JAV157" s="277"/>
      <c r="JAW157" s="277"/>
      <c r="JAX157" s="277"/>
      <c r="JAY157" s="277"/>
      <c r="JAZ157" s="277"/>
      <c r="JBA157" s="277"/>
      <c r="JBB157" s="277"/>
      <c r="JBC157" s="277"/>
      <c r="JBD157" s="277"/>
      <c r="JBE157" s="277"/>
      <c r="JBF157" s="277"/>
      <c r="JBG157" s="277"/>
      <c r="JBH157" s="277"/>
      <c r="JBI157" s="277"/>
      <c r="JBJ157" s="277"/>
      <c r="JBK157" s="277"/>
      <c r="JBL157" s="277"/>
      <c r="JBM157" s="277"/>
      <c r="JBN157" s="277"/>
      <c r="JBO157" s="277"/>
      <c r="JBP157" s="277"/>
      <c r="JBQ157" s="277"/>
      <c r="JBR157" s="277"/>
      <c r="JBS157" s="277"/>
      <c r="JBT157" s="277"/>
      <c r="JBU157" s="277"/>
      <c r="JBV157" s="277"/>
      <c r="JBW157" s="277"/>
      <c r="JBX157" s="277"/>
      <c r="JBY157" s="277"/>
      <c r="JBZ157" s="277"/>
      <c r="JCA157" s="277"/>
      <c r="JCB157" s="277"/>
      <c r="JCC157" s="277"/>
      <c r="JCD157" s="277"/>
      <c r="JCE157" s="277"/>
      <c r="JCF157" s="277"/>
      <c r="JCG157" s="277"/>
      <c r="JCH157" s="277"/>
      <c r="JCI157" s="277"/>
      <c r="JCJ157" s="277"/>
      <c r="JCK157" s="277"/>
      <c r="JCL157" s="277"/>
      <c r="JCM157" s="277"/>
      <c r="JCN157" s="277"/>
      <c r="JCO157" s="277"/>
      <c r="JCP157" s="277"/>
      <c r="JCQ157" s="277"/>
      <c r="JCR157" s="277"/>
      <c r="JCS157" s="277"/>
      <c r="JCT157" s="277"/>
      <c r="JCU157" s="277"/>
      <c r="JCV157" s="277"/>
      <c r="JCW157" s="277"/>
      <c r="JCX157" s="277"/>
      <c r="JCY157" s="277"/>
      <c r="JCZ157" s="277"/>
      <c r="JDA157" s="277"/>
      <c r="JDB157" s="277"/>
      <c r="JDC157" s="277"/>
      <c r="JDD157" s="277"/>
      <c r="JDE157" s="277"/>
      <c r="JDF157" s="277"/>
      <c r="JDG157" s="277"/>
      <c r="JDH157" s="277"/>
      <c r="JDI157" s="277"/>
      <c r="JDJ157" s="277"/>
      <c r="JDK157" s="277"/>
      <c r="JDL157" s="277"/>
      <c r="JDM157" s="277"/>
      <c r="JDN157" s="277"/>
      <c r="JDO157" s="277"/>
      <c r="JDP157" s="277"/>
      <c r="JDQ157" s="277"/>
      <c r="JDR157" s="277"/>
      <c r="JDS157" s="277"/>
      <c r="JDT157" s="277"/>
      <c r="JDU157" s="277"/>
      <c r="JDV157" s="277"/>
      <c r="JDW157" s="277"/>
      <c r="JDX157" s="277"/>
      <c r="JDY157" s="277"/>
      <c r="JDZ157" s="277"/>
      <c r="JEA157" s="277"/>
      <c r="JEB157" s="277"/>
      <c r="JEC157" s="277"/>
      <c r="JED157" s="277"/>
      <c r="JEE157" s="277"/>
      <c r="JEF157" s="277"/>
      <c r="JEG157" s="277"/>
      <c r="JEH157" s="277"/>
      <c r="JEI157" s="277"/>
      <c r="JEJ157" s="277"/>
      <c r="JEK157" s="277"/>
      <c r="JEL157" s="277"/>
      <c r="JEM157" s="277"/>
      <c r="JEN157" s="277"/>
      <c r="JEO157" s="277"/>
      <c r="JEP157" s="277"/>
      <c r="JEQ157" s="277"/>
      <c r="JER157" s="277"/>
      <c r="JES157" s="277"/>
      <c r="JET157" s="277"/>
      <c r="JEU157" s="277"/>
      <c r="JEV157" s="277"/>
      <c r="JEW157" s="277"/>
      <c r="JEX157" s="277"/>
      <c r="JEY157" s="277"/>
      <c r="JEZ157" s="277"/>
      <c r="JFA157" s="277"/>
      <c r="JFB157" s="277"/>
      <c r="JFC157" s="277"/>
      <c r="JFD157" s="277"/>
      <c r="JFE157" s="277"/>
      <c r="JFF157" s="277"/>
      <c r="JFG157" s="277"/>
      <c r="JFH157" s="277"/>
      <c r="JFI157" s="277"/>
      <c r="JFJ157" s="277"/>
      <c r="JFK157" s="277"/>
      <c r="JFL157" s="277"/>
      <c r="JFM157" s="277"/>
      <c r="JFN157" s="277"/>
      <c r="JFO157" s="277"/>
      <c r="JFP157" s="277"/>
      <c r="JFQ157" s="277"/>
      <c r="JFR157" s="277"/>
      <c r="JFS157" s="277"/>
      <c r="JFT157" s="277"/>
      <c r="JFU157" s="277"/>
      <c r="JFV157" s="277"/>
      <c r="JFW157" s="277"/>
      <c r="JFX157" s="277"/>
      <c r="JFY157" s="277"/>
      <c r="JFZ157" s="277"/>
      <c r="JGA157" s="277"/>
      <c r="JGB157" s="277"/>
      <c r="JGC157" s="277"/>
      <c r="JGD157" s="277"/>
      <c r="JGE157" s="277"/>
      <c r="JGF157" s="277"/>
      <c r="JGG157" s="277"/>
      <c r="JGH157" s="277"/>
      <c r="JGI157" s="277"/>
      <c r="JGJ157" s="277"/>
      <c r="JGK157" s="277"/>
      <c r="JGL157" s="277"/>
      <c r="JGM157" s="277"/>
      <c r="JGN157" s="277"/>
      <c r="JGO157" s="277"/>
      <c r="JGP157" s="277"/>
      <c r="JGQ157" s="277"/>
      <c r="JGR157" s="277"/>
      <c r="JGS157" s="277"/>
      <c r="JGT157" s="277"/>
      <c r="JGU157" s="277"/>
      <c r="JGV157" s="277"/>
      <c r="JGW157" s="277"/>
      <c r="JGX157" s="277"/>
      <c r="JGY157" s="277"/>
      <c r="JGZ157" s="277"/>
      <c r="JHA157" s="277"/>
      <c r="JHB157" s="277"/>
      <c r="JHC157" s="277"/>
      <c r="JHD157" s="277"/>
      <c r="JHE157" s="277"/>
      <c r="JHF157" s="277"/>
      <c r="JHG157" s="277"/>
      <c r="JHH157" s="277"/>
      <c r="JHI157" s="277"/>
      <c r="JHJ157" s="277"/>
      <c r="JHK157" s="277"/>
      <c r="JHL157" s="277"/>
      <c r="JHM157" s="277"/>
      <c r="JHN157" s="277"/>
      <c r="JHO157" s="277"/>
      <c r="JHP157" s="277"/>
      <c r="JHQ157" s="277"/>
      <c r="JHR157" s="277"/>
      <c r="JHS157" s="277"/>
      <c r="JHT157" s="277"/>
      <c r="JHU157" s="277"/>
      <c r="JHV157" s="277"/>
      <c r="JHW157" s="277"/>
      <c r="JHX157" s="277"/>
      <c r="JHY157" s="277"/>
      <c r="JHZ157" s="277"/>
      <c r="JIA157" s="277"/>
      <c r="JIB157" s="277"/>
      <c r="JIC157" s="277"/>
      <c r="JID157" s="277"/>
      <c r="JIE157" s="277"/>
      <c r="JIF157" s="277"/>
      <c r="JIG157" s="277"/>
      <c r="JIH157" s="277"/>
      <c r="JII157" s="277"/>
      <c r="JIJ157" s="277"/>
      <c r="JIK157" s="277"/>
      <c r="JIL157" s="277"/>
      <c r="JIM157" s="277"/>
      <c r="JIN157" s="277"/>
      <c r="JIO157" s="277"/>
      <c r="JIP157" s="277"/>
      <c r="JIQ157" s="277"/>
      <c r="JIR157" s="277"/>
      <c r="JIS157" s="277"/>
      <c r="JIT157" s="277"/>
      <c r="JIU157" s="277"/>
      <c r="JIV157" s="277"/>
      <c r="JIW157" s="277"/>
      <c r="JIX157" s="277"/>
      <c r="JIY157" s="277"/>
      <c r="JIZ157" s="277"/>
      <c r="JJA157" s="277"/>
      <c r="JJB157" s="277"/>
      <c r="JJC157" s="277"/>
      <c r="JJD157" s="277"/>
      <c r="JJE157" s="277"/>
      <c r="JJF157" s="277"/>
      <c r="JJG157" s="277"/>
      <c r="JJH157" s="277"/>
      <c r="JJI157" s="277"/>
      <c r="JJJ157" s="277"/>
      <c r="JJK157" s="277"/>
      <c r="JJL157" s="277"/>
      <c r="JJM157" s="277"/>
      <c r="JJN157" s="277"/>
      <c r="JJO157" s="277"/>
      <c r="JJP157" s="277"/>
      <c r="JJQ157" s="277"/>
      <c r="JJR157" s="277"/>
      <c r="JJS157" s="277"/>
      <c r="JJT157" s="277"/>
      <c r="JJU157" s="277"/>
      <c r="JJV157" s="277"/>
      <c r="JJW157" s="277"/>
      <c r="JJX157" s="277"/>
      <c r="JJY157" s="277"/>
      <c r="JJZ157" s="277"/>
      <c r="JKA157" s="277"/>
      <c r="JKB157" s="277"/>
      <c r="JKC157" s="277"/>
      <c r="JKD157" s="277"/>
      <c r="JKE157" s="277"/>
      <c r="JKF157" s="277"/>
      <c r="JKG157" s="277"/>
      <c r="JKH157" s="277"/>
      <c r="JKI157" s="277"/>
      <c r="JKJ157" s="277"/>
      <c r="JKK157" s="277"/>
      <c r="JKL157" s="277"/>
      <c r="JKM157" s="277"/>
      <c r="JKN157" s="277"/>
      <c r="JKO157" s="277"/>
      <c r="JKP157" s="277"/>
      <c r="JKQ157" s="277"/>
      <c r="JKR157" s="277"/>
      <c r="JKS157" s="277"/>
      <c r="JKT157" s="277"/>
      <c r="JKU157" s="277"/>
      <c r="JKV157" s="277"/>
      <c r="JKW157" s="277"/>
      <c r="JKX157" s="277"/>
      <c r="JKY157" s="277"/>
      <c r="JKZ157" s="277"/>
      <c r="JLA157" s="277"/>
      <c r="JLB157" s="277"/>
      <c r="JLC157" s="277"/>
      <c r="JLD157" s="277"/>
      <c r="JLE157" s="277"/>
      <c r="JLF157" s="277"/>
      <c r="JLG157" s="277"/>
      <c r="JLH157" s="277"/>
      <c r="JLI157" s="277"/>
      <c r="JLJ157" s="277"/>
      <c r="JLK157" s="277"/>
      <c r="JLL157" s="277"/>
      <c r="JLM157" s="277"/>
      <c r="JLN157" s="277"/>
      <c r="JLO157" s="277"/>
      <c r="JLP157" s="277"/>
      <c r="JLQ157" s="277"/>
      <c r="JLR157" s="277"/>
      <c r="JLS157" s="277"/>
      <c r="JLT157" s="277"/>
      <c r="JLU157" s="277"/>
      <c r="JLV157" s="277"/>
      <c r="JLW157" s="277"/>
      <c r="JLX157" s="277"/>
      <c r="JLY157" s="277"/>
      <c r="JLZ157" s="277"/>
      <c r="JMA157" s="277"/>
      <c r="JMB157" s="277"/>
      <c r="JMC157" s="277"/>
      <c r="JMD157" s="277"/>
      <c r="JME157" s="277"/>
      <c r="JMF157" s="277"/>
      <c r="JMG157" s="277"/>
      <c r="JMH157" s="277"/>
      <c r="JMI157" s="277"/>
      <c r="JMJ157" s="277"/>
      <c r="JMK157" s="277"/>
      <c r="JML157" s="277"/>
      <c r="JMM157" s="277"/>
      <c r="JMN157" s="277"/>
      <c r="JMO157" s="277"/>
      <c r="JMP157" s="277"/>
      <c r="JMQ157" s="277"/>
      <c r="JMR157" s="277"/>
      <c r="JMS157" s="277"/>
      <c r="JMT157" s="277"/>
      <c r="JMU157" s="277"/>
      <c r="JMV157" s="277"/>
      <c r="JMW157" s="277"/>
      <c r="JMX157" s="277"/>
      <c r="JMY157" s="277"/>
      <c r="JMZ157" s="277"/>
      <c r="JNA157" s="277"/>
      <c r="JNB157" s="277"/>
      <c r="JNC157" s="277"/>
      <c r="JND157" s="277"/>
      <c r="JNE157" s="277"/>
      <c r="JNF157" s="277"/>
      <c r="JNG157" s="277"/>
      <c r="JNH157" s="277"/>
      <c r="JNI157" s="277"/>
      <c r="JNJ157" s="277"/>
      <c r="JNK157" s="277"/>
      <c r="JNL157" s="277"/>
      <c r="JNM157" s="277"/>
      <c r="JNN157" s="277"/>
      <c r="JNO157" s="277"/>
      <c r="JNP157" s="277"/>
      <c r="JNQ157" s="277"/>
      <c r="JNR157" s="277"/>
      <c r="JNS157" s="277"/>
      <c r="JNT157" s="277"/>
      <c r="JNU157" s="277"/>
      <c r="JNV157" s="277"/>
      <c r="JNW157" s="277"/>
      <c r="JNX157" s="277"/>
      <c r="JNY157" s="277"/>
      <c r="JNZ157" s="277"/>
      <c r="JOA157" s="277"/>
      <c r="JOB157" s="277"/>
      <c r="JOC157" s="277"/>
      <c r="JOD157" s="277"/>
      <c r="JOE157" s="277"/>
      <c r="JOF157" s="277"/>
      <c r="JOG157" s="277"/>
      <c r="JOH157" s="277"/>
      <c r="JOI157" s="277"/>
      <c r="JOJ157" s="277"/>
      <c r="JOK157" s="277"/>
      <c r="JOL157" s="277"/>
      <c r="JOM157" s="277"/>
      <c r="JON157" s="277"/>
      <c r="JOO157" s="277"/>
      <c r="JOP157" s="277"/>
      <c r="JOQ157" s="277"/>
      <c r="JOR157" s="277"/>
      <c r="JOS157" s="277"/>
      <c r="JOT157" s="277"/>
      <c r="JOU157" s="277"/>
      <c r="JOV157" s="277"/>
      <c r="JOW157" s="277"/>
      <c r="JOX157" s="277"/>
      <c r="JOY157" s="277"/>
      <c r="JOZ157" s="277"/>
      <c r="JPA157" s="277"/>
      <c r="JPB157" s="277"/>
      <c r="JPC157" s="277"/>
      <c r="JPD157" s="277"/>
      <c r="JPE157" s="277"/>
      <c r="JPF157" s="277"/>
      <c r="JPG157" s="277"/>
      <c r="JPH157" s="277"/>
      <c r="JPI157" s="277"/>
      <c r="JPJ157" s="277"/>
      <c r="JPK157" s="277"/>
      <c r="JPL157" s="277"/>
      <c r="JPM157" s="277"/>
      <c r="JPN157" s="277"/>
      <c r="JPO157" s="277"/>
      <c r="JPP157" s="277"/>
      <c r="JPQ157" s="277"/>
      <c r="JPR157" s="277"/>
      <c r="JPS157" s="277"/>
      <c r="JPT157" s="277"/>
      <c r="JPU157" s="277"/>
      <c r="JPV157" s="277"/>
      <c r="JPW157" s="277"/>
      <c r="JPX157" s="277"/>
      <c r="JPY157" s="277"/>
      <c r="JPZ157" s="277"/>
      <c r="JQA157" s="277"/>
      <c r="JQB157" s="277"/>
      <c r="JQC157" s="277"/>
      <c r="JQD157" s="277"/>
      <c r="JQE157" s="277"/>
      <c r="JQF157" s="277"/>
      <c r="JQG157" s="277"/>
      <c r="JQH157" s="277"/>
      <c r="JQI157" s="277"/>
      <c r="JQJ157" s="277"/>
      <c r="JQK157" s="277"/>
      <c r="JQL157" s="277"/>
      <c r="JQM157" s="277"/>
      <c r="JQN157" s="277"/>
      <c r="JQO157" s="277"/>
      <c r="JQP157" s="277"/>
      <c r="JQQ157" s="277"/>
      <c r="JQR157" s="277"/>
      <c r="JQS157" s="277"/>
      <c r="JQT157" s="277"/>
      <c r="JQU157" s="277"/>
      <c r="JQV157" s="277"/>
      <c r="JQW157" s="277"/>
      <c r="JQX157" s="277"/>
      <c r="JQY157" s="277"/>
      <c r="JQZ157" s="277"/>
      <c r="JRA157" s="277"/>
      <c r="JRB157" s="277"/>
      <c r="JRC157" s="277"/>
      <c r="JRD157" s="277"/>
      <c r="JRE157" s="277"/>
      <c r="JRF157" s="277"/>
      <c r="JRG157" s="277"/>
      <c r="JRH157" s="277"/>
      <c r="JRI157" s="277"/>
      <c r="JRJ157" s="277"/>
      <c r="JRK157" s="277"/>
      <c r="JRL157" s="277"/>
      <c r="JRM157" s="277"/>
      <c r="JRN157" s="277"/>
      <c r="JRO157" s="277"/>
      <c r="JRP157" s="277"/>
      <c r="JRQ157" s="277"/>
      <c r="JRR157" s="277"/>
      <c r="JRS157" s="277"/>
      <c r="JRT157" s="277"/>
      <c r="JRU157" s="277"/>
      <c r="JRV157" s="277"/>
      <c r="JRW157" s="277"/>
      <c r="JRX157" s="277"/>
      <c r="JRY157" s="277"/>
      <c r="JRZ157" s="277"/>
      <c r="JSA157" s="277"/>
      <c r="JSB157" s="277"/>
      <c r="JSC157" s="277"/>
      <c r="JSD157" s="277"/>
      <c r="JSE157" s="277"/>
      <c r="JSF157" s="277"/>
      <c r="JSG157" s="277"/>
      <c r="JSH157" s="277"/>
      <c r="JSI157" s="277"/>
      <c r="JSJ157" s="277"/>
      <c r="JSK157" s="277"/>
      <c r="JSL157" s="277"/>
      <c r="JSM157" s="277"/>
      <c r="JSN157" s="277"/>
      <c r="JSO157" s="277"/>
      <c r="JSP157" s="277"/>
      <c r="JSQ157" s="277"/>
      <c r="JSR157" s="277"/>
      <c r="JSS157" s="277"/>
      <c r="JST157" s="277"/>
      <c r="JSU157" s="277"/>
      <c r="JSV157" s="277"/>
      <c r="JSW157" s="277"/>
      <c r="JSX157" s="277"/>
      <c r="JSY157" s="277"/>
      <c r="JSZ157" s="277"/>
      <c r="JTA157" s="277"/>
      <c r="JTB157" s="277"/>
      <c r="JTC157" s="277"/>
      <c r="JTD157" s="277"/>
      <c r="JTE157" s="277"/>
      <c r="JTF157" s="277"/>
      <c r="JTG157" s="277"/>
      <c r="JTH157" s="277"/>
      <c r="JTI157" s="277"/>
      <c r="JTJ157" s="277"/>
      <c r="JTK157" s="277"/>
      <c r="JTL157" s="277"/>
      <c r="JTM157" s="277"/>
      <c r="JTN157" s="277"/>
      <c r="JTO157" s="277"/>
      <c r="JTP157" s="277"/>
      <c r="JTQ157" s="277"/>
      <c r="JTR157" s="277"/>
      <c r="JTS157" s="277"/>
      <c r="JTT157" s="277"/>
      <c r="JTU157" s="277"/>
      <c r="JTV157" s="277"/>
      <c r="JTW157" s="277"/>
      <c r="JTX157" s="277"/>
      <c r="JTY157" s="277"/>
      <c r="JTZ157" s="277"/>
      <c r="JUA157" s="277"/>
      <c r="JUB157" s="277"/>
      <c r="JUC157" s="277"/>
      <c r="JUD157" s="277"/>
      <c r="JUE157" s="277"/>
      <c r="JUF157" s="277"/>
      <c r="JUG157" s="277"/>
      <c r="JUH157" s="277"/>
      <c r="JUI157" s="277"/>
      <c r="JUJ157" s="277"/>
      <c r="JUK157" s="277"/>
      <c r="JUL157" s="277"/>
      <c r="JUM157" s="277"/>
      <c r="JUN157" s="277"/>
      <c r="JUO157" s="277"/>
      <c r="JUP157" s="277"/>
      <c r="JUQ157" s="277"/>
      <c r="JUR157" s="277"/>
      <c r="JUS157" s="277"/>
      <c r="JUT157" s="277"/>
      <c r="JUU157" s="277"/>
      <c r="JUV157" s="277"/>
      <c r="JUW157" s="277"/>
      <c r="JUX157" s="277"/>
      <c r="JUY157" s="277"/>
      <c r="JUZ157" s="277"/>
      <c r="JVA157" s="277"/>
      <c r="JVB157" s="277"/>
      <c r="JVC157" s="277"/>
      <c r="JVD157" s="277"/>
      <c r="JVE157" s="277"/>
      <c r="JVF157" s="277"/>
      <c r="JVG157" s="277"/>
      <c r="JVH157" s="277"/>
      <c r="JVI157" s="277"/>
      <c r="JVJ157" s="277"/>
      <c r="JVK157" s="277"/>
      <c r="JVL157" s="277"/>
      <c r="JVM157" s="277"/>
      <c r="JVN157" s="277"/>
      <c r="JVO157" s="277"/>
      <c r="JVP157" s="277"/>
      <c r="JVQ157" s="277"/>
      <c r="JVR157" s="277"/>
      <c r="JVS157" s="277"/>
      <c r="JVT157" s="277"/>
      <c r="JVU157" s="277"/>
      <c r="JVV157" s="277"/>
      <c r="JVW157" s="277"/>
      <c r="JVX157" s="277"/>
      <c r="JVY157" s="277"/>
      <c r="JVZ157" s="277"/>
      <c r="JWA157" s="277"/>
      <c r="JWB157" s="277"/>
      <c r="JWC157" s="277"/>
      <c r="JWD157" s="277"/>
      <c r="JWE157" s="277"/>
      <c r="JWF157" s="277"/>
      <c r="JWG157" s="277"/>
      <c r="JWH157" s="277"/>
      <c r="JWI157" s="277"/>
      <c r="JWJ157" s="277"/>
      <c r="JWK157" s="277"/>
      <c r="JWL157" s="277"/>
      <c r="JWM157" s="277"/>
      <c r="JWN157" s="277"/>
      <c r="JWO157" s="277"/>
      <c r="JWP157" s="277"/>
      <c r="JWQ157" s="277"/>
      <c r="JWR157" s="277"/>
      <c r="JWS157" s="277"/>
      <c r="JWT157" s="277"/>
      <c r="JWU157" s="277"/>
      <c r="JWV157" s="277"/>
      <c r="JWW157" s="277"/>
      <c r="JWX157" s="277"/>
      <c r="JWY157" s="277"/>
      <c r="JWZ157" s="277"/>
      <c r="JXA157" s="277"/>
      <c r="JXB157" s="277"/>
      <c r="JXC157" s="277"/>
      <c r="JXD157" s="277"/>
      <c r="JXE157" s="277"/>
      <c r="JXF157" s="277"/>
      <c r="JXG157" s="277"/>
      <c r="JXH157" s="277"/>
      <c r="JXI157" s="277"/>
      <c r="JXJ157" s="277"/>
      <c r="JXK157" s="277"/>
      <c r="JXL157" s="277"/>
      <c r="JXM157" s="277"/>
      <c r="JXN157" s="277"/>
      <c r="JXO157" s="277"/>
      <c r="JXP157" s="277"/>
      <c r="JXQ157" s="277"/>
      <c r="JXR157" s="277"/>
      <c r="JXS157" s="277"/>
      <c r="JXT157" s="277"/>
      <c r="JXU157" s="277"/>
      <c r="JXV157" s="277"/>
      <c r="JXW157" s="277"/>
      <c r="JXX157" s="277"/>
      <c r="JXY157" s="277"/>
      <c r="JXZ157" s="277"/>
      <c r="JYA157" s="277"/>
      <c r="JYB157" s="277"/>
      <c r="JYC157" s="277"/>
      <c r="JYD157" s="277"/>
      <c r="JYE157" s="277"/>
      <c r="JYF157" s="277"/>
      <c r="JYG157" s="277"/>
      <c r="JYH157" s="277"/>
      <c r="JYI157" s="277"/>
      <c r="JYJ157" s="277"/>
      <c r="JYK157" s="277"/>
      <c r="JYL157" s="277"/>
      <c r="JYM157" s="277"/>
      <c r="JYN157" s="277"/>
      <c r="JYO157" s="277"/>
      <c r="JYP157" s="277"/>
      <c r="JYQ157" s="277"/>
      <c r="JYR157" s="277"/>
      <c r="JYS157" s="277"/>
      <c r="JYT157" s="277"/>
      <c r="JYU157" s="277"/>
      <c r="JYV157" s="277"/>
      <c r="JYW157" s="277"/>
      <c r="JYX157" s="277"/>
      <c r="JYY157" s="277"/>
      <c r="JYZ157" s="277"/>
      <c r="JZA157" s="277"/>
      <c r="JZB157" s="277"/>
      <c r="JZC157" s="277"/>
      <c r="JZD157" s="277"/>
      <c r="JZE157" s="277"/>
      <c r="JZF157" s="277"/>
      <c r="JZG157" s="277"/>
      <c r="JZH157" s="277"/>
      <c r="JZI157" s="277"/>
      <c r="JZJ157" s="277"/>
      <c r="JZK157" s="277"/>
      <c r="JZL157" s="277"/>
      <c r="JZM157" s="277"/>
      <c r="JZN157" s="277"/>
      <c r="JZO157" s="277"/>
      <c r="JZP157" s="277"/>
      <c r="JZQ157" s="277"/>
      <c r="JZR157" s="277"/>
      <c r="JZS157" s="277"/>
      <c r="JZT157" s="277"/>
      <c r="JZU157" s="277"/>
      <c r="JZV157" s="277"/>
      <c r="JZW157" s="277"/>
      <c r="JZX157" s="277"/>
      <c r="JZY157" s="277"/>
      <c r="JZZ157" s="277"/>
      <c r="KAA157" s="277"/>
      <c r="KAB157" s="277"/>
      <c r="KAC157" s="277"/>
      <c r="KAD157" s="277"/>
      <c r="KAE157" s="277"/>
      <c r="KAF157" s="277"/>
      <c r="KAG157" s="277"/>
      <c r="KAH157" s="277"/>
      <c r="KAI157" s="277"/>
      <c r="KAJ157" s="277"/>
      <c r="KAK157" s="277"/>
      <c r="KAL157" s="277"/>
      <c r="KAM157" s="277"/>
      <c r="KAN157" s="277"/>
      <c r="KAO157" s="277"/>
      <c r="KAP157" s="277"/>
      <c r="KAQ157" s="277"/>
      <c r="KAR157" s="277"/>
      <c r="KAS157" s="277"/>
      <c r="KAT157" s="277"/>
      <c r="KAU157" s="277"/>
      <c r="KAV157" s="277"/>
      <c r="KAW157" s="277"/>
      <c r="KAX157" s="277"/>
      <c r="KAY157" s="277"/>
      <c r="KAZ157" s="277"/>
      <c r="KBA157" s="277"/>
      <c r="KBB157" s="277"/>
      <c r="KBC157" s="277"/>
      <c r="KBD157" s="277"/>
      <c r="KBE157" s="277"/>
      <c r="KBF157" s="277"/>
      <c r="KBG157" s="277"/>
      <c r="KBH157" s="277"/>
      <c r="KBI157" s="277"/>
      <c r="KBJ157" s="277"/>
      <c r="KBK157" s="277"/>
      <c r="KBL157" s="277"/>
      <c r="KBM157" s="277"/>
      <c r="KBN157" s="277"/>
      <c r="KBO157" s="277"/>
      <c r="KBP157" s="277"/>
      <c r="KBQ157" s="277"/>
      <c r="KBR157" s="277"/>
      <c r="KBS157" s="277"/>
      <c r="KBT157" s="277"/>
      <c r="KBU157" s="277"/>
      <c r="KBV157" s="277"/>
      <c r="KBW157" s="277"/>
      <c r="KBX157" s="277"/>
      <c r="KBY157" s="277"/>
      <c r="KBZ157" s="277"/>
      <c r="KCA157" s="277"/>
      <c r="KCB157" s="277"/>
      <c r="KCC157" s="277"/>
      <c r="KCD157" s="277"/>
      <c r="KCE157" s="277"/>
      <c r="KCF157" s="277"/>
      <c r="KCG157" s="277"/>
      <c r="KCH157" s="277"/>
      <c r="KCI157" s="277"/>
      <c r="KCJ157" s="277"/>
      <c r="KCK157" s="277"/>
      <c r="KCL157" s="277"/>
      <c r="KCM157" s="277"/>
      <c r="KCN157" s="277"/>
      <c r="KCO157" s="277"/>
      <c r="KCP157" s="277"/>
      <c r="KCQ157" s="277"/>
      <c r="KCR157" s="277"/>
      <c r="KCS157" s="277"/>
      <c r="KCT157" s="277"/>
      <c r="KCU157" s="277"/>
      <c r="KCV157" s="277"/>
      <c r="KCW157" s="277"/>
      <c r="KCX157" s="277"/>
      <c r="KCY157" s="277"/>
      <c r="KCZ157" s="277"/>
      <c r="KDA157" s="277"/>
      <c r="KDB157" s="277"/>
      <c r="KDC157" s="277"/>
      <c r="KDD157" s="277"/>
      <c r="KDE157" s="277"/>
      <c r="KDF157" s="277"/>
      <c r="KDG157" s="277"/>
      <c r="KDH157" s="277"/>
      <c r="KDI157" s="277"/>
      <c r="KDJ157" s="277"/>
      <c r="KDK157" s="277"/>
      <c r="KDL157" s="277"/>
      <c r="KDM157" s="277"/>
      <c r="KDN157" s="277"/>
      <c r="KDO157" s="277"/>
      <c r="KDP157" s="277"/>
      <c r="KDQ157" s="277"/>
      <c r="KDR157" s="277"/>
      <c r="KDS157" s="277"/>
      <c r="KDT157" s="277"/>
      <c r="KDU157" s="277"/>
      <c r="KDV157" s="277"/>
      <c r="KDW157" s="277"/>
      <c r="KDX157" s="277"/>
      <c r="KDY157" s="277"/>
      <c r="KDZ157" s="277"/>
      <c r="KEA157" s="277"/>
      <c r="KEB157" s="277"/>
      <c r="KEC157" s="277"/>
      <c r="KED157" s="277"/>
      <c r="KEE157" s="277"/>
      <c r="KEF157" s="277"/>
      <c r="KEG157" s="277"/>
      <c r="KEH157" s="277"/>
      <c r="KEI157" s="277"/>
      <c r="KEJ157" s="277"/>
      <c r="KEK157" s="277"/>
      <c r="KEL157" s="277"/>
      <c r="KEM157" s="277"/>
      <c r="KEN157" s="277"/>
      <c r="KEO157" s="277"/>
      <c r="KEP157" s="277"/>
      <c r="KEQ157" s="277"/>
      <c r="KER157" s="277"/>
      <c r="KES157" s="277"/>
      <c r="KET157" s="277"/>
      <c r="KEU157" s="277"/>
      <c r="KEV157" s="277"/>
      <c r="KEW157" s="277"/>
      <c r="KEX157" s="277"/>
      <c r="KEY157" s="277"/>
      <c r="KEZ157" s="277"/>
      <c r="KFA157" s="277"/>
      <c r="KFB157" s="277"/>
      <c r="KFC157" s="277"/>
      <c r="KFD157" s="277"/>
      <c r="KFE157" s="277"/>
      <c r="KFF157" s="277"/>
      <c r="KFG157" s="277"/>
      <c r="KFH157" s="277"/>
      <c r="KFI157" s="277"/>
      <c r="KFJ157" s="277"/>
      <c r="KFK157" s="277"/>
      <c r="KFL157" s="277"/>
      <c r="KFM157" s="277"/>
      <c r="KFN157" s="277"/>
      <c r="KFO157" s="277"/>
      <c r="KFP157" s="277"/>
      <c r="KFQ157" s="277"/>
      <c r="KFR157" s="277"/>
      <c r="KFS157" s="277"/>
      <c r="KFT157" s="277"/>
      <c r="KFU157" s="277"/>
      <c r="KFV157" s="277"/>
      <c r="KFW157" s="277"/>
      <c r="KFX157" s="277"/>
      <c r="KFY157" s="277"/>
      <c r="KFZ157" s="277"/>
      <c r="KGA157" s="277"/>
      <c r="KGB157" s="277"/>
      <c r="KGC157" s="277"/>
      <c r="KGD157" s="277"/>
      <c r="KGE157" s="277"/>
      <c r="KGF157" s="277"/>
      <c r="KGG157" s="277"/>
      <c r="KGH157" s="277"/>
      <c r="KGI157" s="277"/>
      <c r="KGJ157" s="277"/>
      <c r="KGK157" s="277"/>
      <c r="KGL157" s="277"/>
      <c r="KGM157" s="277"/>
      <c r="KGN157" s="277"/>
      <c r="KGO157" s="277"/>
      <c r="KGP157" s="277"/>
      <c r="KGQ157" s="277"/>
      <c r="KGR157" s="277"/>
      <c r="KGS157" s="277"/>
      <c r="KGT157" s="277"/>
      <c r="KGU157" s="277"/>
      <c r="KGV157" s="277"/>
      <c r="KGW157" s="277"/>
      <c r="KGX157" s="277"/>
      <c r="KGY157" s="277"/>
      <c r="KGZ157" s="277"/>
      <c r="KHA157" s="277"/>
      <c r="KHB157" s="277"/>
      <c r="KHC157" s="277"/>
      <c r="KHD157" s="277"/>
      <c r="KHE157" s="277"/>
      <c r="KHF157" s="277"/>
      <c r="KHG157" s="277"/>
      <c r="KHH157" s="277"/>
      <c r="KHI157" s="277"/>
      <c r="KHJ157" s="277"/>
      <c r="KHK157" s="277"/>
      <c r="KHL157" s="277"/>
      <c r="KHM157" s="277"/>
      <c r="KHN157" s="277"/>
      <c r="KHO157" s="277"/>
      <c r="KHP157" s="277"/>
      <c r="KHQ157" s="277"/>
      <c r="KHR157" s="277"/>
      <c r="KHS157" s="277"/>
      <c r="KHT157" s="277"/>
      <c r="KHU157" s="277"/>
      <c r="KHV157" s="277"/>
      <c r="KHW157" s="277"/>
      <c r="KHX157" s="277"/>
      <c r="KHY157" s="277"/>
      <c r="KHZ157" s="277"/>
      <c r="KIA157" s="277"/>
      <c r="KIB157" s="277"/>
      <c r="KIC157" s="277"/>
      <c r="KID157" s="277"/>
      <c r="KIE157" s="277"/>
      <c r="KIF157" s="277"/>
      <c r="KIG157" s="277"/>
      <c r="KIH157" s="277"/>
      <c r="KII157" s="277"/>
      <c r="KIJ157" s="277"/>
      <c r="KIK157" s="277"/>
      <c r="KIL157" s="277"/>
      <c r="KIM157" s="277"/>
      <c r="KIN157" s="277"/>
      <c r="KIO157" s="277"/>
      <c r="KIP157" s="277"/>
      <c r="KIQ157" s="277"/>
      <c r="KIR157" s="277"/>
      <c r="KIS157" s="277"/>
      <c r="KIT157" s="277"/>
      <c r="KIU157" s="277"/>
      <c r="KIV157" s="277"/>
      <c r="KIW157" s="277"/>
      <c r="KIX157" s="277"/>
      <c r="KIY157" s="277"/>
      <c r="KIZ157" s="277"/>
      <c r="KJA157" s="277"/>
      <c r="KJB157" s="277"/>
      <c r="KJC157" s="277"/>
      <c r="KJD157" s="277"/>
      <c r="KJE157" s="277"/>
      <c r="KJF157" s="277"/>
      <c r="KJG157" s="277"/>
      <c r="KJH157" s="277"/>
      <c r="KJI157" s="277"/>
      <c r="KJJ157" s="277"/>
      <c r="KJK157" s="277"/>
      <c r="KJL157" s="277"/>
      <c r="KJM157" s="277"/>
      <c r="KJN157" s="277"/>
      <c r="KJO157" s="277"/>
      <c r="KJP157" s="277"/>
      <c r="KJQ157" s="277"/>
      <c r="KJR157" s="277"/>
      <c r="KJS157" s="277"/>
      <c r="KJT157" s="277"/>
      <c r="KJU157" s="277"/>
      <c r="KJV157" s="277"/>
      <c r="KJW157" s="277"/>
      <c r="KJX157" s="277"/>
      <c r="KJY157" s="277"/>
      <c r="KJZ157" s="277"/>
      <c r="KKA157" s="277"/>
      <c r="KKB157" s="277"/>
      <c r="KKC157" s="277"/>
      <c r="KKD157" s="277"/>
      <c r="KKE157" s="277"/>
      <c r="KKF157" s="277"/>
      <c r="KKG157" s="277"/>
      <c r="KKH157" s="277"/>
      <c r="KKI157" s="277"/>
      <c r="KKJ157" s="277"/>
      <c r="KKK157" s="277"/>
      <c r="KKL157" s="277"/>
      <c r="KKM157" s="277"/>
      <c r="KKN157" s="277"/>
      <c r="KKO157" s="277"/>
      <c r="KKP157" s="277"/>
      <c r="KKQ157" s="277"/>
      <c r="KKR157" s="277"/>
      <c r="KKS157" s="277"/>
      <c r="KKT157" s="277"/>
      <c r="KKU157" s="277"/>
      <c r="KKV157" s="277"/>
      <c r="KKW157" s="277"/>
      <c r="KKX157" s="277"/>
      <c r="KKY157" s="277"/>
      <c r="KKZ157" s="277"/>
      <c r="KLA157" s="277"/>
      <c r="KLB157" s="277"/>
      <c r="KLC157" s="277"/>
      <c r="KLD157" s="277"/>
      <c r="KLE157" s="277"/>
      <c r="KLF157" s="277"/>
      <c r="KLG157" s="277"/>
      <c r="KLH157" s="277"/>
      <c r="KLI157" s="277"/>
      <c r="KLJ157" s="277"/>
      <c r="KLK157" s="277"/>
      <c r="KLL157" s="277"/>
      <c r="KLM157" s="277"/>
      <c r="KLN157" s="277"/>
      <c r="KLO157" s="277"/>
      <c r="KLP157" s="277"/>
      <c r="KLQ157" s="277"/>
      <c r="KLR157" s="277"/>
      <c r="KLS157" s="277"/>
      <c r="KLT157" s="277"/>
      <c r="KLU157" s="277"/>
      <c r="KLV157" s="277"/>
      <c r="KLW157" s="277"/>
      <c r="KLX157" s="277"/>
      <c r="KLY157" s="277"/>
      <c r="KLZ157" s="277"/>
      <c r="KMA157" s="277"/>
      <c r="KMB157" s="277"/>
      <c r="KMC157" s="277"/>
      <c r="KMD157" s="277"/>
      <c r="KME157" s="277"/>
      <c r="KMF157" s="277"/>
      <c r="KMG157" s="277"/>
      <c r="KMH157" s="277"/>
      <c r="KMI157" s="277"/>
      <c r="KMJ157" s="277"/>
      <c r="KMK157" s="277"/>
      <c r="KML157" s="277"/>
      <c r="KMM157" s="277"/>
      <c r="KMN157" s="277"/>
      <c r="KMO157" s="277"/>
      <c r="KMP157" s="277"/>
      <c r="KMQ157" s="277"/>
      <c r="KMR157" s="277"/>
      <c r="KMS157" s="277"/>
      <c r="KMT157" s="277"/>
      <c r="KMU157" s="277"/>
      <c r="KMV157" s="277"/>
      <c r="KMW157" s="277"/>
      <c r="KMX157" s="277"/>
      <c r="KMY157" s="277"/>
      <c r="KMZ157" s="277"/>
      <c r="KNA157" s="277"/>
      <c r="KNB157" s="277"/>
      <c r="KNC157" s="277"/>
      <c r="KND157" s="277"/>
      <c r="KNE157" s="277"/>
      <c r="KNF157" s="277"/>
      <c r="KNG157" s="277"/>
      <c r="KNH157" s="277"/>
      <c r="KNI157" s="277"/>
      <c r="KNJ157" s="277"/>
      <c r="KNK157" s="277"/>
      <c r="KNL157" s="277"/>
      <c r="KNM157" s="277"/>
      <c r="KNN157" s="277"/>
      <c r="KNO157" s="277"/>
      <c r="KNP157" s="277"/>
      <c r="KNQ157" s="277"/>
      <c r="KNR157" s="277"/>
      <c r="KNS157" s="277"/>
      <c r="KNT157" s="277"/>
      <c r="KNU157" s="277"/>
      <c r="KNV157" s="277"/>
      <c r="KNW157" s="277"/>
      <c r="KNX157" s="277"/>
      <c r="KNY157" s="277"/>
      <c r="KNZ157" s="277"/>
      <c r="KOA157" s="277"/>
      <c r="KOB157" s="277"/>
      <c r="KOC157" s="277"/>
      <c r="KOD157" s="277"/>
      <c r="KOE157" s="277"/>
      <c r="KOF157" s="277"/>
      <c r="KOG157" s="277"/>
      <c r="KOH157" s="277"/>
      <c r="KOI157" s="277"/>
      <c r="KOJ157" s="277"/>
      <c r="KOK157" s="277"/>
      <c r="KOL157" s="277"/>
      <c r="KOM157" s="277"/>
      <c r="KON157" s="277"/>
      <c r="KOO157" s="277"/>
      <c r="KOP157" s="277"/>
      <c r="KOQ157" s="277"/>
      <c r="KOR157" s="277"/>
      <c r="KOS157" s="277"/>
      <c r="KOT157" s="277"/>
      <c r="KOU157" s="277"/>
      <c r="KOV157" s="277"/>
      <c r="KOW157" s="277"/>
      <c r="KOX157" s="277"/>
      <c r="KOY157" s="277"/>
      <c r="KOZ157" s="277"/>
      <c r="KPA157" s="277"/>
      <c r="KPB157" s="277"/>
      <c r="KPC157" s="277"/>
      <c r="KPD157" s="277"/>
      <c r="KPE157" s="277"/>
      <c r="KPF157" s="277"/>
      <c r="KPG157" s="277"/>
      <c r="KPH157" s="277"/>
      <c r="KPI157" s="277"/>
      <c r="KPJ157" s="277"/>
      <c r="KPK157" s="277"/>
      <c r="KPL157" s="277"/>
      <c r="KPM157" s="277"/>
      <c r="KPN157" s="277"/>
      <c r="KPO157" s="277"/>
      <c r="KPP157" s="277"/>
      <c r="KPQ157" s="277"/>
      <c r="KPR157" s="277"/>
      <c r="KPS157" s="277"/>
      <c r="KPT157" s="277"/>
      <c r="KPU157" s="277"/>
      <c r="KPV157" s="277"/>
      <c r="KPW157" s="277"/>
      <c r="KPX157" s="277"/>
      <c r="KPY157" s="277"/>
      <c r="KPZ157" s="277"/>
      <c r="KQA157" s="277"/>
      <c r="KQB157" s="277"/>
      <c r="KQC157" s="277"/>
      <c r="KQD157" s="277"/>
      <c r="KQE157" s="277"/>
      <c r="KQF157" s="277"/>
      <c r="KQG157" s="277"/>
      <c r="KQH157" s="277"/>
      <c r="KQI157" s="277"/>
      <c r="KQJ157" s="277"/>
      <c r="KQK157" s="277"/>
      <c r="KQL157" s="277"/>
      <c r="KQM157" s="277"/>
      <c r="KQN157" s="277"/>
      <c r="KQO157" s="277"/>
      <c r="KQP157" s="277"/>
      <c r="KQQ157" s="277"/>
      <c r="KQR157" s="277"/>
      <c r="KQS157" s="277"/>
      <c r="KQT157" s="277"/>
      <c r="KQU157" s="277"/>
      <c r="KQV157" s="277"/>
      <c r="KQW157" s="277"/>
      <c r="KQX157" s="277"/>
      <c r="KQY157" s="277"/>
      <c r="KQZ157" s="277"/>
      <c r="KRA157" s="277"/>
      <c r="KRB157" s="277"/>
      <c r="KRC157" s="277"/>
      <c r="KRD157" s="277"/>
      <c r="KRE157" s="277"/>
      <c r="KRF157" s="277"/>
      <c r="KRG157" s="277"/>
      <c r="KRH157" s="277"/>
      <c r="KRI157" s="277"/>
      <c r="KRJ157" s="277"/>
      <c r="KRK157" s="277"/>
      <c r="KRL157" s="277"/>
      <c r="KRM157" s="277"/>
      <c r="KRN157" s="277"/>
      <c r="KRO157" s="277"/>
      <c r="KRP157" s="277"/>
      <c r="KRQ157" s="277"/>
      <c r="KRR157" s="277"/>
      <c r="KRS157" s="277"/>
      <c r="KRT157" s="277"/>
      <c r="KRU157" s="277"/>
      <c r="KRV157" s="277"/>
      <c r="KRW157" s="277"/>
      <c r="KRX157" s="277"/>
      <c r="KRY157" s="277"/>
      <c r="KRZ157" s="277"/>
      <c r="KSA157" s="277"/>
      <c r="KSB157" s="277"/>
      <c r="KSC157" s="277"/>
      <c r="KSD157" s="277"/>
      <c r="KSE157" s="277"/>
      <c r="KSF157" s="277"/>
      <c r="KSG157" s="277"/>
      <c r="KSH157" s="277"/>
      <c r="KSI157" s="277"/>
      <c r="KSJ157" s="277"/>
      <c r="KSK157" s="277"/>
      <c r="KSL157" s="277"/>
      <c r="KSM157" s="277"/>
      <c r="KSN157" s="277"/>
      <c r="KSO157" s="277"/>
      <c r="KSP157" s="277"/>
      <c r="KSQ157" s="277"/>
      <c r="KSR157" s="277"/>
      <c r="KSS157" s="277"/>
      <c r="KST157" s="277"/>
      <c r="KSU157" s="277"/>
      <c r="KSV157" s="277"/>
      <c r="KSW157" s="277"/>
      <c r="KSX157" s="277"/>
      <c r="KSY157" s="277"/>
      <c r="KSZ157" s="277"/>
      <c r="KTA157" s="277"/>
      <c r="KTB157" s="277"/>
      <c r="KTC157" s="277"/>
      <c r="KTD157" s="277"/>
      <c r="KTE157" s="277"/>
      <c r="KTF157" s="277"/>
      <c r="KTG157" s="277"/>
      <c r="KTH157" s="277"/>
      <c r="KTI157" s="277"/>
      <c r="KTJ157" s="277"/>
      <c r="KTK157" s="277"/>
      <c r="KTL157" s="277"/>
      <c r="KTM157" s="277"/>
      <c r="KTN157" s="277"/>
      <c r="KTO157" s="277"/>
      <c r="KTP157" s="277"/>
      <c r="KTQ157" s="277"/>
      <c r="KTR157" s="277"/>
      <c r="KTS157" s="277"/>
      <c r="KTT157" s="277"/>
      <c r="KTU157" s="277"/>
      <c r="KTV157" s="277"/>
      <c r="KTW157" s="277"/>
      <c r="KTX157" s="277"/>
      <c r="KTY157" s="277"/>
      <c r="KTZ157" s="277"/>
      <c r="KUA157" s="277"/>
      <c r="KUB157" s="277"/>
      <c r="KUC157" s="277"/>
      <c r="KUD157" s="277"/>
      <c r="KUE157" s="277"/>
      <c r="KUF157" s="277"/>
      <c r="KUG157" s="277"/>
      <c r="KUH157" s="277"/>
      <c r="KUI157" s="277"/>
      <c r="KUJ157" s="277"/>
      <c r="KUK157" s="277"/>
      <c r="KUL157" s="277"/>
      <c r="KUM157" s="277"/>
      <c r="KUN157" s="277"/>
      <c r="KUO157" s="277"/>
      <c r="KUP157" s="277"/>
      <c r="KUQ157" s="277"/>
      <c r="KUR157" s="277"/>
      <c r="KUS157" s="277"/>
      <c r="KUT157" s="277"/>
      <c r="KUU157" s="277"/>
      <c r="KUV157" s="277"/>
      <c r="KUW157" s="277"/>
      <c r="KUX157" s="277"/>
      <c r="KUY157" s="277"/>
      <c r="KUZ157" s="277"/>
      <c r="KVA157" s="277"/>
      <c r="KVB157" s="277"/>
      <c r="KVC157" s="277"/>
      <c r="KVD157" s="277"/>
      <c r="KVE157" s="277"/>
      <c r="KVF157" s="277"/>
      <c r="KVG157" s="277"/>
      <c r="KVH157" s="277"/>
      <c r="KVI157" s="277"/>
      <c r="KVJ157" s="277"/>
      <c r="KVK157" s="277"/>
      <c r="KVL157" s="277"/>
      <c r="KVM157" s="277"/>
      <c r="KVN157" s="277"/>
      <c r="KVO157" s="277"/>
      <c r="KVP157" s="277"/>
      <c r="KVQ157" s="277"/>
      <c r="KVR157" s="277"/>
      <c r="KVS157" s="277"/>
      <c r="KVT157" s="277"/>
      <c r="KVU157" s="277"/>
      <c r="KVV157" s="277"/>
      <c r="KVW157" s="277"/>
      <c r="KVX157" s="277"/>
      <c r="KVY157" s="277"/>
      <c r="KVZ157" s="277"/>
      <c r="KWA157" s="277"/>
      <c r="KWB157" s="277"/>
      <c r="KWC157" s="277"/>
      <c r="KWD157" s="277"/>
      <c r="KWE157" s="277"/>
      <c r="KWF157" s="277"/>
      <c r="KWG157" s="277"/>
      <c r="KWH157" s="277"/>
      <c r="KWI157" s="277"/>
      <c r="KWJ157" s="277"/>
      <c r="KWK157" s="277"/>
      <c r="KWL157" s="277"/>
      <c r="KWM157" s="277"/>
      <c r="KWN157" s="277"/>
      <c r="KWO157" s="277"/>
      <c r="KWP157" s="277"/>
      <c r="KWQ157" s="277"/>
      <c r="KWR157" s="277"/>
      <c r="KWS157" s="277"/>
      <c r="KWT157" s="277"/>
      <c r="KWU157" s="277"/>
      <c r="KWV157" s="277"/>
      <c r="KWW157" s="277"/>
      <c r="KWX157" s="277"/>
      <c r="KWY157" s="277"/>
      <c r="KWZ157" s="277"/>
      <c r="KXA157" s="277"/>
      <c r="KXB157" s="277"/>
      <c r="KXC157" s="277"/>
      <c r="KXD157" s="277"/>
      <c r="KXE157" s="277"/>
      <c r="KXF157" s="277"/>
      <c r="KXG157" s="277"/>
      <c r="KXH157" s="277"/>
      <c r="KXI157" s="277"/>
      <c r="KXJ157" s="277"/>
      <c r="KXK157" s="277"/>
      <c r="KXL157" s="277"/>
      <c r="KXM157" s="277"/>
      <c r="KXN157" s="277"/>
      <c r="KXO157" s="277"/>
      <c r="KXP157" s="277"/>
      <c r="KXQ157" s="277"/>
      <c r="KXR157" s="277"/>
      <c r="KXS157" s="277"/>
      <c r="KXT157" s="277"/>
      <c r="KXU157" s="277"/>
      <c r="KXV157" s="277"/>
      <c r="KXW157" s="277"/>
      <c r="KXX157" s="277"/>
      <c r="KXY157" s="277"/>
      <c r="KXZ157" s="277"/>
      <c r="KYA157" s="277"/>
      <c r="KYB157" s="277"/>
      <c r="KYC157" s="277"/>
      <c r="KYD157" s="277"/>
      <c r="KYE157" s="277"/>
      <c r="KYF157" s="277"/>
      <c r="KYG157" s="277"/>
      <c r="KYH157" s="277"/>
      <c r="KYI157" s="277"/>
      <c r="KYJ157" s="277"/>
      <c r="KYK157" s="277"/>
      <c r="KYL157" s="277"/>
      <c r="KYM157" s="277"/>
      <c r="KYN157" s="277"/>
      <c r="KYO157" s="277"/>
      <c r="KYP157" s="277"/>
      <c r="KYQ157" s="277"/>
      <c r="KYR157" s="277"/>
      <c r="KYS157" s="277"/>
      <c r="KYT157" s="277"/>
      <c r="KYU157" s="277"/>
      <c r="KYV157" s="277"/>
      <c r="KYW157" s="277"/>
      <c r="KYX157" s="277"/>
      <c r="KYY157" s="277"/>
      <c r="KYZ157" s="277"/>
      <c r="KZA157" s="277"/>
      <c r="KZB157" s="277"/>
      <c r="KZC157" s="277"/>
      <c r="KZD157" s="277"/>
      <c r="KZE157" s="277"/>
      <c r="KZF157" s="277"/>
      <c r="KZG157" s="277"/>
      <c r="KZH157" s="277"/>
      <c r="KZI157" s="277"/>
      <c r="KZJ157" s="277"/>
      <c r="KZK157" s="277"/>
      <c r="KZL157" s="277"/>
      <c r="KZM157" s="277"/>
      <c r="KZN157" s="277"/>
      <c r="KZO157" s="277"/>
      <c r="KZP157" s="277"/>
      <c r="KZQ157" s="277"/>
      <c r="KZR157" s="277"/>
      <c r="KZS157" s="277"/>
      <c r="KZT157" s="277"/>
      <c r="KZU157" s="277"/>
      <c r="KZV157" s="277"/>
      <c r="KZW157" s="277"/>
      <c r="KZX157" s="277"/>
      <c r="KZY157" s="277"/>
      <c r="KZZ157" s="277"/>
      <c r="LAA157" s="277"/>
      <c r="LAB157" s="277"/>
      <c r="LAC157" s="277"/>
      <c r="LAD157" s="277"/>
      <c r="LAE157" s="277"/>
      <c r="LAF157" s="277"/>
      <c r="LAG157" s="277"/>
      <c r="LAH157" s="277"/>
      <c r="LAI157" s="277"/>
      <c r="LAJ157" s="277"/>
      <c r="LAK157" s="277"/>
      <c r="LAL157" s="277"/>
      <c r="LAM157" s="277"/>
      <c r="LAN157" s="277"/>
      <c r="LAO157" s="277"/>
      <c r="LAP157" s="277"/>
      <c r="LAQ157" s="277"/>
      <c r="LAR157" s="277"/>
      <c r="LAS157" s="277"/>
      <c r="LAT157" s="277"/>
      <c r="LAU157" s="277"/>
      <c r="LAV157" s="277"/>
      <c r="LAW157" s="277"/>
      <c r="LAX157" s="277"/>
      <c r="LAY157" s="277"/>
      <c r="LAZ157" s="277"/>
      <c r="LBA157" s="277"/>
      <c r="LBB157" s="277"/>
      <c r="LBC157" s="277"/>
      <c r="LBD157" s="277"/>
      <c r="LBE157" s="277"/>
      <c r="LBF157" s="277"/>
      <c r="LBG157" s="277"/>
      <c r="LBH157" s="277"/>
      <c r="LBI157" s="277"/>
      <c r="LBJ157" s="277"/>
      <c r="LBK157" s="277"/>
      <c r="LBL157" s="277"/>
      <c r="LBM157" s="277"/>
      <c r="LBN157" s="277"/>
      <c r="LBO157" s="277"/>
      <c r="LBP157" s="277"/>
      <c r="LBQ157" s="277"/>
      <c r="LBR157" s="277"/>
      <c r="LBS157" s="277"/>
      <c r="LBT157" s="277"/>
      <c r="LBU157" s="277"/>
      <c r="LBV157" s="277"/>
      <c r="LBW157" s="277"/>
      <c r="LBX157" s="277"/>
      <c r="LBY157" s="277"/>
      <c r="LBZ157" s="277"/>
      <c r="LCA157" s="277"/>
      <c r="LCB157" s="277"/>
      <c r="LCC157" s="277"/>
      <c r="LCD157" s="277"/>
      <c r="LCE157" s="277"/>
      <c r="LCF157" s="277"/>
      <c r="LCG157" s="277"/>
      <c r="LCH157" s="277"/>
      <c r="LCI157" s="277"/>
      <c r="LCJ157" s="277"/>
      <c r="LCK157" s="277"/>
      <c r="LCL157" s="277"/>
      <c r="LCM157" s="277"/>
      <c r="LCN157" s="277"/>
      <c r="LCO157" s="277"/>
      <c r="LCP157" s="277"/>
      <c r="LCQ157" s="277"/>
      <c r="LCR157" s="277"/>
      <c r="LCS157" s="277"/>
      <c r="LCT157" s="277"/>
      <c r="LCU157" s="277"/>
      <c r="LCV157" s="277"/>
      <c r="LCW157" s="277"/>
      <c r="LCX157" s="277"/>
      <c r="LCY157" s="277"/>
      <c r="LCZ157" s="277"/>
      <c r="LDA157" s="277"/>
      <c r="LDB157" s="277"/>
      <c r="LDC157" s="277"/>
      <c r="LDD157" s="277"/>
      <c r="LDE157" s="277"/>
      <c r="LDF157" s="277"/>
      <c r="LDG157" s="277"/>
      <c r="LDH157" s="277"/>
      <c r="LDI157" s="277"/>
      <c r="LDJ157" s="277"/>
      <c r="LDK157" s="277"/>
      <c r="LDL157" s="277"/>
      <c r="LDM157" s="277"/>
      <c r="LDN157" s="277"/>
      <c r="LDO157" s="277"/>
      <c r="LDP157" s="277"/>
      <c r="LDQ157" s="277"/>
      <c r="LDR157" s="277"/>
      <c r="LDS157" s="277"/>
      <c r="LDT157" s="277"/>
      <c r="LDU157" s="277"/>
      <c r="LDV157" s="277"/>
      <c r="LDW157" s="277"/>
      <c r="LDX157" s="277"/>
      <c r="LDY157" s="277"/>
      <c r="LDZ157" s="277"/>
      <c r="LEA157" s="277"/>
      <c r="LEB157" s="277"/>
      <c r="LEC157" s="277"/>
      <c r="LED157" s="277"/>
      <c r="LEE157" s="277"/>
      <c r="LEF157" s="277"/>
      <c r="LEG157" s="277"/>
      <c r="LEH157" s="277"/>
      <c r="LEI157" s="277"/>
      <c r="LEJ157" s="277"/>
      <c r="LEK157" s="277"/>
      <c r="LEL157" s="277"/>
      <c r="LEM157" s="277"/>
      <c r="LEN157" s="277"/>
      <c r="LEO157" s="277"/>
      <c r="LEP157" s="277"/>
      <c r="LEQ157" s="277"/>
      <c r="LER157" s="277"/>
      <c r="LES157" s="277"/>
      <c r="LET157" s="277"/>
      <c r="LEU157" s="277"/>
      <c r="LEV157" s="277"/>
      <c r="LEW157" s="277"/>
      <c r="LEX157" s="277"/>
      <c r="LEY157" s="277"/>
      <c r="LEZ157" s="277"/>
      <c r="LFA157" s="277"/>
      <c r="LFB157" s="277"/>
      <c r="LFC157" s="277"/>
      <c r="LFD157" s="277"/>
      <c r="LFE157" s="277"/>
      <c r="LFF157" s="277"/>
      <c r="LFG157" s="277"/>
      <c r="LFH157" s="277"/>
      <c r="LFI157" s="277"/>
      <c r="LFJ157" s="277"/>
      <c r="LFK157" s="277"/>
      <c r="LFL157" s="277"/>
      <c r="LFM157" s="277"/>
      <c r="LFN157" s="277"/>
      <c r="LFO157" s="277"/>
      <c r="LFP157" s="277"/>
      <c r="LFQ157" s="277"/>
      <c r="LFR157" s="277"/>
      <c r="LFS157" s="277"/>
      <c r="LFT157" s="277"/>
      <c r="LFU157" s="277"/>
      <c r="LFV157" s="277"/>
      <c r="LFW157" s="277"/>
      <c r="LFX157" s="277"/>
      <c r="LFY157" s="277"/>
      <c r="LFZ157" s="277"/>
      <c r="LGA157" s="277"/>
      <c r="LGB157" s="277"/>
      <c r="LGC157" s="277"/>
      <c r="LGD157" s="277"/>
      <c r="LGE157" s="277"/>
      <c r="LGF157" s="277"/>
      <c r="LGG157" s="277"/>
      <c r="LGH157" s="277"/>
      <c r="LGI157" s="277"/>
      <c r="LGJ157" s="277"/>
      <c r="LGK157" s="277"/>
      <c r="LGL157" s="277"/>
      <c r="LGM157" s="277"/>
      <c r="LGN157" s="277"/>
      <c r="LGO157" s="277"/>
      <c r="LGP157" s="277"/>
      <c r="LGQ157" s="277"/>
      <c r="LGR157" s="277"/>
      <c r="LGS157" s="277"/>
      <c r="LGT157" s="277"/>
      <c r="LGU157" s="277"/>
      <c r="LGV157" s="277"/>
      <c r="LGW157" s="277"/>
      <c r="LGX157" s="277"/>
      <c r="LGY157" s="277"/>
      <c r="LGZ157" s="277"/>
      <c r="LHA157" s="277"/>
      <c r="LHB157" s="277"/>
      <c r="LHC157" s="277"/>
      <c r="LHD157" s="277"/>
      <c r="LHE157" s="277"/>
      <c r="LHF157" s="277"/>
      <c r="LHG157" s="277"/>
      <c r="LHH157" s="277"/>
      <c r="LHI157" s="277"/>
      <c r="LHJ157" s="277"/>
      <c r="LHK157" s="277"/>
      <c r="LHL157" s="277"/>
      <c r="LHM157" s="277"/>
      <c r="LHN157" s="277"/>
      <c r="LHO157" s="277"/>
      <c r="LHP157" s="277"/>
      <c r="LHQ157" s="277"/>
      <c r="LHR157" s="277"/>
      <c r="LHS157" s="277"/>
      <c r="LHT157" s="277"/>
      <c r="LHU157" s="277"/>
      <c r="LHV157" s="277"/>
      <c r="LHW157" s="277"/>
      <c r="LHX157" s="277"/>
      <c r="LHY157" s="277"/>
      <c r="LHZ157" s="277"/>
      <c r="LIA157" s="277"/>
      <c r="LIB157" s="277"/>
      <c r="LIC157" s="277"/>
      <c r="LID157" s="277"/>
      <c r="LIE157" s="277"/>
      <c r="LIF157" s="277"/>
      <c r="LIG157" s="277"/>
      <c r="LIH157" s="277"/>
      <c r="LII157" s="277"/>
      <c r="LIJ157" s="277"/>
      <c r="LIK157" s="277"/>
      <c r="LIL157" s="277"/>
      <c r="LIM157" s="277"/>
      <c r="LIN157" s="277"/>
      <c r="LIO157" s="277"/>
      <c r="LIP157" s="277"/>
      <c r="LIQ157" s="277"/>
      <c r="LIR157" s="277"/>
      <c r="LIS157" s="277"/>
      <c r="LIT157" s="277"/>
      <c r="LIU157" s="277"/>
      <c r="LIV157" s="277"/>
      <c r="LIW157" s="277"/>
      <c r="LIX157" s="277"/>
      <c r="LIY157" s="277"/>
      <c r="LIZ157" s="277"/>
      <c r="LJA157" s="277"/>
      <c r="LJB157" s="277"/>
      <c r="LJC157" s="277"/>
      <c r="LJD157" s="277"/>
      <c r="LJE157" s="277"/>
      <c r="LJF157" s="277"/>
      <c r="LJG157" s="277"/>
      <c r="LJH157" s="277"/>
      <c r="LJI157" s="277"/>
      <c r="LJJ157" s="277"/>
      <c r="LJK157" s="277"/>
      <c r="LJL157" s="277"/>
      <c r="LJM157" s="277"/>
      <c r="LJN157" s="277"/>
      <c r="LJO157" s="277"/>
      <c r="LJP157" s="277"/>
      <c r="LJQ157" s="277"/>
      <c r="LJR157" s="277"/>
      <c r="LJS157" s="277"/>
      <c r="LJT157" s="277"/>
      <c r="LJU157" s="277"/>
      <c r="LJV157" s="277"/>
      <c r="LJW157" s="277"/>
      <c r="LJX157" s="277"/>
      <c r="LJY157" s="277"/>
      <c r="LJZ157" s="277"/>
      <c r="LKA157" s="277"/>
      <c r="LKB157" s="277"/>
      <c r="LKC157" s="277"/>
      <c r="LKD157" s="277"/>
      <c r="LKE157" s="277"/>
      <c r="LKF157" s="277"/>
      <c r="LKG157" s="277"/>
      <c r="LKH157" s="277"/>
      <c r="LKI157" s="277"/>
      <c r="LKJ157" s="277"/>
      <c r="LKK157" s="277"/>
      <c r="LKL157" s="277"/>
      <c r="LKM157" s="277"/>
      <c r="LKN157" s="277"/>
      <c r="LKO157" s="277"/>
      <c r="LKP157" s="277"/>
      <c r="LKQ157" s="277"/>
      <c r="LKR157" s="277"/>
      <c r="LKS157" s="277"/>
      <c r="LKT157" s="277"/>
      <c r="LKU157" s="277"/>
      <c r="LKV157" s="277"/>
      <c r="LKW157" s="277"/>
      <c r="LKX157" s="277"/>
      <c r="LKY157" s="277"/>
      <c r="LKZ157" s="277"/>
      <c r="LLA157" s="277"/>
      <c r="LLB157" s="277"/>
      <c r="LLC157" s="277"/>
      <c r="LLD157" s="277"/>
      <c r="LLE157" s="277"/>
      <c r="LLF157" s="277"/>
      <c r="LLG157" s="277"/>
      <c r="LLH157" s="277"/>
      <c r="LLI157" s="277"/>
      <c r="LLJ157" s="277"/>
      <c r="LLK157" s="277"/>
      <c r="LLL157" s="277"/>
      <c r="LLM157" s="277"/>
      <c r="LLN157" s="277"/>
      <c r="LLO157" s="277"/>
      <c r="LLP157" s="277"/>
      <c r="LLQ157" s="277"/>
      <c r="LLR157" s="277"/>
      <c r="LLS157" s="277"/>
      <c r="LLT157" s="277"/>
      <c r="LLU157" s="277"/>
      <c r="LLV157" s="277"/>
      <c r="LLW157" s="277"/>
      <c r="LLX157" s="277"/>
      <c r="LLY157" s="277"/>
      <c r="LLZ157" s="277"/>
      <c r="LMA157" s="277"/>
      <c r="LMB157" s="277"/>
      <c r="LMC157" s="277"/>
      <c r="LMD157" s="277"/>
      <c r="LME157" s="277"/>
      <c r="LMF157" s="277"/>
      <c r="LMG157" s="277"/>
      <c r="LMH157" s="277"/>
      <c r="LMI157" s="277"/>
      <c r="LMJ157" s="277"/>
      <c r="LMK157" s="277"/>
      <c r="LML157" s="277"/>
      <c r="LMM157" s="277"/>
      <c r="LMN157" s="277"/>
      <c r="LMO157" s="277"/>
      <c r="LMP157" s="277"/>
      <c r="LMQ157" s="277"/>
      <c r="LMR157" s="277"/>
      <c r="LMS157" s="277"/>
      <c r="LMT157" s="277"/>
      <c r="LMU157" s="277"/>
      <c r="LMV157" s="277"/>
      <c r="LMW157" s="277"/>
      <c r="LMX157" s="277"/>
      <c r="LMY157" s="277"/>
      <c r="LMZ157" s="277"/>
      <c r="LNA157" s="277"/>
      <c r="LNB157" s="277"/>
      <c r="LNC157" s="277"/>
      <c r="LND157" s="277"/>
      <c r="LNE157" s="277"/>
      <c r="LNF157" s="277"/>
      <c r="LNG157" s="277"/>
      <c r="LNH157" s="277"/>
      <c r="LNI157" s="277"/>
      <c r="LNJ157" s="277"/>
      <c r="LNK157" s="277"/>
      <c r="LNL157" s="277"/>
      <c r="LNM157" s="277"/>
      <c r="LNN157" s="277"/>
      <c r="LNO157" s="277"/>
      <c r="LNP157" s="277"/>
      <c r="LNQ157" s="277"/>
      <c r="LNR157" s="277"/>
      <c r="LNS157" s="277"/>
      <c r="LNT157" s="277"/>
      <c r="LNU157" s="277"/>
      <c r="LNV157" s="277"/>
      <c r="LNW157" s="277"/>
      <c r="LNX157" s="277"/>
      <c r="LNY157" s="277"/>
      <c r="LNZ157" s="277"/>
      <c r="LOA157" s="277"/>
      <c r="LOB157" s="277"/>
      <c r="LOC157" s="277"/>
      <c r="LOD157" s="277"/>
      <c r="LOE157" s="277"/>
      <c r="LOF157" s="277"/>
      <c r="LOG157" s="277"/>
      <c r="LOH157" s="277"/>
      <c r="LOI157" s="277"/>
      <c r="LOJ157" s="277"/>
      <c r="LOK157" s="277"/>
      <c r="LOL157" s="277"/>
      <c r="LOM157" s="277"/>
      <c r="LON157" s="277"/>
      <c r="LOO157" s="277"/>
      <c r="LOP157" s="277"/>
      <c r="LOQ157" s="277"/>
      <c r="LOR157" s="277"/>
      <c r="LOS157" s="277"/>
      <c r="LOT157" s="277"/>
      <c r="LOU157" s="277"/>
      <c r="LOV157" s="277"/>
      <c r="LOW157" s="277"/>
      <c r="LOX157" s="277"/>
      <c r="LOY157" s="277"/>
      <c r="LOZ157" s="277"/>
      <c r="LPA157" s="277"/>
      <c r="LPB157" s="277"/>
      <c r="LPC157" s="277"/>
      <c r="LPD157" s="277"/>
      <c r="LPE157" s="277"/>
      <c r="LPF157" s="277"/>
      <c r="LPG157" s="277"/>
      <c r="LPH157" s="277"/>
      <c r="LPI157" s="277"/>
      <c r="LPJ157" s="277"/>
      <c r="LPK157" s="277"/>
      <c r="LPL157" s="277"/>
      <c r="LPM157" s="277"/>
      <c r="LPN157" s="277"/>
      <c r="LPO157" s="277"/>
      <c r="LPP157" s="277"/>
      <c r="LPQ157" s="277"/>
      <c r="LPR157" s="277"/>
      <c r="LPS157" s="277"/>
      <c r="LPT157" s="277"/>
      <c r="LPU157" s="277"/>
      <c r="LPV157" s="277"/>
      <c r="LPW157" s="277"/>
      <c r="LPX157" s="277"/>
      <c r="LPY157" s="277"/>
      <c r="LPZ157" s="277"/>
      <c r="LQA157" s="277"/>
      <c r="LQB157" s="277"/>
      <c r="LQC157" s="277"/>
      <c r="LQD157" s="277"/>
      <c r="LQE157" s="277"/>
      <c r="LQF157" s="277"/>
      <c r="LQG157" s="277"/>
      <c r="LQH157" s="277"/>
      <c r="LQI157" s="277"/>
      <c r="LQJ157" s="277"/>
      <c r="LQK157" s="277"/>
      <c r="LQL157" s="277"/>
      <c r="LQM157" s="277"/>
      <c r="LQN157" s="277"/>
      <c r="LQO157" s="277"/>
      <c r="LQP157" s="277"/>
      <c r="LQQ157" s="277"/>
      <c r="LQR157" s="277"/>
      <c r="LQS157" s="277"/>
      <c r="LQT157" s="277"/>
      <c r="LQU157" s="277"/>
      <c r="LQV157" s="277"/>
      <c r="LQW157" s="277"/>
      <c r="LQX157" s="277"/>
      <c r="LQY157" s="277"/>
      <c r="LQZ157" s="277"/>
      <c r="LRA157" s="277"/>
      <c r="LRB157" s="277"/>
      <c r="LRC157" s="277"/>
      <c r="LRD157" s="277"/>
      <c r="LRE157" s="277"/>
      <c r="LRF157" s="277"/>
      <c r="LRG157" s="277"/>
      <c r="LRH157" s="277"/>
      <c r="LRI157" s="277"/>
      <c r="LRJ157" s="277"/>
      <c r="LRK157" s="277"/>
      <c r="LRL157" s="277"/>
      <c r="LRM157" s="277"/>
      <c r="LRN157" s="277"/>
      <c r="LRO157" s="277"/>
      <c r="LRP157" s="277"/>
      <c r="LRQ157" s="277"/>
      <c r="LRR157" s="277"/>
      <c r="LRS157" s="277"/>
      <c r="LRT157" s="277"/>
      <c r="LRU157" s="277"/>
      <c r="LRV157" s="277"/>
      <c r="LRW157" s="277"/>
      <c r="LRX157" s="277"/>
      <c r="LRY157" s="277"/>
      <c r="LRZ157" s="277"/>
      <c r="LSA157" s="277"/>
      <c r="LSB157" s="277"/>
      <c r="LSC157" s="277"/>
      <c r="LSD157" s="277"/>
      <c r="LSE157" s="277"/>
      <c r="LSF157" s="277"/>
      <c r="LSG157" s="277"/>
      <c r="LSH157" s="277"/>
      <c r="LSI157" s="277"/>
      <c r="LSJ157" s="277"/>
      <c r="LSK157" s="277"/>
      <c r="LSL157" s="277"/>
      <c r="LSM157" s="277"/>
      <c r="LSN157" s="277"/>
      <c r="LSO157" s="277"/>
      <c r="LSP157" s="277"/>
      <c r="LSQ157" s="277"/>
      <c r="LSR157" s="277"/>
      <c r="LSS157" s="277"/>
      <c r="LST157" s="277"/>
      <c r="LSU157" s="277"/>
      <c r="LSV157" s="277"/>
      <c r="LSW157" s="277"/>
      <c r="LSX157" s="277"/>
      <c r="LSY157" s="277"/>
      <c r="LSZ157" s="277"/>
      <c r="LTA157" s="277"/>
      <c r="LTB157" s="277"/>
      <c r="LTC157" s="277"/>
      <c r="LTD157" s="277"/>
      <c r="LTE157" s="277"/>
      <c r="LTF157" s="277"/>
      <c r="LTG157" s="277"/>
      <c r="LTH157" s="277"/>
      <c r="LTI157" s="277"/>
      <c r="LTJ157" s="277"/>
      <c r="LTK157" s="277"/>
      <c r="LTL157" s="277"/>
      <c r="LTM157" s="277"/>
      <c r="LTN157" s="277"/>
      <c r="LTO157" s="277"/>
      <c r="LTP157" s="277"/>
      <c r="LTQ157" s="277"/>
      <c r="LTR157" s="277"/>
      <c r="LTS157" s="277"/>
      <c r="LTT157" s="277"/>
      <c r="LTU157" s="277"/>
      <c r="LTV157" s="277"/>
      <c r="LTW157" s="277"/>
      <c r="LTX157" s="277"/>
      <c r="LTY157" s="277"/>
      <c r="LTZ157" s="277"/>
      <c r="LUA157" s="277"/>
      <c r="LUB157" s="277"/>
      <c r="LUC157" s="277"/>
      <c r="LUD157" s="277"/>
      <c r="LUE157" s="277"/>
      <c r="LUF157" s="277"/>
      <c r="LUG157" s="277"/>
      <c r="LUH157" s="277"/>
      <c r="LUI157" s="277"/>
      <c r="LUJ157" s="277"/>
      <c r="LUK157" s="277"/>
      <c r="LUL157" s="277"/>
      <c r="LUM157" s="277"/>
      <c r="LUN157" s="277"/>
      <c r="LUO157" s="277"/>
      <c r="LUP157" s="277"/>
      <c r="LUQ157" s="277"/>
      <c r="LUR157" s="277"/>
      <c r="LUS157" s="277"/>
      <c r="LUT157" s="277"/>
      <c r="LUU157" s="277"/>
      <c r="LUV157" s="277"/>
      <c r="LUW157" s="277"/>
      <c r="LUX157" s="277"/>
      <c r="LUY157" s="277"/>
      <c r="LUZ157" s="277"/>
      <c r="LVA157" s="277"/>
      <c r="LVB157" s="277"/>
      <c r="LVC157" s="277"/>
      <c r="LVD157" s="277"/>
      <c r="LVE157" s="277"/>
      <c r="LVF157" s="277"/>
      <c r="LVG157" s="277"/>
      <c r="LVH157" s="277"/>
      <c r="LVI157" s="277"/>
      <c r="LVJ157" s="277"/>
      <c r="LVK157" s="277"/>
      <c r="LVL157" s="277"/>
      <c r="LVM157" s="277"/>
      <c r="LVN157" s="277"/>
      <c r="LVO157" s="277"/>
      <c r="LVP157" s="277"/>
      <c r="LVQ157" s="277"/>
      <c r="LVR157" s="277"/>
      <c r="LVS157" s="277"/>
      <c r="LVT157" s="277"/>
      <c r="LVU157" s="277"/>
      <c r="LVV157" s="277"/>
      <c r="LVW157" s="277"/>
      <c r="LVX157" s="277"/>
      <c r="LVY157" s="277"/>
      <c r="LVZ157" s="277"/>
      <c r="LWA157" s="277"/>
      <c r="LWB157" s="277"/>
      <c r="LWC157" s="277"/>
      <c r="LWD157" s="277"/>
      <c r="LWE157" s="277"/>
      <c r="LWF157" s="277"/>
      <c r="LWG157" s="277"/>
      <c r="LWH157" s="277"/>
      <c r="LWI157" s="277"/>
      <c r="LWJ157" s="277"/>
      <c r="LWK157" s="277"/>
      <c r="LWL157" s="277"/>
      <c r="LWM157" s="277"/>
      <c r="LWN157" s="277"/>
      <c r="LWO157" s="277"/>
      <c r="LWP157" s="277"/>
      <c r="LWQ157" s="277"/>
      <c r="LWR157" s="277"/>
      <c r="LWS157" s="277"/>
      <c r="LWT157" s="277"/>
      <c r="LWU157" s="277"/>
      <c r="LWV157" s="277"/>
      <c r="LWW157" s="277"/>
      <c r="LWX157" s="277"/>
      <c r="LWY157" s="277"/>
      <c r="LWZ157" s="277"/>
      <c r="LXA157" s="277"/>
      <c r="LXB157" s="277"/>
      <c r="LXC157" s="277"/>
      <c r="LXD157" s="277"/>
      <c r="LXE157" s="277"/>
      <c r="LXF157" s="277"/>
      <c r="LXG157" s="277"/>
      <c r="LXH157" s="277"/>
      <c r="LXI157" s="277"/>
      <c r="LXJ157" s="277"/>
      <c r="LXK157" s="277"/>
      <c r="LXL157" s="277"/>
      <c r="LXM157" s="277"/>
      <c r="LXN157" s="277"/>
      <c r="LXO157" s="277"/>
      <c r="LXP157" s="277"/>
      <c r="LXQ157" s="277"/>
      <c r="LXR157" s="277"/>
      <c r="LXS157" s="277"/>
      <c r="LXT157" s="277"/>
      <c r="LXU157" s="277"/>
      <c r="LXV157" s="277"/>
      <c r="LXW157" s="277"/>
      <c r="LXX157" s="277"/>
      <c r="LXY157" s="277"/>
      <c r="LXZ157" s="277"/>
      <c r="LYA157" s="277"/>
      <c r="LYB157" s="277"/>
      <c r="LYC157" s="277"/>
      <c r="LYD157" s="277"/>
      <c r="LYE157" s="277"/>
      <c r="LYF157" s="277"/>
      <c r="LYG157" s="277"/>
      <c r="LYH157" s="277"/>
      <c r="LYI157" s="277"/>
      <c r="LYJ157" s="277"/>
      <c r="LYK157" s="277"/>
      <c r="LYL157" s="277"/>
      <c r="LYM157" s="277"/>
      <c r="LYN157" s="277"/>
      <c r="LYO157" s="277"/>
      <c r="LYP157" s="277"/>
      <c r="LYQ157" s="277"/>
      <c r="LYR157" s="277"/>
      <c r="LYS157" s="277"/>
      <c r="LYT157" s="277"/>
      <c r="LYU157" s="277"/>
      <c r="LYV157" s="277"/>
      <c r="LYW157" s="277"/>
      <c r="LYX157" s="277"/>
      <c r="LYY157" s="277"/>
      <c r="LYZ157" s="277"/>
      <c r="LZA157" s="277"/>
      <c r="LZB157" s="277"/>
      <c r="LZC157" s="277"/>
      <c r="LZD157" s="277"/>
      <c r="LZE157" s="277"/>
      <c r="LZF157" s="277"/>
      <c r="LZG157" s="277"/>
      <c r="LZH157" s="277"/>
      <c r="LZI157" s="277"/>
      <c r="LZJ157" s="277"/>
      <c r="LZK157" s="277"/>
      <c r="LZL157" s="277"/>
      <c r="LZM157" s="277"/>
      <c r="LZN157" s="277"/>
      <c r="LZO157" s="277"/>
      <c r="LZP157" s="277"/>
      <c r="LZQ157" s="277"/>
      <c r="LZR157" s="277"/>
      <c r="LZS157" s="277"/>
      <c r="LZT157" s="277"/>
      <c r="LZU157" s="277"/>
      <c r="LZV157" s="277"/>
      <c r="LZW157" s="277"/>
      <c r="LZX157" s="277"/>
      <c r="LZY157" s="277"/>
      <c r="LZZ157" s="277"/>
      <c r="MAA157" s="277"/>
      <c r="MAB157" s="277"/>
      <c r="MAC157" s="277"/>
      <c r="MAD157" s="277"/>
      <c r="MAE157" s="277"/>
      <c r="MAF157" s="277"/>
      <c r="MAG157" s="277"/>
      <c r="MAH157" s="277"/>
      <c r="MAI157" s="277"/>
      <c r="MAJ157" s="277"/>
      <c r="MAK157" s="277"/>
      <c r="MAL157" s="277"/>
      <c r="MAM157" s="277"/>
      <c r="MAN157" s="277"/>
      <c r="MAO157" s="277"/>
      <c r="MAP157" s="277"/>
      <c r="MAQ157" s="277"/>
      <c r="MAR157" s="277"/>
      <c r="MAS157" s="277"/>
      <c r="MAT157" s="277"/>
      <c r="MAU157" s="277"/>
      <c r="MAV157" s="277"/>
      <c r="MAW157" s="277"/>
      <c r="MAX157" s="277"/>
      <c r="MAY157" s="277"/>
      <c r="MAZ157" s="277"/>
      <c r="MBA157" s="277"/>
      <c r="MBB157" s="277"/>
      <c r="MBC157" s="277"/>
      <c r="MBD157" s="277"/>
      <c r="MBE157" s="277"/>
      <c r="MBF157" s="277"/>
      <c r="MBG157" s="277"/>
      <c r="MBH157" s="277"/>
      <c r="MBI157" s="277"/>
      <c r="MBJ157" s="277"/>
      <c r="MBK157" s="277"/>
      <c r="MBL157" s="277"/>
      <c r="MBM157" s="277"/>
      <c r="MBN157" s="277"/>
      <c r="MBO157" s="277"/>
      <c r="MBP157" s="277"/>
      <c r="MBQ157" s="277"/>
      <c r="MBR157" s="277"/>
      <c r="MBS157" s="277"/>
      <c r="MBT157" s="277"/>
      <c r="MBU157" s="277"/>
      <c r="MBV157" s="277"/>
      <c r="MBW157" s="277"/>
      <c r="MBX157" s="277"/>
      <c r="MBY157" s="277"/>
      <c r="MBZ157" s="277"/>
      <c r="MCA157" s="277"/>
      <c r="MCB157" s="277"/>
      <c r="MCC157" s="277"/>
      <c r="MCD157" s="277"/>
      <c r="MCE157" s="277"/>
      <c r="MCF157" s="277"/>
      <c r="MCG157" s="277"/>
      <c r="MCH157" s="277"/>
      <c r="MCI157" s="277"/>
      <c r="MCJ157" s="277"/>
      <c r="MCK157" s="277"/>
      <c r="MCL157" s="277"/>
      <c r="MCM157" s="277"/>
      <c r="MCN157" s="277"/>
      <c r="MCO157" s="277"/>
      <c r="MCP157" s="277"/>
      <c r="MCQ157" s="277"/>
      <c r="MCR157" s="277"/>
      <c r="MCS157" s="277"/>
      <c r="MCT157" s="277"/>
      <c r="MCU157" s="277"/>
      <c r="MCV157" s="277"/>
      <c r="MCW157" s="277"/>
      <c r="MCX157" s="277"/>
      <c r="MCY157" s="277"/>
      <c r="MCZ157" s="277"/>
      <c r="MDA157" s="277"/>
      <c r="MDB157" s="277"/>
      <c r="MDC157" s="277"/>
      <c r="MDD157" s="277"/>
      <c r="MDE157" s="277"/>
      <c r="MDF157" s="277"/>
      <c r="MDG157" s="277"/>
      <c r="MDH157" s="277"/>
      <c r="MDI157" s="277"/>
      <c r="MDJ157" s="277"/>
      <c r="MDK157" s="277"/>
      <c r="MDL157" s="277"/>
      <c r="MDM157" s="277"/>
      <c r="MDN157" s="277"/>
      <c r="MDO157" s="277"/>
      <c r="MDP157" s="277"/>
      <c r="MDQ157" s="277"/>
      <c r="MDR157" s="277"/>
      <c r="MDS157" s="277"/>
      <c r="MDT157" s="277"/>
      <c r="MDU157" s="277"/>
      <c r="MDV157" s="277"/>
      <c r="MDW157" s="277"/>
      <c r="MDX157" s="277"/>
      <c r="MDY157" s="277"/>
      <c r="MDZ157" s="277"/>
      <c r="MEA157" s="277"/>
      <c r="MEB157" s="277"/>
      <c r="MEC157" s="277"/>
      <c r="MED157" s="277"/>
      <c r="MEE157" s="277"/>
      <c r="MEF157" s="277"/>
      <c r="MEG157" s="277"/>
      <c r="MEH157" s="277"/>
      <c r="MEI157" s="277"/>
      <c r="MEJ157" s="277"/>
      <c r="MEK157" s="277"/>
      <c r="MEL157" s="277"/>
      <c r="MEM157" s="277"/>
      <c r="MEN157" s="277"/>
      <c r="MEO157" s="277"/>
      <c r="MEP157" s="277"/>
      <c r="MEQ157" s="277"/>
      <c r="MER157" s="277"/>
      <c r="MES157" s="277"/>
      <c r="MET157" s="277"/>
      <c r="MEU157" s="277"/>
      <c r="MEV157" s="277"/>
      <c r="MEW157" s="277"/>
      <c r="MEX157" s="277"/>
      <c r="MEY157" s="277"/>
      <c r="MEZ157" s="277"/>
      <c r="MFA157" s="277"/>
      <c r="MFB157" s="277"/>
      <c r="MFC157" s="277"/>
      <c r="MFD157" s="277"/>
      <c r="MFE157" s="277"/>
      <c r="MFF157" s="277"/>
      <c r="MFG157" s="277"/>
      <c r="MFH157" s="277"/>
      <c r="MFI157" s="277"/>
      <c r="MFJ157" s="277"/>
      <c r="MFK157" s="277"/>
      <c r="MFL157" s="277"/>
      <c r="MFM157" s="277"/>
      <c r="MFN157" s="277"/>
      <c r="MFO157" s="277"/>
      <c r="MFP157" s="277"/>
      <c r="MFQ157" s="277"/>
      <c r="MFR157" s="277"/>
      <c r="MFS157" s="277"/>
      <c r="MFT157" s="277"/>
      <c r="MFU157" s="277"/>
      <c r="MFV157" s="277"/>
      <c r="MFW157" s="277"/>
      <c r="MFX157" s="277"/>
      <c r="MFY157" s="277"/>
      <c r="MFZ157" s="277"/>
      <c r="MGA157" s="277"/>
      <c r="MGB157" s="277"/>
      <c r="MGC157" s="277"/>
      <c r="MGD157" s="277"/>
      <c r="MGE157" s="277"/>
      <c r="MGF157" s="277"/>
      <c r="MGG157" s="277"/>
      <c r="MGH157" s="277"/>
      <c r="MGI157" s="277"/>
      <c r="MGJ157" s="277"/>
      <c r="MGK157" s="277"/>
      <c r="MGL157" s="277"/>
      <c r="MGM157" s="277"/>
      <c r="MGN157" s="277"/>
      <c r="MGO157" s="277"/>
      <c r="MGP157" s="277"/>
      <c r="MGQ157" s="277"/>
      <c r="MGR157" s="277"/>
      <c r="MGS157" s="277"/>
      <c r="MGT157" s="277"/>
      <c r="MGU157" s="277"/>
      <c r="MGV157" s="277"/>
      <c r="MGW157" s="277"/>
      <c r="MGX157" s="277"/>
      <c r="MGY157" s="277"/>
      <c r="MGZ157" s="277"/>
      <c r="MHA157" s="277"/>
      <c r="MHB157" s="277"/>
      <c r="MHC157" s="277"/>
      <c r="MHD157" s="277"/>
      <c r="MHE157" s="277"/>
      <c r="MHF157" s="277"/>
      <c r="MHG157" s="277"/>
      <c r="MHH157" s="277"/>
      <c r="MHI157" s="277"/>
      <c r="MHJ157" s="277"/>
      <c r="MHK157" s="277"/>
      <c r="MHL157" s="277"/>
      <c r="MHM157" s="277"/>
      <c r="MHN157" s="277"/>
      <c r="MHO157" s="277"/>
      <c r="MHP157" s="277"/>
      <c r="MHQ157" s="277"/>
      <c r="MHR157" s="277"/>
      <c r="MHS157" s="277"/>
      <c r="MHT157" s="277"/>
      <c r="MHU157" s="277"/>
      <c r="MHV157" s="277"/>
      <c r="MHW157" s="277"/>
      <c r="MHX157" s="277"/>
      <c r="MHY157" s="277"/>
      <c r="MHZ157" s="277"/>
      <c r="MIA157" s="277"/>
      <c r="MIB157" s="277"/>
      <c r="MIC157" s="277"/>
      <c r="MID157" s="277"/>
      <c r="MIE157" s="277"/>
      <c r="MIF157" s="277"/>
      <c r="MIG157" s="277"/>
      <c r="MIH157" s="277"/>
      <c r="MII157" s="277"/>
      <c r="MIJ157" s="277"/>
      <c r="MIK157" s="277"/>
      <c r="MIL157" s="277"/>
      <c r="MIM157" s="277"/>
      <c r="MIN157" s="277"/>
      <c r="MIO157" s="277"/>
      <c r="MIP157" s="277"/>
      <c r="MIQ157" s="277"/>
      <c r="MIR157" s="277"/>
      <c r="MIS157" s="277"/>
      <c r="MIT157" s="277"/>
      <c r="MIU157" s="277"/>
      <c r="MIV157" s="277"/>
      <c r="MIW157" s="277"/>
      <c r="MIX157" s="277"/>
      <c r="MIY157" s="277"/>
      <c r="MIZ157" s="277"/>
      <c r="MJA157" s="277"/>
      <c r="MJB157" s="277"/>
      <c r="MJC157" s="277"/>
      <c r="MJD157" s="277"/>
      <c r="MJE157" s="277"/>
      <c r="MJF157" s="277"/>
      <c r="MJG157" s="277"/>
      <c r="MJH157" s="277"/>
      <c r="MJI157" s="277"/>
      <c r="MJJ157" s="277"/>
      <c r="MJK157" s="277"/>
      <c r="MJL157" s="277"/>
      <c r="MJM157" s="277"/>
      <c r="MJN157" s="277"/>
      <c r="MJO157" s="277"/>
      <c r="MJP157" s="277"/>
      <c r="MJQ157" s="277"/>
      <c r="MJR157" s="277"/>
      <c r="MJS157" s="277"/>
      <c r="MJT157" s="277"/>
      <c r="MJU157" s="277"/>
      <c r="MJV157" s="277"/>
      <c r="MJW157" s="277"/>
      <c r="MJX157" s="277"/>
      <c r="MJY157" s="277"/>
      <c r="MJZ157" s="277"/>
      <c r="MKA157" s="277"/>
      <c r="MKB157" s="277"/>
      <c r="MKC157" s="277"/>
      <c r="MKD157" s="277"/>
      <c r="MKE157" s="277"/>
      <c r="MKF157" s="277"/>
      <c r="MKG157" s="277"/>
      <c r="MKH157" s="277"/>
      <c r="MKI157" s="277"/>
      <c r="MKJ157" s="277"/>
      <c r="MKK157" s="277"/>
      <c r="MKL157" s="277"/>
      <c r="MKM157" s="277"/>
      <c r="MKN157" s="277"/>
      <c r="MKO157" s="277"/>
      <c r="MKP157" s="277"/>
      <c r="MKQ157" s="277"/>
      <c r="MKR157" s="277"/>
      <c r="MKS157" s="277"/>
      <c r="MKT157" s="277"/>
      <c r="MKU157" s="277"/>
      <c r="MKV157" s="277"/>
      <c r="MKW157" s="277"/>
      <c r="MKX157" s="277"/>
      <c r="MKY157" s="277"/>
      <c r="MKZ157" s="277"/>
      <c r="MLA157" s="277"/>
      <c r="MLB157" s="277"/>
      <c r="MLC157" s="277"/>
      <c r="MLD157" s="277"/>
      <c r="MLE157" s="277"/>
      <c r="MLF157" s="277"/>
      <c r="MLG157" s="277"/>
      <c r="MLH157" s="277"/>
      <c r="MLI157" s="277"/>
      <c r="MLJ157" s="277"/>
      <c r="MLK157" s="277"/>
      <c r="MLL157" s="277"/>
      <c r="MLM157" s="277"/>
      <c r="MLN157" s="277"/>
      <c r="MLO157" s="277"/>
      <c r="MLP157" s="277"/>
      <c r="MLQ157" s="277"/>
      <c r="MLR157" s="277"/>
      <c r="MLS157" s="277"/>
      <c r="MLT157" s="277"/>
      <c r="MLU157" s="277"/>
      <c r="MLV157" s="277"/>
      <c r="MLW157" s="277"/>
      <c r="MLX157" s="277"/>
      <c r="MLY157" s="277"/>
      <c r="MLZ157" s="277"/>
      <c r="MMA157" s="277"/>
      <c r="MMB157" s="277"/>
      <c r="MMC157" s="277"/>
      <c r="MMD157" s="277"/>
      <c r="MME157" s="277"/>
      <c r="MMF157" s="277"/>
      <c r="MMG157" s="277"/>
      <c r="MMH157" s="277"/>
      <c r="MMI157" s="277"/>
      <c r="MMJ157" s="277"/>
      <c r="MMK157" s="277"/>
      <c r="MML157" s="277"/>
      <c r="MMM157" s="277"/>
      <c r="MMN157" s="277"/>
      <c r="MMO157" s="277"/>
      <c r="MMP157" s="277"/>
      <c r="MMQ157" s="277"/>
      <c r="MMR157" s="277"/>
      <c r="MMS157" s="277"/>
      <c r="MMT157" s="277"/>
      <c r="MMU157" s="277"/>
      <c r="MMV157" s="277"/>
      <c r="MMW157" s="277"/>
      <c r="MMX157" s="277"/>
      <c r="MMY157" s="277"/>
      <c r="MMZ157" s="277"/>
      <c r="MNA157" s="277"/>
      <c r="MNB157" s="277"/>
      <c r="MNC157" s="277"/>
      <c r="MND157" s="277"/>
      <c r="MNE157" s="277"/>
      <c r="MNF157" s="277"/>
      <c r="MNG157" s="277"/>
      <c r="MNH157" s="277"/>
      <c r="MNI157" s="277"/>
      <c r="MNJ157" s="277"/>
      <c r="MNK157" s="277"/>
      <c r="MNL157" s="277"/>
      <c r="MNM157" s="277"/>
      <c r="MNN157" s="277"/>
      <c r="MNO157" s="277"/>
      <c r="MNP157" s="277"/>
      <c r="MNQ157" s="277"/>
      <c r="MNR157" s="277"/>
      <c r="MNS157" s="277"/>
      <c r="MNT157" s="277"/>
      <c r="MNU157" s="277"/>
      <c r="MNV157" s="277"/>
      <c r="MNW157" s="277"/>
      <c r="MNX157" s="277"/>
      <c r="MNY157" s="277"/>
      <c r="MNZ157" s="277"/>
      <c r="MOA157" s="277"/>
      <c r="MOB157" s="277"/>
      <c r="MOC157" s="277"/>
      <c r="MOD157" s="277"/>
      <c r="MOE157" s="277"/>
      <c r="MOF157" s="277"/>
      <c r="MOG157" s="277"/>
      <c r="MOH157" s="277"/>
      <c r="MOI157" s="277"/>
      <c r="MOJ157" s="277"/>
      <c r="MOK157" s="277"/>
      <c r="MOL157" s="277"/>
      <c r="MOM157" s="277"/>
      <c r="MON157" s="277"/>
      <c r="MOO157" s="277"/>
      <c r="MOP157" s="277"/>
      <c r="MOQ157" s="277"/>
      <c r="MOR157" s="277"/>
      <c r="MOS157" s="277"/>
      <c r="MOT157" s="277"/>
      <c r="MOU157" s="277"/>
      <c r="MOV157" s="277"/>
      <c r="MOW157" s="277"/>
      <c r="MOX157" s="277"/>
      <c r="MOY157" s="277"/>
      <c r="MOZ157" s="277"/>
      <c r="MPA157" s="277"/>
      <c r="MPB157" s="277"/>
      <c r="MPC157" s="277"/>
      <c r="MPD157" s="277"/>
      <c r="MPE157" s="277"/>
      <c r="MPF157" s="277"/>
      <c r="MPG157" s="277"/>
      <c r="MPH157" s="277"/>
      <c r="MPI157" s="277"/>
      <c r="MPJ157" s="277"/>
      <c r="MPK157" s="277"/>
      <c r="MPL157" s="277"/>
      <c r="MPM157" s="277"/>
      <c r="MPN157" s="277"/>
      <c r="MPO157" s="277"/>
      <c r="MPP157" s="277"/>
      <c r="MPQ157" s="277"/>
      <c r="MPR157" s="277"/>
      <c r="MPS157" s="277"/>
      <c r="MPT157" s="277"/>
      <c r="MPU157" s="277"/>
      <c r="MPV157" s="277"/>
      <c r="MPW157" s="277"/>
      <c r="MPX157" s="277"/>
      <c r="MPY157" s="277"/>
      <c r="MPZ157" s="277"/>
      <c r="MQA157" s="277"/>
      <c r="MQB157" s="277"/>
      <c r="MQC157" s="277"/>
      <c r="MQD157" s="277"/>
      <c r="MQE157" s="277"/>
      <c r="MQF157" s="277"/>
      <c r="MQG157" s="277"/>
      <c r="MQH157" s="277"/>
      <c r="MQI157" s="277"/>
      <c r="MQJ157" s="277"/>
      <c r="MQK157" s="277"/>
      <c r="MQL157" s="277"/>
      <c r="MQM157" s="277"/>
      <c r="MQN157" s="277"/>
      <c r="MQO157" s="277"/>
      <c r="MQP157" s="277"/>
      <c r="MQQ157" s="277"/>
      <c r="MQR157" s="277"/>
      <c r="MQS157" s="277"/>
      <c r="MQT157" s="277"/>
      <c r="MQU157" s="277"/>
      <c r="MQV157" s="277"/>
      <c r="MQW157" s="277"/>
      <c r="MQX157" s="277"/>
      <c r="MQY157" s="277"/>
      <c r="MQZ157" s="277"/>
      <c r="MRA157" s="277"/>
      <c r="MRB157" s="277"/>
      <c r="MRC157" s="277"/>
      <c r="MRD157" s="277"/>
      <c r="MRE157" s="277"/>
      <c r="MRF157" s="277"/>
      <c r="MRG157" s="277"/>
      <c r="MRH157" s="277"/>
      <c r="MRI157" s="277"/>
      <c r="MRJ157" s="277"/>
      <c r="MRK157" s="277"/>
      <c r="MRL157" s="277"/>
      <c r="MRM157" s="277"/>
      <c r="MRN157" s="277"/>
      <c r="MRO157" s="277"/>
      <c r="MRP157" s="277"/>
      <c r="MRQ157" s="277"/>
      <c r="MRR157" s="277"/>
      <c r="MRS157" s="277"/>
      <c r="MRT157" s="277"/>
      <c r="MRU157" s="277"/>
      <c r="MRV157" s="277"/>
      <c r="MRW157" s="277"/>
      <c r="MRX157" s="277"/>
      <c r="MRY157" s="277"/>
      <c r="MRZ157" s="277"/>
      <c r="MSA157" s="277"/>
      <c r="MSB157" s="277"/>
      <c r="MSC157" s="277"/>
      <c r="MSD157" s="277"/>
      <c r="MSE157" s="277"/>
      <c r="MSF157" s="277"/>
      <c r="MSG157" s="277"/>
      <c r="MSH157" s="277"/>
      <c r="MSI157" s="277"/>
      <c r="MSJ157" s="277"/>
      <c r="MSK157" s="277"/>
      <c r="MSL157" s="277"/>
      <c r="MSM157" s="277"/>
      <c r="MSN157" s="277"/>
      <c r="MSO157" s="277"/>
      <c r="MSP157" s="277"/>
      <c r="MSQ157" s="277"/>
      <c r="MSR157" s="277"/>
      <c r="MSS157" s="277"/>
      <c r="MST157" s="277"/>
      <c r="MSU157" s="277"/>
      <c r="MSV157" s="277"/>
      <c r="MSW157" s="277"/>
      <c r="MSX157" s="277"/>
      <c r="MSY157" s="277"/>
      <c r="MSZ157" s="277"/>
      <c r="MTA157" s="277"/>
      <c r="MTB157" s="277"/>
      <c r="MTC157" s="277"/>
      <c r="MTD157" s="277"/>
      <c r="MTE157" s="277"/>
      <c r="MTF157" s="277"/>
      <c r="MTG157" s="277"/>
      <c r="MTH157" s="277"/>
      <c r="MTI157" s="277"/>
      <c r="MTJ157" s="277"/>
      <c r="MTK157" s="277"/>
      <c r="MTL157" s="277"/>
      <c r="MTM157" s="277"/>
      <c r="MTN157" s="277"/>
      <c r="MTO157" s="277"/>
      <c r="MTP157" s="277"/>
      <c r="MTQ157" s="277"/>
      <c r="MTR157" s="277"/>
      <c r="MTS157" s="277"/>
      <c r="MTT157" s="277"/>
      <c r="MTU157" s="277"/>
      <c r="MTV157" s="277"/>
      <c r="MTW157" s="277"/>
      <c r="MTX157" s="277"/>
      <c r="MTY157" s="277"/>
      <c r="MTZ157" s="277"/>
      <c r="MUA157" s="277"/>
      <c r="MUB157" s="277"/>
      <c r="MUC157" s="277"/>
      <c r="MUD157" s="277"/>
      <c r="MUE157" s="277"/>
      <c r="MUF157" s="277"/>
      <c r="MUG157" s="277"/>
      <c r="MUH157" s="277"/>
      <c r="MUI157" s="277"/>
      <c r="MUJ157" s="277"/>
      <c r="MUK157" s="277"/>
      <c r="MUL157" s="277"/>
      <c r="MUM157" s="277"/>
      <c r="MUN157" s="277"/>
      <c r="MUO157" s="277"/>
      <c r="MUP157" s="277"/>
      <c r="MUQ157" s="277"/>
      <c r="MUR157" s="277"/>
      <c r="MUS157" s="277"/>
      <c r="MUT157" s="277"/>
      <c r="MUU157" s="277"/>
      <c r="MUV157" s="277"/>
      <c r="MUW157" s="277"/>
      <c r="MUX157" s="277"/>
      <c r="MUY157" s="277"/>
      <c r="MUZ157" s="277"/>
      <c r="MVA157" s="277"/>
      <c r="MVB157" s="277"/>
      <c r="MVC157" s="277"/>
      <c r="MVD157" s="277"/>
      <c r="MVE157" s="277"/>
      <c r="MVF157" s="277"/>
      <c r="MVG157" s="277"/>
      <c r="MVH157" s="277"/>
      <c r="MVI157" s="277"/>
      <c r="MVJ157" s="277"/>
      <c r="MVK157" s="277"/>
      <c r="MVL157" s="277"/>
      <c r="MVM157" s="277"/>
      <c r="MVN157" s="277"/>
      <c r="MVO157" s="277"/>
      <c r="MVP157" s="277"/>
      <c r="MVQ157" s="277"/>
      <c r="MVR157" s="277"/>
      <c r="MVS157" s="277"/>
      <c r="MVT157" s="277"/>
      <c r="MVU157" s="277"/>
      <c r="MVV157" s="277"/>
      <c r="MVW157" s="277"/>
      <c r="MVX157" s="277"/>
      <c r="MVY157" s="277"/>
      <c r="MVZ157" s="277"/>
      <c r="MWA157" s="277"/>
      <c r="MWB157" s="277"/>
      <c r="MWC157" s="277"/>
      <c r="MWD157" s="277"/>
      <c r="MWE157" s="277"/>
      <c r="MWF157" s="277"/>
      <c r="MWG157" s="277"/>
      <c r="MWH157" s="277"/>
      <c r="MWI157" s="277"/>
      <c r="MWJ157" s="277"/>
      <c r="MWK157" s="277"/>
      <c r="MWL157" s="277"/>
      <c r="MWM157" s="277"/>
      <c r="MWN157" s="277"/>
      <c r="MWO157" s="277"/>
      <c r="MWP157" s="277"/>
      <c r="MWQ157" s="277"/>
      <c r="MWR157" s="277"/>
      <c r="MWS157" s="277"/>
      <c r="MWT157" s="277"/>
      <c r="MWU157" s="277"/>
      <c r="MWV157" s="277"/>
      <c r="MWW157" s="277"/>
      <c r="MWX157" s="277"/>
      <c r="MWY157" s="277"/>
      <c r="MWZ157" s="277"/>
      <c r="MXA157" s="277"/>
      <c r="MXB157" s="277"/>
      <c r="MXC157" s="277"/>
      <c r="MXD157" s="277"/>
      <c r="MXE157" s="277"/>
      <c r="MXF157" s="277"/>
      <c r="MXG157" s="277"/>
      <c r="MXH157" s="277"/>
      <c r="MXI157" s="277"/>
      <c r="MXJ157" s="277"/>
      <c r="MXK157" s="277"/>
      <c r="MXL157" s="277"/>
      <c r="MXM157" s="277"/>
      <c r="MXN157" s="277"/>
      <c r="MXO157" s="277"/>
      <c r="MXP157" s="277"/>
      <c r="MXQ157" s="277"/>
      <c r="MXR157" s="277"/>
      <c r="MXS157" s="277"/>
      <c r="MXT157" s="277"/>
      <c r="MXU157" s="277"/>
      <c r="MXV157" s="277"/>
      <c r="MXW157" s="277"/>
      <c r="MXX157" s="277"/>
      <c r="MXY157" s="277"/>
      <c r="MXZ157" s="277"/>
      <c r="MYA157" s="277"/>
      <c r="MYB157" s="277"/>
      <c r="MYC157" s="277"/>
      <c r="MYD157" s="277"/>
      <c r="MYE157" s="277"/>
      <c r="MYF157" s="277"/>
      <c r="MYG157" s="277"/>
      <c r="MYH157" s="277"/>
      <c r="MYI157" s="277"/>
      <c r="MYJ157" s="277"/>
      <c r="MYK157" s="277"/>
      <c r="MYL157" s="277"/>
      <c r="MYM157" s="277"/>
      <c r="MYN157" s="277"/>
      <c r="MYO157" s="277"/>
      <c r="MYP157" s="277"/>
      <c r="MYQ157" s="277"/>
      <c r="MYR157" s="277"/>
      <c r="MYS157" s="277"/>
      <c r="MYT157" s="277"/>
      <c r="MYU157" s="277"/>
      <c r="MYV157" s="277"/>
      <c r="MYW157" s="277"/>
      <c r="MYX157" s="277"/>
      <c r="MYY157" s="277"/>
      <c r="MYZ157" s="277"/>
      <c r="MZA157" s="277"/>
      <c r="MZB157" s="277"/>
      <c r="MZC157" s="277"/>
      <c r="MZD157" s="277"/>
      <c r="MZE157" s="277"/>
      <c r="MZF157" s="277"/>
      <c r="MZG157" s="277"/>
      <c r="MZH157" s="277"/>
      <c r="MZI157" s="277"/>
      <c r="MZJ157" s="277"/>
      <c r="MZK157" s="277"/>
      <c r="MZL157" s="277"/>
      <c r="MZM157" s="277"/>
      <c r="MZN157" s="277"/>
      <c r="MZO157" s="277"/>
      <c r="MZP157" s="277"/>
      <c r="MZQ157" s="277"/>
      <c r="MZR157" s="277"/>
      <c r="MZS157" s="277"/>
      <c r="MZT157" s="277"/>
      <c r="MZU157" s="277"/>
      <c r="MZV157" s="277"/>
      <c r="MZW157" s="277"/>
      <c r="MZX157" s="277"/>
      <c r="MZY157" s="277"/>
      <c r="MZZ157" s="277"/>
      <c r="NAA157" s="277"/>
      <c r="NAB157" s="277"/>
      <c r="NAC157" s="277"/>
      <c r="NAD157" s="277"/>
      <c r="NAE157" s="277"/>
      <c r="NAF157" s="277"/>
      <c r="NAG157" s="277"/>
      <c r="NAH157" s="277"/>
      <c r="NAI157" s="277"/>
      <c r="NAJ157" s="277"/>
      <c r="NAK157" s="277"/>
      <c r="NAL157" s="277"/>
      <c r="NAM157" s="277"/>
      <c r="NAN157" s="277"/>
      <c r="NAO157" s="277"/>
      <c r="NAP157" s="277"/>
      <c r="NAQ157" s="277"/>
      <c r="NAR157" s="277"/>
      <c r="NAS157" s="277"/>
      <c r="NAT157" s="277"/>
      <c r="NAU157" s="277"/>
      <c r="NAV157" s="277"/>
      <c r="NAW157" s="277"/>
      <c r="NAX157" s="277"/>
      <c r="NAY157" s="277"/>
      <c r="NAZ157" s="277"/>
      <c r="NBA157" s="277"/>
      <c r="NBB157" s="277"/>
      <c r="NBC157" s="277"/>
      <c r="NBD157" s="277"/>
      <c r="NBE157" s="277"/>
      <c r="NBF157" s="277"/>
      <c r="NBG157" s="277"/>
      <c r="NBH157" s="277"/>
      <c r="NBI157" s="277"/>
      <c r="NBJ157" s="277"/>
      <c r="NBK157" s="277"/>
      <c r="NBL157" s="277"/>
      <c r="NBM157" s="277"/>
      <c r="NBN157" s="277"/>
      <c r="NBO157" s="277"/>
      <c r="NBP157" s="277"/>
      <c r="NBQ157" s="277"/>
      <c r="NBR157" s="277"/>
      <c r="NBS157" s="277"/>
      <c r="NBT157" s="277"/>
      <c r="NBU157" s="277"/>
      <c r="NBV157" s="277"/>
      <c r="NBW157" s="277"/>
      <c r="NBX157" s="277"/>
      <c r="NBY157" s="277"/>
      <c r="NBZ157" s="277"/>
      <c r="NCA157" s="277"/>
      <c r="NCB157" s="277"/>
      <c r="NCC157" s="277"/>
      <c r="NCD157" s="277"/>
      <c r="NCE157" s="277"/>
      <c r="NCF157" s="277"/>
      <c r="NCG157" s="277"/>
      <c r="NCH157" s="277"/>
      <c r="NCI157" s="277"/>
      <c r="NCJ157" s="277"/>
      <c r="NCK157" s="277"/>
      <c r="NCL157" s="277"/>
      <c r="NCM157" s="277"/>
      <c r="NCN157" s="277"/>
      <c r="NCO157" s="277"/>
      <c r="NCP157" s="277"/>
      <c r="NCQ157" s="277"/>
      <c r="NCR157" s="277"/>
      <c r="NCS157" s="277"/>
      <c r="NCT157" s="277"/>
      <c r="NCU157" s="277"/>
      <c r="NCV157" s="277"/>
      <c r="NCW157" s="277"/>
      <c r="NCX157" s="277"/>
      <c r="NCY157" s="277"/>
      <c r="NCZ157" s="277"/>
      <c r="NDA157" s="277"/>
      <c r="NDB157" s="277"/>
      <c r="NDC157" s="277"/>
      <c r="NDD157" s="277"/>
      <c r="NDE157" s="277"/>
      <c r="NDF157" s="277"/>
      <c r="NDG157" s="277"/>
      <c r="NDH157" s="277"/>
      <c r="NDI157" s="277"/>
      <c r="NDJ157" s="277"/>
      <c r="NDK157" s="277"/>
      <c r="NDL157" s="277"/>
      <c r="NDM157" s="277"/>
      <c r="NDN157" s="277"/>
      <c r="NDO157" s="277"/>
      <c r="NDP157" s="277"/>
      <c r="NDQ157" s="277"/>
      <c r="NDR157" s="277"/>
      <c r="NDS157" s="277"/>
      <c r="NDT157" s="277"/>
      <c r="NDU157" s="277"/>
      <c r="NDV157" s="277"/>
      <c r="NDW157" s="277"/>
      <c r="NDX157" s="277"/>
      <c r="NDY157" s="277"/>
      <c r="NDZ157" s="277"/>
      <c r="NEA157" s="277"/>
      <c r="NEB157" s="277"/>
      <c r="NEC157" s="277"/>
      <c r="NED157" s="277"/>
      <c r="NEE157" s="277"/>
      <c r="NEF157" s="277"/>
      <c r="NEG157" s="277"/>
      <c r="NEH157" s="277"/>
      <c r="NEI157" s="277"/>
      <c r="NEJ157" s="277"/>
      <c r="NEK157" s="277"/>
      <c r="NEL157" s="277"/>
      <c r="NEM157" s="277"/>
      <c r="NEN157" s="277"/>
      <c r="NEO157" s="277"/>
      <c r="NEP157" s="277"/>
      <c r="NEQ157" s="277"/>
      <c r="NER157" s="277"/>
      <c r="NES157" s="277"/>
      <c r="NET157" s="277"/>
      <c r="NEU157" s="277"/>
      <c r="NEV157" s="277"/>
      <c r="NEW157" s="277"/>
      <c r="NEX157" s="277"/>
      <c r="NEY157" s="277"/>
      <c r="NEZ157" s="277"/>
      <c r="NFA157" s="277"/>
      <c r="NFB157" s="277"/>
      <c r="NFC157" s="277"/>
      <c r="NFD157" s="277"/>
      <c r="NFE157" s="277"/>
      <c r="NFF157" s="277"/>
      <c r="NFG157" s="277"/>
      <c r="NFH157" s="277"/>
      <c r="NFI157" s="277"/>
      <c r="NFJ157" s="277"/>
      <c r="NFK157" s="277"/>
      <c r="NFL157" s="277"/>
      <c r="NFM157" s="277"/>
      <c r="NFN157" s="277"/>
      <c r="NFO157" s="277"/>
      <c r="NFP157" s="277"/>
      <c r="NFQ157" s="277"/>
      <c r="NFR157" s="277"/>
      <c r="NFS157" s="277"/>
      <c r="NFT157" s="277"/>
      <c r="NFU157" s="277"/>
      <c r="NFV157" s="277"/>
      <c r="NFW157" s="277"/>
      <c r="NFX157" s="277"/>
      <c r="NFY157" s="277"/>
      <c r="NFZ157" s="277"/>
      <c r="NGA157" s="277"/>
      <c r="NGB157" s="277"/>
      <c r="NGC157" s="277"/>
      <c r="NGD157" s="277"/>
      <c r="NGE157" s="277"/>
      <c r="NGF157" s="277"/>
      <c r="NGG157" s="277"/>
      <c r="NGH157" s="277"/>
      <c r="NGI157" s="277"/>
      <c r="NGJ157" s="277"/>
      <c r="NGK157" s="277"/>
      <c r="NGL157" s="277"/>
      <c r="NGM157" s="277"/>
      <c r="NGN157" s="277"/>
      <c r="NGO157" s="277"/>
      <c r="NGP157" s="277"/>
      <c r="NGQ157" s="277"/>
      <c r="NGR157" s="277"/>
      <c r="NGS157" s="277"/>
      <c r="NGT157" s="277"/>
      <c r="NGU157" s="277"/>
      <c r="NGV157" s="277"/>
      <c r="NGW157" s="277"/>
      <c r="NGX157" s="277"/>
      <c r="NGY157" s="277"/>
      <c r="NGZ157" s="277"/>
      <c r="NHA157" s="277"/>
      <c r="NHB157" s="277"/>
      <c r="NHC157" s="277"/>
      <c r="NHD157" s="277"/>
      <c r="NHE157" s="277"/>
      <c r="NHF157" s="277"/>
      <c r="NHG157" s="277"/>
      <c r="NHH157" s="277"/>
      <c r="NHI157" s="277"/>
      <c r="NHJ157" s="277"/>
      <c r="NHK157" s="277"/>
      <c r="NHL157" s="277"/>
      <c r="NHM157" s="277"/>
      <c r="NHN157" s="277"/>
      <c r="NHO157" s="277"/>
      <c r="NHP157" s="277"/>
      <c r="NHQ157" s="277"/>
      <c r="NHR157" s="277"/>
      <c r="NHS157" s="277"/>
      <c r="NHT157" s="277"/>
      <c r="NHU157" s="277"/>
      <c r="NHV157" s="277"/>
      <c r="NHW157" s="277"/>
      <c r="NHX157" s="277"/>
      <c r="NHY157" s="277"/>
      <c r="NHZ157" s="277"/>
      <c r="NIA157" s="277"/>
      <c r="NIB157" s="277"/>
      <c r="NIC157" s="277"/>
      <c r="NID157" s="277"/>
      <c r="NIE157" s="277"/>
      <c r="NIF157" s="277"/>
      <c r="NIG157" s="277"/>
      <c r="NIH157" s="277"/>
      <c r="NII157" s="277"/>
      <c r="NIJ157" s="277"/>
      <c r="NIK157" s="277"/>
      <c r="NIL157" s="277"/>
      <c r="NIM157" s="277"/>
      <c r="NIN157" s="277"/>
      <c r="NIO157" s="277"/>
      <c r="NIP157" s="277"/>
      <c r="NIQ157" s="277"/>
      <c r="NIR157" s="277"/>
      <c r="NIS157" s="277"/>
      <c r="NIT157" s="277"/>
      <c r="NIU157" s="277"/>
      <c r="NIV157" s="277"/>
      <c r="NIW157" s="277"/>
      <c r="NIX157" s="277"/>
      <c r="NIY157" s="277"/>
      <c r="NIZ157" s="277"/>
      <c r="NJA157" s="277"/>
      <c r="NJB157" s="277"/>
      <c r="NJC157" s="277"/>
      <c r="NJD157" s="277"/>
      <c r="NJE157" s="277"/>
      <c r="NJF157" s="277"/>
      <c r="NJG157" s="277"/>
      <c r="NJH157" s="277"/>
      <c r="NJI157" s="277"/>
      <c r="NJJ157" s="277"/>
      <c r="NJK157" s="277"/>
      <c r="NJL157" s="277"/>
      <c r="NJM157" s="277"/>
      <c r="NJN157" s="277"/>
      <c r="NJO157" s="277"/>
      <c r="NJP157" s="277"/>
      <c r="NJQ157" s="277"/>
      <c r="NJR157" s="277"/>
      <c r="NJS157" s="277"/>
      <c r="NJT157" s="277"/>
      <c r="NJU157" s="277"/>
      <c r="NJV157" s="277"/>
      <c r="NJW157" s="277"/>
      <c r="NJX157" s="277"/>
      <c r="NJY157" s="277"/>
      <c r="NJZ157" s="277"/>
      <c r="NKA157" s="277"/>
      <c r="NKB157" s="277"/>
      <c r="NKC157" s="277"/>
      <c r="NKD157" s="277"/>
      <c r="NKE157" s="277"/>
      <c r="NKF157" s="277"/>
      <c r="NKG157" s="277"/>
      <c r="NKH157" s="277"/>
      <c r="NKI157" s="277"/>
      <c r="NKJ157" s="277"/>
      <c r="NKK157" s="277"/>
      <c r="NKL157" s="277"/>
      <c r="NKM157" s="277"/>
      <c r="NKN157" s="277"/>
      <c r="NKO157" s="277"/>
      <c r="NKP157" s="277"/>
      <c r="NKQ157" s="277"/>
      <c r="NKR157" s="277"/>
      <c r="NKS157" s="277"/>
      <c r="NKT157" s="277"/>
      <c r="NKU157" s="277"/>
      <c r="NKV157" s="277"/>
      <c r="NKW157" s="277"/>
      <c r="NKX157" s="277"/>
      <c r="NKY157" s="277"/>
      <c r="NKZ157" s="277"/>
      <c r="NLA157" s="277"/>
      <c r="NLB157" s="277"/>
      <c r="NLC157" s="277"/>
      <c r="NLD157" s="277"/>
      <c r="NLE157" s="277"/>
      <c r="NLF157" s="277"/>
      <c r="NLG157" s="277"/>
      <c r="NLH157" s="277"/>
      <c r="NLI157" s="277"/>
      <c r="NLJ157" s="277"/>
      <c r="NLK157" s="277"/>
      <c r="NLL157" s="277"/>
      <c r="NLM157" s="277"/>
      <c r="NLN157" s="277"/>
      <c r="NLO157" s="277"/>
      <c r="NLP157" s="277"/>
      <c r="NLQ157" s="277"/>
      <c r="NLR157" s="277"/>
      <c r="NLS157" s="277"/>
      <c r="NLT157" s="277"/>
      <c r="NLU157" s="277"/>
      <c r="NLV157" s="277"/>
      <c r="NLW157" s="277"/>
      <c r="NLX157" s="277"/>
      <c r="NLY157" s="277"/>
      <c r="NLZ157" s="277"/>
      <c r="NMA157" s="277"/>
      <c r="NMB157" s="277"/>
      <c r="NMC157" s="277"/>
      <c r="NMD157" s="277"/>
      <c r="NME157" s="277"/>
      <c r="NMF157" s="277"/>
      <c r="NMG157" s="277"/>
      <c r="NMH157" s="277"/>
      <c r="NMI157" s="277"/>
      <c r="NMJ157" s="277"/>
      <c r="NMK157" s="277"/>
      <c r="NML157" s="277"/>
      <c r="NMM157" s="277"/>
      <c r="NMN157" s="277"/>
      <c r="NMO157" s="277"/>
      <c r="NMP157" s="277"/>
      <c r="NMQ157" s="277"/>
      <c r="NMR157" s="277"/>
      <c r="NMS157" s="277"/>
      <c r="NMT157" s="277"/>
      <c r="NMU157" s="277"/>
      <c r="NMV157" s="277"/>
      <c r="NMW157" s="277"/>
      <c r="NMX157" s="277"/>
      <c r="NMY157" s="277"/>
      <c r="NMZ157" s="277"/>
      <c r="NNA157" s="277"/>
      <c r="NNB157" s="277"/>
      <c r="NNC157" s="277"/>
      <c r="NND157" s="277"/>
      <c r="NNE157" s="277"/>
      <c r="NNF157" s="277"/>
      <c r="NNG157" s="277"/>
      <c r="NNH157" s="277"/>
      <c r="NNI157" s="277"/>
      <c r="NNJ157" s="277"/>
      <c r="NNK157" s="277"/>
      <c r="NNL157" s="277"/>
      <c r="NNM157" s="277"/>
      <c r="NNN157" s="277"/>
      <c r="NNO157" s="277"/>
      <c r="NNP157" s="277"/>
      <c r="NNQ157" s="277"/>
      <c r="NNR157" s="277"/>
      <c r="NNS157" s="277"/>
      <c r="NNT157" s="277"/>
      <c r="NNU157" s="277"/>
      <c r="NNV157" s="277"/>
      <c r="NNW157" s="277"/>
      <c r="NNX157" s="277"/>
      <c r="NNY157" s="277"/>
      <c r="NNZ157" s="277"/>
      <c r="NOA157" s="277"/>
      <c r="NOB157" s="277"/>
      <c r="NOC157" s="277"/>
      <c r="NOD157" s="277"/>
      <c r="NOE157" s="277"/>
      <c r="NOF157" s="277"/>
      <c r="NOG157" s="277"/>
      <c r="NOH157" s="277"/>
      <c r="NOI157" s="277"/>
      <c r="NOJ157" s="277"/>
      <c r="NOK157" s="277"/>
      <c r="NOL157" s="277"/>
      <c r="NOM157" s="277"/>
      <c r="NON157" s="277"/>
      <c r="NOO157" s="277"/>
      <c r="NOP157" s="277"/>
      <c r="NOQ157" s="277"/>
      <c r="NOR157" s="277"/>
      <c r="NOS157" s="277"/>
      <c r="NOT157" s="277"/>
      <c r="NOU157" s="277"/>
      <c r="NOV157" s="277"/>
      <c r="NOW157" s="277"/>
      <c r="NOX157" s="277"/>
      <c r="NOY157" s="277"/>
      <c r="NOZ157" s="277"/>
      <c r="NPA157" s="277"/>
      <c r="NPB157" s="277"/>
      <c r="NPC157" s="277"/>
      <c r="NPD157" s="277"/>
      <c r="NPE157" s="277"/>
      <c r="NPF157" s="277"/>
      <c r="NPG157" s="277"/>
      <c r="NPH157" s="277"/>
      <c r="NPI157" s="277"/>
      <c r="NPJ157" s="277"/>
      <c r="NPK157" s="277"/>
      <c r="NPL157" s="277"/>
      <c r="NPM157" s="277"/>
      <c r="NPN157" s="277"/>
      <c r="NPO157" s="277"/>
      <c r="NPP157" s="277"/>
      <c r="NPQ157" s="277"/>
      <c r="NPR157" s="277"/>
      <c r="NPS157" s="277"/>
      <c r="NPT157" s="277"/>
      <c r="NPU157" s="277"/>
      <c r="NPV157" s="277"/>
      <c r="NPW157" s="277"/>
      <c r="NPX157" s="277"/>
      <c r="NPY157" s="277"/>
      <c r="NPZ157" s="277"/>
      <c r="NQA157" s="277"/>
      <c r="NQB157" s="277"/>
      <c r="NQC157" s="277"/>
      <c r="NQD157" s="277"/>
      <c r="NQE157" s="277"/>
      <c r="NQF157" s="277"/>
      <c r="NQG157" s="277"/>
      <c r="NQH157" s="277"/>
      <c r="NQI157" s="277"/>
      <c r="NQJ157" s="277"/>
      <c r="NQK157" s="277"/>
      <c r="NQL157" s="277"/>
      <c r="NQM157" s="277"/>
      <c r="NQN157" s="277"/>
      <c r="NQO157" s="277"/>
      <c r="NQP157" s="277"/>
      <c r="NQQ157" s="277"/>
      <c r="NQR157" s="277"/>
      <c r="NQS157" s="277"/>
      <c r="NQT157" s="277"/>
      <c r="NQU157" s="277"/>
      <c r="NQV157" s="277"/>
      <c r="NQW157" s="277"/>
      <c r="NQX157" s="277"/>
      <c r="NQY157" s="277"/>
      <c r="NQZ157" s="277"/>
      <c r="NRA157" s="277"/>
      <c r="NRB157" s="277"/>
      <c r="NRC157" s="277"/>
      <c r="NRD157" s="277"/>
      <c r="NRE157" s="277"/>
      <c r="NRF157" s="277"/>
      <c r="NRG157" s="277"/>
      <c r="NRH157" s="277"/>
      <c r="NRI157" s="277"/>
      <c r="NRJ157" s="277"/>
      <c r="NRK157" s="277"/>
      <c r="NRL157" s="277"/>
      <c r="NRM157" s="277"/>
      <c r="NRN157" s="277"/>
      <c r="NRO157" s="277"/>
      <c r="NRP157" s="277"/>
      <c r="NRQ157" s="277"/>
      <c r="NRR157" s="277"/>
      <c r="NRS157" s="277"/>
      <c r="NRT157" s="277"/>
      <c r="NRU157" s="277"/>
      <c r="NRV157" s="277"/>
      <c r="NRW157" s="277"/>
      <c r="NRX157" s="277"/>
      <c r="NRY157" s="277"/>
      <c r="NRZ157" s="277"/>
      <c r="NSA157" s="277"/>
      <c r="NSB157" s="277"/>
      <c r="NSC157" s="277"/>
      <c r="NSD157" s="277"/>
      <c r="NSE157" s="277"/>
      <c r="NSF157" s="277"/>
      <c r="NSG157" s="277"/>
      <c r="NSH157" s="277"/>
      <c r="NSI157" s="277"/>
      <c r="NSJ157" s="277"/>
      <c r="NSK157" s="277"/>
      <c r="NSL157" s="277"/>
      <c r="NSM157" s="277"/>
      <c r="NSN157" s="277"/>
      <c r="NSO157" s="277"/>
      <c r="NSP157" s="277"/>
      <c r="NSQ157" s="277"/>
      <c r="NSR157" s="277"/>
      <c r="NSS157" s="277"/>
      <c r="NST157" s="277"/>
      <c r="NSU157" s="277"/>
      <c r="NSV157" s="277"/>
      <c r="NSW157" s="277"/>
      <c r="NSX157" s="277"/>
      <c r="NSY157" s="277"/>
      <c r="NSZ157" s="277"/>
      <c r="NTA157" s="277"/>
      <c r="NTB157" s="277"/>
      <c r="NTC157" s="277"/>
      <c r="NTD157" s="277"/>
      <c r="NTE157" s="277"/>
      <c r="NTF157" s="277"/>
      <c r="NTG157" s="277"/>
      <c r="NTH157" s="277"/>
      <c r="NTI157" s="277"/>
      <c r="NTJ157" s="277"/>
      <c r="NTK157" s="277"/>
      <c r="NTL157" s="277"/>
      <c r="NTM157" s="277"/>
      <c r="NTN157" s="277"/>
      <c r="NTO157" s="277"/>
      <c r="NTP157" s="277"/>
      <c r="NTQ157" s="277"/>
      <c r="NTR157" s="277"/>
      <c r="NTS157" s="277"/>
      <c r="NTT157" s="277"/>
      <c r="NTU157" s="277"/>
      <c r="NTV157" s="277"/>
      <c r="NTW157" s="277"/>
      <c r="NTX157" s="277"/>
      <c r="NTY157" s="277"/>
      <c r="NTZ157" s="277"/>
      <c r="NUA157" s="277"/>
      <c r="NUB157" s="277"/>
      <c r="NUC157" s="277"/>
      <c r="NUD157" s="277"/>
      <c r="NUE157" s="277"/>
      <c r="NUF157" s="277"/>
      <c r="NUG157" s="277"/>
      <c r="NUH157" s="277"/>
      <c r="NUI157" s="277"/>
      <c r="NUJ157" s="277"/>
      <c r="NUK157" s="277"/>
      <c r="NUL157" s="277"/>
      <c r="NUM157" s="277"/>
      <c r="NUN157" s="277"/>
      <c r="NUO157" s="277"/>
      <c r="NUP157" s="277"/>
      <c r="NUQ157" s="277"/>
      <c r="NUR157" s="277"/>
      <c r="NUS157" s="277"/>
      <c r="NUT157" s="277"/>
      <c r="NUU157" s="277"/>
      <c r="NUV157" s="277"/>
      <c r="NUW157" s="277"/>
      <c r="NUX157" s="277"/>
      <c r="NUY157" s="277"/>
      <c r="NUZ157" s="277"/>
      <c r="NVA157" s="277"/>
      <c r="NVB157" s="277"/>
      <c r="NVC157" s="277"/>
      <c r="NVD157" s="277"/>
      <c r="NVE157" s="277"/>
      <c r="NVF157" s="277"/>
      <c r="NVG157" s="277"/>
      <c r="NVH157" s="277"/>
      <c r="NVI157" s="277"/>
      <c r="NVJ157" s="277"/>
      <c r="NVK157" s="277"/>
      <c r="NVL157" s="277"/>
      <c r="NVM157" s="277"/>
      <c r="NVN157" s="277"/>
      <c r="NVO157" s="277"/>
      <c r="NVP157" s="277"/>
      <c r="NVQ157" s="277"/>
      <c r="NVR157" s="277"/>
      <c r="NVS157" s="277"/>
      <c r="NVT157" s="277"/>
      <c r="NVU157" s="277"/>
      <c r="NVV157" s="277"/>
      <c r="NVW157" s="277"/>
      <c r="NVX157" s="277"/>
      <c r="NVY157" s="277"/>
      <c r="NVZ157" s="277"/>
      <c r="NWA157" s="277"/>
      <c r="NWB157" s="277"/>
      <c r="NWC157" s="277"/>
      <c r="NWD157" s="277"/>
      <c r="NWE157" s="277"/>
      <c r="NWF157" s="277"/>
      <c r="NWG157" s="277"/>
      <c r="NWH157" s="277"/>
      <c r="NWI157" s="277"/>
      <c r="NWJ157" s="277"/>
      <c r="NWK157" s="277"/>
      <c r="NWL157" s="277"/>
      <c r="NWM157" s="277"/>
      <c r="NWN157" s="277"/>
      <c r="NWO157" s="277"/>
      <c r="NWP157" s="277"/>
      <c r="NWQ157" s="277"/>
      <c r="NWR157" s="277"/>
      <c r="NWS157" s="277"/>
      <c r="NWT157" s="277"/>
      <c r="NWU157" s="277"/>
      <c r="NWV157" s="277"/>
      <c r="NWW157" s="277"/>
      <c r="NWX157" s="277"/>
      <c r="NWY157" s="277"/>
      <c r="NWZ157" s="277"/>
      <c r="NXA157" s="277"/>
      <c r="NXB157" s="277"/>
      <c r="NXC157" s="277"/>
      <c r="NXD157" s="277"/>
      <c r="NXE157" s="277"/>
      <c r="NXF157" s="277"/>
      <c r="NXG157" s="277"/>
      <c r="NXH157" s="277"/>
      <c r="NXI157" s="277"/>
      <c r="NXJ157" s="277"/>
      <c r="NXK157" s="277"/>
      <c r="NXL157" s="277"/>
      <c r="NXM157" s="277"/>
      <c r="NXN157" s="277"/>
      <c r="NXO157" s="277"/>
      <c r="NXP157" s="277"/>
      <c r="NXQ157" s="277"/>
      <c r="NXR157" s="277"/>
      <c r="NXS157" s="277"/>
      <c r="NXT157" s="277"/>
      <c r="NXU157" s="277"/>
      <c r="NXV157" s="277"/>
      <c r="NXW157" s="277"/>
      <c r="NXX157" s="277"/>
      <c r="NXY157" s="277"/>
      <c r="NXZ157" s="277"/>
      <c r="NYA157" s="277"/>
      <c r="NYB157" s="277"/>
      <c r="NYC157" s="277"/>
      <c r="NYD157" s="277"/>
      <c r="NYE157" s="277"/>
      <c r="NYF157" s="277"/>
      <c r="NYG157" s="277"/>
      <c r="NYH157" s="277"/>
      <c r="NYI157" s="277"/>
      <c r="NYJ157" s="277"/>
      <c r="NYK157" s="277"/>
      <c r="NYL157" s="277"/>
      <c r="NYM157" s="277"/>
      <c r="NYN157" s="277"/>
      <c r="NYO157" s="277"/>
      <c r="NYP157" s="277"/>
      <c r="NYQ157" s="277"/>
      <c r="NYR157" s="277"/>
      <c r="NYS157" s="277"/>
      <c r="NYT157" s="277"/>
      <c r="NYU157" s="277"/>
      <c r="NYV157" s="277"/>
      <c r="NYW157" s="277"/>
      <c r="NYX157" s="277"/>
      <c r="NYY157" s="277"/>
      <c r="NYZ157" s="277"/>
      <c r="NZA157" s="277"/>
      <c r="NZB157" s="277"/>
      <c r="NZC157" s="277"/>
      <c r="NZD157" s="277"/>
      <c r="NZE157" s="277"/>
      <c r="NZF157" s="277"/>
      <c r="NZG157" s="277"/>
      <c r="NZH157" s="277"/>
      <c r="NZI157" s="277"/>
      <c r="NZJ157" s="277"/>
      <c r="NZK157" s="277"/>
      <c r="NZL157" s="277"/>
      <c r="NZM157" s="277"/>
      <c r="NZN157" s="277"/>
      <c r="NZO157" s="277"/>
      <c r="NZP157" s="277"/>
      <c r="NZQ157" s="277"/>
      <c r="NZR157" s="277"/>
      <c r="NZS157" s="277"/>
      <c r="NZT157" s="277"/>
      <c r="NZU157" s="277"/>
      <c r="NZV157" s="277"/>
      <c r="NZW157" s="277"/>
      <c r="NZX157" s="277"/>
      <c r="NZY157" s="277"/>
      <c r="NZZ157" s="277"/>
      <c r="OAA157" s="277"/>
      <c r="OAB157" s="277"/>
      <c r="OAC157" s="277"/>
      <c r="OAD157" s="277"/>
      <c r="OAE157" s="277"/>
      <c r="OAF157" s="277"/>
      <c r="OAG157" s="277"/>
      <c r="OAH157" s="277"/>
      <c r="OAI157" s="277"/>
      <c r="OAJ157" s="277"/>
      <c r="OAK157" s="277"/>
      <c r="OAL157" s="277"/>
      <c r="OAM157" s="277"/>
      <c r="OAN157" s="277"/>
      <c r="OAO157" s="277"/>
      <c r="OAP157" s="277"/>
      <c r="OAQ157" s="277"/>
      <c r="OAR157" s="277"/>
      <c r="OAS157" s="277"/>
      <c r="OAT157" s="277"/>
      <c r="OAU157" s="277"/>
      <c r="OAV157" s="277"/>
      <c r="OAW157" s="277"/>
      <c r="OAX157" s="277"/>
      <c r="OAY157" s="277"/>
      <c r="OAZ157" s="277"/>
      <c r="OBA157" s="277"/>
      <c r="OBB157" s="277"/>
      <c r="OBC157" s="277"/>
      <c r="OBD157" s="277"/>
      <c r="OBE157" s="277"/>
      <c r="OBF157" s="277"/>
      <c r="OBG157" s="277"/>
      <c r="OBH157" s="277"/>
      <c r="OBI157" s="277"/>
      <c r="OBJ157" s="277"/>
      <c r="OBK157" s="277"/>
      <c r="OBL157" s="277"/>
      <c r="OBM157" s="277"/>
      <c r="OBN157" s="277"/>
      <c r="OBO157" s="277"/>
      <c r="OBP157" s="277"/>
      <c r="OBQ157" s="277"/>
      <c r="OBR157" s="277"/>
      <c r="OBS157" s="277"/>
      <c r="OBT157" s="277"/>
      <c r="OBU157" s="277"/>
      <c r="OBV157" s="277"/>
      <c r="OBW157" s="277"/>
      <c r="OBX157" s="277"/>
      <c r="OBY157" s="277"/>
      <c r="OBZ157" s="277"/>
      <c r="OCA157" s="277"/>
      <c r="OCB157" s="277"/>
      <c r="OCC157" s="277"/>
      <c r="OCD157" s="277"/>
      <c r="OCE157" s="277"/>
      <c r="OCF157" s="277"/>
      <c r="OCG157" s="277"/>
      <c r="OCH157" s="277"/>
      <c r="OCI157" s="277"/>
      <c r="OCJ157" s="277"/>
      <c r="OCK157" s="277"/>
      <c r="OCL157" s="277"/>
      <c r="OCM157" s="277"/>
      <c r="OCN157" s="277"/>
      <c r="OCO157" s="277"/>
      <c r="OCP157" s="277"/>
      <c r="OCQ157" s="277"/>
      <c r="OCR157" s="277"/>
      <c r="OCS157" s="277"/>
      <c r="OCT157" s="277"/>
      <c r="OCU157" s="277"/>
      <c r="OCV157" s="277"/>
      <c r="OCW157" s="277"/>
      <c r="OCX157" s="277"/>
      <c r="OCY157" s="277"/>
      <c r="OCZ157" s="277"/>
      <c r="ODA157" s="277"/>
      <c r="ODB157" s="277"/>
      <c r="ODC157" s="277"/>
      <c r="ODD157" s="277"/>
      <c r="ODE157" s="277"/>
      <c r="ODF157" s="277"/>
      <c r="ODG157" s="277"/>
      <c r="ODH157" s="277"/>
      <c r="ODI157" s="277"/>
      <c r="ODJ157" s="277"/>
      <c r="ODK157" s="277"/>
      <c r="ODL157" s="277"/>
      <c r="ODM157" s="277"/>
      <c r="ODN157" s="277"/>
      <c r="ODO157" s="277"/>
      <c r="ODP157" s="277"/>
      <c r="ODQ157" s="277"/>
      <c r="ODR157" s="277"/>
      <c r="ODS157" s="277"/>
      <c r="ODT157" s="277"/>
      <c r="ODU157" s="277"/>
      <c r="ODV157" s="277"/>
      <c r="ODW157" s="277"/>
      <c r="ODX157" s="277"/>
      <c r="ODY157" s="277"/>
      <c r="ODZ157" s="277"/>
      <c r="OEA157" s="277"/>
      <c r="OEB157" s="277"/>
      <c r="OEC157" s="277"/>
      <c r="OED157" s="277"/>
      <c r="OEE157" s="277"/>
      <c r="OEF157" s="277"/>
      <c r="OEG157" s="277"/>
      <c r="OEH157" s="277"/>
      <c r="OEI157" s="277"/>
      <c r="OEJ157" s="277"/>
      <c r="OEK157" s="277"/>
      <c r="OEL157" s="277"/>
      <c r="OEM157" s="277"/>
      <c r="OEN157" s="277"/>
      <c r="OEO157" s="277"/>
      <c r="OEP157" s="277"/>
      <c r="OEQ157" s="277"/>
      <c r="OER157" s="277"/>
      <c r="OES157" s="277"/>
      <c r="OET157" s="277"/>
      <c r="OEU157" s="277"/>
      <c r="OEV157" s="277"/>
      <c r="OEW157" s="277"/>
      <c r="OEX157" s="277"/>
      <c r="OEY157" s="277"/>
      <c r="OEZ157" s="277"/>
      <c r="OFA157" s="277"/>
      <c r="OFB157" s="277"/>
      <c r="OFC157" s="277"/>
      <c r="OFD157" s="277"/>
      <c r="OFE157" s="277"/>
      <c r="OFF157" s="277"/>
      <c r="OFG157" s="277"/>
      <c r="OFH157" s="277"/>
      <c r="OFI157" s="277"/>
      <c r="OFJ157" s="277"/>
      <c r="OFK157" s="277"/>
      <c r="OFL157" s="277"/>
      <c r="OFM157" s="277"/>
      <c r="OFN157" s="277"/>
      <c r="OFO157" s="277"/>
      <c r="OFP157" s="277"/>
      <c r="OFQ157" s="277"/>
      <c r="OFR157" s="277"/>
      <c r="OFS157" s="277"/>
      <c r="OFT157" s="277"/>
      <c r="OFU157" s="277"/>
      <c r="OFV157" s="277"/>
      <c r="OFW157" s="277"/>
      <c r="OFX157" s="277"/>
      <c r="OFY157" s="277"/>
      <c r="OFZ157" s="277"/>
      <c r="OGA157" s="277"/>
      <c r="OGB157" s="277"/>
      <c r="OGC157" s="277"/>
      <c r="OGD157" s="277"/>
      <c r="OGE157" s="277"/>
      <c r="OGF157" s="277"/>
      <c r="OGG157" s="277"/>
      <c r="OGH157" s="277"/>
      <c r="OGI157" s="277"/>
      <c r="OGJ157" s="277"/>
      <c r="OGK157" s="277"/>
      <c r="OGL157" s="277"/>
      <c r="OGM157" s="277"/>
      <c r="OGN157" s="277"/>
      <c r="OGO157" s="277"/>
      <c r="OGP157" s="277"/>
      <c r="OGQ157" s="277"/>
      <c r="OGR157" s="277"/>
      <c r="OGS157" s="277"/>
      <c r="OGT157" s="277"/>
      <c r="OGU157" s="277"/>
      <c r="OGV157" s="277"/>
      <c r="OGW157" s="277"/>
      <c r="OGX157" s="277"/>
      <c r="OGY157" s="277"/>
      <c r="OGZ157" s="277"/>
      <c r="OHA157" s="277"/>
      <c r="OHB157" s="277"/>
      <c r="OHC157" s="277"/>
      <c r="OHD157" s="277"/>
      <c r="OHE157" s="277"/>
      <c r="OHF157" s="277"/>
      <c r="OHG157" s="277"/>
      <c r="OHH157" s="277"/>
      <c r="OHI157" s="277"/>
      <c r="OHJ157" s="277"/>
      <c r="OHK157" s="277"/>
      <c r="OHL157" s="277"/>
      <c r="OHM157" s="277"/>
      <c r="OHN157" s="277"/>
      <c r="OHO157" s="277"/>
      <c r="OHP157" s="277"/>
      <c r="OHQ157" s="277"/>
      <c r="OHR157" s="277"/>
      <c r="OHS157" s="277"/>
      <c r="OHT157" s="277"/>
      <c r="OHU157" s="277"/>
      <c r="OHV157" s="277"/>
      <c r="OHW157" s="277"/>
      <c r="OHX157" s="277"/>
      <c r="OHY157" s="277"/>
      <c r="OHZ157" s="277"/>
      <c r="OIA157" s="277"/>
      <c r="OIB157" s="277"/>
      <c r="OIC157" s="277"/>
      <c r="OID157" s="277"/>
      <c r="OIE157" s="277"/>
      <c r="OIF157" s="277"/>
      <c r="OIG157" s="277"/>
      <c r="OIH157" s="277"/>
      <c r="OII157" s="277"/>
      <c r="OIJ157" s="277"/>
      <c r="OIK157" s="277"/>
      <c r="OIL157" s="277"/>
      <c r="OIM157" s="277"/>
      <c r="OIN157" s="277"/>
      <c r="OIO157" s="277"/>
      <c r="OIP157" s="277"/>
      <c r="OIQ157" s="277"/>
      <c r="OIR157" s="277"/>
      <c r="OIS157" s="277"/>
      <c r="OIT157" s="277"/>
      <c r="OIU157" s="277"/>
      <c r="OIV157" s="277"/>
      <c r="OIW157" s="277"/>
      <c r="OIX157" s="277"/>
      <c r="OIY157" s="277"/>
      <c r="OIZ157" s="277"/>
      <c r="OJA157" s="277"/>
      <c r="OJB157" s="277"/>
      <c r="OJC157" s="277"/>
      <c r="OJD157" s="277"/>
      <c r="OJE157" s="277"/>
      <c r="OJF157" s="277"/>
      <c r="OJG157" s="277"/>
      <c r="OJH157" s="277"/>
      <c r="OJI157" s="277"/>
      <c r="OJJ157" s="277"/>
      <c r="OJK157" s="277"/>
      <c r="OJL157" s="277"/>
      <c r="OJM157" s="277"/>
      <c r="OJN157" s="277"/>
      <c r="OJO157" s="277"/>
      <c r="OJP157" s="277"/>
      <c r="OJQ157" s="277"/>
      <c r="OJR157" s="277"/>
      <c r="OJS157" s="277"/>
      <c r="OJT157" s="277"/>
      <c r="OJU157" s="277"/>
      <c r="OJV157" s="277"/>
      <c r="OJW157" s="277"/>
      <c r="OJX157" s="277"/>
      <c r="OJY157" s="277"/>
      <c r="OJZ157" s="277"/>
      <c r="OKA157" s="277"/>
      <c r="OKB157" s="277"/>
      <c r="OKC157" s="277"/>
      <c r="OKD157" s="277"/>
      <c r="OKE157" s="277"/>
      <c r="OKF157" s="277"/>
      <c r="OKG157" s="277"/>
      <c r="OKH157" s="277"/>
      <c r="OKI157" s="277"/>
      <c r="OKJ157" s="277"/>
      <c r="OKK157" s="277"/>
      <c r="OKL157" s="277"/>
      <c r="OKM157" s="277"/>
      <c r="OKN157" s="277"/>
      <c r="OKO157" s="277"/>
      <c r="OKP157" s="277"/>
      <c r="OKQ157" s="277"/>
      <c r="OKR157" s="277"/>
      <c r="OKS157" s="277"/>
      <c r="OKT157" s="277"/>
      <c r="OKU157" s="277"/>
      <c r="OKV157" s="277"/>
      <c r="OKW157" s="277"/>
      <c r="OKX157" s="277"/>
      <c r="OKY157" s="277"/>
      <c r="OKZ157" s="277"/>
      <c r="OLA157" s="277"/>
      <c r="OLB157" s="277"/>
      <c r="OLC157" s="277"/>
      <c r="OLD157" s="277"/>
      <c r="OLE157" s="277"/>
      <c r="OLF157" s="277"/>
      <c r="OLG157" s="277"/>
      <c r="OLH157" s="277"/>
      <c r="OLI157" s="277"/>
      <c r="OLJ157" s="277"/>
      <c r="OLK157" s="277"/>
      <c r="OLL157" s="277"/>
      <c r="OLM157" s="277"/>
      <c r="OLN157" s="277"/>
      <c r="OLO157" s="277"/>
      <c r="OLP157" s="277"/>
      <c r="OLQ157" s="277"/>
      <c r="OLR157" s="277"/>
      <c r="OLS157" s="277"/>
      <c r="OLT157" s="277"/>
      <c r="OLU157" s="277"/>
      <c r="OLV157" s="277"/>
      <c r="OLW157" s="277"/>
      <c r="OLX157" s="277"/>
      <c r="OLY157" s="277"/>
      <c r="OLZ157" s="277"/>
      <c r="OMA157" s="277"/>
      <c r="OMB157" s="277"/>
      <c r="OMC157" s="277"/>
      <c r="OMD157" s="277"/>
      <c r="OME157" s="277"/>
      <c r="OMF157" s="277"/>
      <c r="OMG157" s="277"/>
      <c r="OMH157" s="277"/>
      <c r="OMI157" s="277"/>
      <c r="OMJ157" s="277"/>
      <c r="OMK157" s="277"/>
      <c r="OML157" s="277"/>
      <c r="OMM157" s="277"/>
      <c r="OMN157" s="277"/>
      <c r="OMO157" s="277"/>
      <c r="OMP157" s="277"/>
      <c r="OMQ157" s="277"/>
      <c r="OMR157" s="277"/>
      <c r="OMS157" s="277"/>
      <c r="OMT157" s="277"/>
      <c r="OMU157" s="277"/>
      <c r="OMV157" s="277"/>
      <c r="OMW157" s="277"/>
      <c r="OMX157" s="277"/>
      <c r="OMY157" s="277"/>
      <c r="OMZ157" s="277"/>
      <c r="ONA157" s="277"/>
      <c r="ONB157" s="277"/>
      <c r="ONC157" s="277"/>
      <c r="OND157" s="277"/>
      <c r="ONE157" s="277"/>
      <c r="ONF157" s="277"/>
      <c r="ONG157" s="277"/>
      <c r="ONH157" s="277"/>
      <c r="ONI157" s="277"/>
      <c r="ONJ157" s="277"/>
      <c r="ONK157" s="277"/>
      <c r="ONL157" s="277"/>
      <c r="ONM157" s="277"/>
      <c r="ONN157" s="277"/>
      <c r="ONO157" s="277"/>
      <c r="ONP157" s="277"/>
      <c r="ONQ157" s="277"/>
      <c r="ONR157" s="277"/>
      <c r="ONS157" s="277"/>
      <c r="ONT157" s="277"/>
      <c r="ONU157" s="277"/>
      <c r="ONV157" s="277"/>
      <c r="ONW157" s="277"/>
      <c r="ONX157" s="277"/>
      <c r="ONY157" s="277"/>
      <c r="ONZ157" s="277"/>
      <c r="OOA157" s="277"/>
      <c r="OOB157" s="277"/>
      <c r="OOC157" s="277"/>
      <c r="OOD157" s="277"/>
      <c r="OOE157" s="277"/>
      <c r="OOF157" s="277"/>
      <c r="OOG157" s="277"/>
      <c r="OOH157" s="277"/>
      <c r="OOI157" s="277"/>
      <c r="OOJ157" s="277"/>
      <c r="OOK157" s="277"/>
      <c r="OOL157" s="277"/>
      <c r="OOM157" s="277"/>
      <c r="OON157" s="277"/>
      <c r="OOO157" s="277"/>
      <c r="OOP157" s="277"/>
      <c r="OOQ157" s="277"/>
      <c r="OOR157" s="277"/>
      <c r="OOS157" s="277"/>
      <c r="OOT157" s="277"/>
      <c r="OOU157" s="277"/>
      <c r="OOV157" s="277"/>
      <c r="OOW157" s="277"/>
      <c r="OOX157" s="277"/>
      <c r="OOY157" s="277"/>
      <c r="OOZ157" s="277"/>
      <c r="OPA157" s="277"/>
      <c r="OPB157" s="277"/>
      <c r="OPC157" s="277"/>
      <c r="OPD157" s="277"/>
      <c r="OPE157" s="277"/>
      <c r="OPF157" s="277"/>
      <c r="OPG157" s="277"/>
      <c r="OPH157" s="277"/>
      <c r="OPI157" s="277"/>
      <c r="OPJ157" s="277"/>
      <c r="OPK157" s="277"/>
      <c r="OPL157" s="277"/>
      <c r="OPM157" s="277"/>
      <c r="OPN157" s="277"/>
      <c r="OPO157" s="277"/>
      <c r="OPP157" s="277"/>
      <c r="OPQ157" s="277"/>
      <c r="OPR157" s="277"/>
      <c r="OPS157" s="277"/>
      <c r="OPT157" s="277"/>
      <c r="OPU157" s="277"/>
      <c r="OPV157" s="277"/>
      <c r="OPW157" s="277"/>
      <c r="OPX157" s="277"/>
      <c r="OPY157" s="277"/>
      <c r="OPZ157" s="277"/>
      <c r="OQA157" s="277"/>
      <c r="OQB157" s="277"/>
      <c r="OQC157" s="277"/>
      <c r="OQD157" s="277"/>
      <c r="OQE157" s="277"/>
      <c r="OQF157" s="277"/>
      <c r="OQG157" s="277"/>
      <c r="OQH157" s="277"/>
      <c r="OQI157" s="277"/>
      <c r="OQJ157" s="277"/>
      <c r="OQK157" s="277"/>
      <c r="OQL157" s="277"/>
      <c r="OQM157" s="277"/>
      <c r="OQN157" s="277"/>
      <c r="OQO157" s="277"/>
      <c r="OQP157" s="277"/>
      <c r="OQQ157" s="277"/>
      <c r="OQR157" s="277"/>
      <c r="OQS157" s="277"/>
      <c r="OQT157" s="277"/>
      <c r="OQU157" s="277"/>
      <c r="OQV157" s="277"/>
      <c r="OQW157" s="277"/>
      <c r="OQX157" s="277"/>
      <c r="OQY157" s="277"/>
      <c r="OQZ157" s="277"/>
      <c r="ORA157" s="277"/>
      <c r="ORB157" s="277"/>
      <c r="ORC157" s="277"/>
      <c r="ORD157" s="277"/>
      <c r="ORE157" s="277"/>
      <c r="ORF157" s="277"/>
      <c r="ORG157" s="277"/>
      <c r="ORH157" s="277"/>
      <c r="ORI157" s="277"/>
      <c r="ORJ157" s="277"/>
      <c r="ORK157" s="277"/>
      <c r="ORL157" s="277"/>
      <c r="ORM157" s="277"/>
      <c r="ORN157" s="277"/>
      <c r="ORO157" s="277"/>
      <c r="ORP157" s="277"/>
      <c r="ORQ157" s="277"/>
      <c r="ORR157" s="277"/>
      <c r="ORS157" s="277"/>
      <c r="ORT157" s="277"/>
      <c r="ORU157" s="277"/>
      <c r="ORV157" s="277"/>
      <c r="ORW157" s="277"/>
      <c r="ORX157" s="277"/>
      <c r="ORY157" s="277"/>
      <c r="ORZ157" s="277"/>
      <c r="OSA157" s="277"/>
      <c r="OSB157" s="277"/>
      <c r="OSC157" s="277"/>
      <c r="OSD157" s="277"/>
      <c r="OSE157" s="277"/>
      <c r="OSF157" s="277"/>
      <c r="OSG157" s="277"/>
      <c r="OSH157" s="277"/>
      <c r="OSI157" s="277"/>
      <c r="OSJ157" s="277"/>
      <c r="OSK157" s="277"/>
      <c r="OSL157" s="277"/>
      <c r="OSM157" s="277"/>
      <c r="OSN157" s="277"/>
      <c r="OSO157" s="277"/>
      <c r="OSP157" s="277"/>
      <c r="OSQ157" s="277"/>
      <c r="OSR157" s="277"/>
      <c r="OSS157" s="277"/>
      <c r="OST157" s="277"/>
      <c r="OSU157" s="277"/>
      <c r="OSV157" s="277"/>
      <c r="OSW157" s="277"/>
      <c r="OSX157" s="277"/>
      <c r="OSY157" s="277"/>
      <c r="OSZ157" s="277"/>
      <c r="OTA157" s="277"/>
      <c r="OTB157" s="277"/>
      <c r="OTC157" s="277"/>
      <c r="OTD157" s="277"/>
      <c r="OTE157" s="277"/>
      <c r="OTF157" s="277"/>
      <c r="OTG157" s="277"/>
      <c r="OTH157" s="277"/>
      <c r="OTI157" s="277"/>
      <c r="OTJ157" s="277"/>
      <c r="OTK157" s="277"/>
      <c r="OTL157" s="277"/>
      <c r="OTM157" s="277"/>
      <c r="OTN157" s="277"/>
      <c r="OTO157" s="277"/>
      <c r="OTP157" s="277"/>
      <c r="OTQ157" s="277"/>
      <c r="OTR157" s="277"/>
      <c r="OTS157" s="277"/>
      <c r="OTT157" s="277"/>
      <c r="OTU157" s="277"/>
      <c r="OTV157" s="277"/>
      <c r="OTW157" s="277"/>
      <c r="OTX157" s="277"/>
      <c r="OTY157" s="277"/>
      <c r="OTZ157" s="277"/>
      <c r="OUA157" s="277"/>
      <c r="OUB157" s="277"/>
      <c r="OUC157" s="277"/>
      <c r="OUD157" s="277"/>
      <c r="OUE157" s="277"/>
      <c r="OUF157" s="277"/>
      <c r="OUG157" s="277"/>
      <c r="OUH157" s="277"/>
      <c r="OUI157" s="277"/>
      <c r="OUJ157" s="277"/>
      <c r="OUK157" s="277"/>
      <c r="OUL157" s="277"/>
      <c r="OUM157" s="277"/>
      <c r="OUN157" s="277"/>
      <c r="OUO157" s="277"/>
      <c r="OUP157" s="277"/>
      <c r="OUQ157" s="277"/>
      <c r="OUR157" s="277"/>
      <c r="OUS157" s="277"/>
      <c r="OUT157" s="277"/>
      <c r="OUU157" s="277"/>
      <c r="OUV157" s="277"/>
      <c r="OUW157" s="277"/>
      <c r="OUX157" s="277"/>
      <c r="OUY157" s="277"/>
      <c r="OUZ157" s="277"/>
      <c r="OVA157" s="277"/>
      <c r="OVB157" s="277"/>
      <c r="OVC157" s="277"/>
      <c r="OVD157" s="277"/>
      <c r="OVE157" s="277"/>
      <c r="OVF157" s="277"/>
      <c r="OVG157" s="277"/>
      <c r="OVH157" s="277"/>
      <c r="OVI157" s="277"/>
      <c r="OVJ157" s="277"/>
      <c r="OVK157" s="277"/>
      <c r="OVL157" s="277"/>
      <c r="OVM157" s="277"/>
      <c r="OVN157" s="277"/>
      <c r="OVO157" s="277"/>
      <c r="OVP157" s="277"/>
      <c r="OVQ157" s="277"/>
      <c r="OVR157" s="277"/>
      <c r="OVS157" s="277"/>
      <c r="OVT157" s="277"/>
      <c r="OVU157" s="277"/>
      <c r="OVV157" s="277"/>
      <c r="OVW157" s="277"/>
      <c r="OVX157" s="277"/>
      <c r="OVY157" s="277"/>
      <c r="OVZ157" s="277"/>
      <c r="OWA157" s="277"/>
      <c r="OWB157" s="277"/>
      <c r="OWC157" s="277"/>
      <c r="OWD157" s="277"/>
      <c r="OWE157" s="277"/>
      <c r="OWF157" s="277"/>
      <c r="OWG157" s="277"/>
      <c r="OWH157" s="277"/>
      <c r="OWI157" s="277"/>
      <c r="OWJ157" s="277"/>
      <c r="OWK157" s="277"/>
      <c r="OWL157" s="277"/>
      <c r="OWM157" s="277"/>
      <c r="OWN157" s="277"/>
      <c r="OWO157" s="277"/>
      <c r="OWP157" s="277"/>
      <c r="OWQ157" s="277"/>
      <c r="OWR157" s="277"/>
      <c r="OWS157" s="277"/>
      <c r="OWT157" s="277"/>
      <c r="OWU157" s="277"/>
      <c r="OWV157" s="277"/>
      <c r="OWW157" s="277"/>
      <c r="OWX157" s="277"/>
      <c r="OWY157" s="277"/>
      <c r="OWZ157" s="277"/>
      <c r="OXA157" s="277"/>
      <c r="OXB157" s="277"/>
      <c r="OXC157" s="277"/>
      <c r="OXD157" s="277"/>
      <c r="OXE157" s="277"/>
      <c r="OXF157" s="277"/>
      <c r="OXG157" s="277"/>
      <c r="OXH157" s="277"/>
      <c r="OXI157" s="277"/>
      <c r="OXJ157" s="277"/>
      <c r="OXK157" s="277"/>
      <c r="OXL157" s="277"/>
      <c r="OXM157" s="277"/>
      <c r="OXN157" s="277"/>
      <c r="OXO157" s="277"/>
      <c r="OXP157" s="277"/>
      <c r="OXQ157" s="277"/>
      <c r="OXR157" s="277"/>
      <c r="OXS157" s="277"/>
      <c r="OXT157" s="277"/>
      <c r="OXU157" s="277"/>
      <c r="OXV157" s="277"/>
      <c r="OXW157" s="277"/>
      <c r="OXX157" s="277"/>
      <c r="OXY157" s="277"/>
      <c r="OXZ157" s="277"/>
      <c r="OYA157" s="277"/>
      <c r="OYB157" s="277"/>
      <c r="OYC157" s="277"/>
      <c r="OYD157" s="277"/>
      <c r="OYE157" s="277"/>
      <c r="OYF157" s="277"/>
      <c r="OYG157" s="277"/>
      <c r="OYH157" s="277"/>
      <c r="OYI157" s="277"/>
      <c r="OYJ157" s="277"/>
      <c r="OYK157" s="277"/>
      <c r="OYL157" s="277"/>
      <c r="OYM157" s="277"/>
      <c r="OYN157" s="277"/>
      <c r="OYO157" s="277"/>
      <c r="OYP157" s="277"/>
      <c r="OYQ157" s="277"/>
      <c r="OYR157" s="277"/>
      <c r="OYS157" s="277"/>
      <c r="OYT157" s="277"/>
      <c r="OYU157" s="277"/>
      <c r="OYV157" s="277"/>
      <c r="OYW157" s="277"/>
      <c r="OYX157" s="277"/>
      <c r="OYY157" s="277"/>
      <c r="OYZ157" s="277"/>
      <c r="OZA157" s="277"/>
      <c r="OZB157" s="277"/>
      <c r="OZC157" s="277"/>
      <c r="OZD157" s="277"/>
      <c r="OZE157" s="277"/>
      <c r="OZF157" s="277"/>
      <c r="OZG157" s="277"/>
      <c r="OZH157" s="277"/>
      <c r="OZI157" s="277"/>
      <c r="OZJ157" s="277"/>
      <c r="OZK157" s="277"/>
      <c r="OZL157" s="277"/>
      <c r="OZM157" s="277"/>
      <c r="OZN157" s="277"/>
      <c r="OZO157" s="277"/>
      <c r="OZP157" s="277"/>
      <c r="OZQ157" s="277"/>
      <c r="OZR157" s="277"/>
      <c r="OZS157" s="277"/>
      <c r="OZT157" s="277"/>
      <c r="OZU157" s="277"/>
      <c r="OZV157" s="277"/>
      <c r="OZW157" s="277"/>
      <c r="OZX157" s="277"/>
      <c r="OZY157" s="277"/>
      <c r="OZZ157" s="277"/>
      <c r="PAA157" s="277"/>
      <c r="PAB157" s="277"/>
      <c r="PAC157" s="277"/>
      <c r="PAD157" s="277"/>
      <c r="PAE157" s="277"/>
      <c r="PAF157" s="277"/>
      <c r="PAG157" s="277"/>
      <c r="PAH157" s="277"/>
      <c r="PAI157" s="277"/>
      <c r="PAJ157" s="277"/>
      <c r="PAK157" s="277"/>
      <c r="PAL157" s="277"/>
      <c r="PAM157" s="277"/>
      <c r="PAN157" s="277"/>
      <c r="PAO157" s="277"/>
      <c r="PAP157" s="277"/>
      <c r="PAQ157" s="277"/>
      <c r="PAR157" s="277"/>
      <c r="PAS157" s="277"/>
      <c r="PAT157" s="277"/>
      <c r="PAU157" s="277"/>
      <c r="PAV157" s="277"/>
      <c r="PAW157" s="277"/>
      <c r="PAX157" s="277"/>
      <c r="PAY157" s="277"/>
      <c r="PAZ157" s="277"/>
      <c r="PBA157" s="277"/>
      <c r="PBB157" s="277"/>
      <c r="PBC157" s="277"/>
      <c r="PBD157" s="277"/>
      <c r="PBE157" s="277"/>
      <c r="PBF157" s="277"/>
      <c r="PBG157" s="277"/>
      <c r="PBH157" s="277"/>
      <c r="PBI157" s="277"/>
      <c r="PBJ157" s="277"/>
      <c r="PBK157" s="277"/>
      <c r="PBL157" s="277"/>
      <c r="PBM157" s="277"/>
      <c r="PBN157" s="277"/>
      <c r="PBO157" s="277"/>
      <c r="PBP157" s="277"/>
      <c r="PBQ157" s="277"/>
      <c r="PBR157" s="277"/>
      <c r="PBS157" s="277"/>
      <c r="PBT157" s="277"/>
      <c r="PBU157" s="277"/>
      <c r="PBV157" s="277"/>
      <c r="PBW157" s="277"/>
      <c r="PBX157" s="277"/>
      <c r="PBY157" s="277"/>
      <c r="PBZ157" s="277"/>
      <c r="PCA157" s="277"/>
      <c r="PCB157" s="277"/>
      <c r="PCC157" s="277"/>
      <c r="PCD157" s="277"/>
      <c r="PCE157" s="277"/>
      <c r="PCF157" s="277"/>
      <c r="PCG157" s="277"/>
      <c r="PCH157" s="277"/>
      <c r="PCI157" s="277"/>
      <c r="PCJ157" s="277"/>
      <c r="PCK157" s="277"/>
      <c r="PCL157" s="277"/>
      <c r="PCM157" s="277"/>
      <c r="PCN157" s="277"/>
      <c r="PCO157" s="277"/>
      <c r="PCP157" s="277"/>
      <c r="PCQ157" s="277"/>
      <c r="PCR157" s="277"/>
      <c r="PCS157" s="277"/>
      <c r="PCT157" s="277"/>
      <c r="PCU157" s="277"/>
      <c r="PCV157" s="277"/>
      <c r="PCW157" s="277"/>
      <c r="PCX157" s="277"/>
      <c r="PCY157" s="277"/>
      <c r="PCZ157" s="277"/>
      <c r="PDA157" s="277"/>
      <c r="PDB157" s="277"/>
      <c r="PDC157" s="277"/>
      <c r="PDD157" s="277"/>
      <c r="PDE157" s="277"/>
      <c r="PDF157" s="277"/>
      <c r="PDG157" s="277"/>
      <c r="PDH157" s="277"/>
      <c r="PDI157" s="277"/>
      <c r="PDJ157" s="277"/>
      <c r="PDK157" s="277"/>
      <c r="PDL157" s="277"/>
      <c r="PDM157" s="277"/>
      <c r="PDN157" s="277"/>
      <c r="PDO157" s="277"/>
      <c r="PDP157" s="277"/>
      <c r="PDQ157" s="277"/>
      <c r="PDR157" s="277"/>
      <c r="PDS157" s="277"/>
      <c r="PDT157" s="277"/>
      <c r="PDU157" s="277"/>
      <c r="PDV157" s="277"/>
      <c r="PDW157" s="277"/>
      <c r="PDX157" s="277"/>
      <c r="PDY157" s="277"/>
      <c r="PDZ157" s="277"/>
      <c r="PEA157" s="277"/>
      <c r="PEB157" s="277"/>
      <c r="PEC157" s="277"/>
      <c r="PED157" s="277"/>
      <c r="PEE157" s="277"/>
      <c r="PEF157" s="277"/>
      <c r="PEG157" s="277"/>
      <c r="PEH157" s="277"/>
      <c r="PEI157" s="277"/>
      <c r="PEJ157" s="277"/>
      <c r="PEK157" s="277"/>
      <c r="PEL157" s="277"/>
      <c r="PEM157" s="277"/>
      <c r="PEN157" s="277"/>
      <c r="PEO157" s="277"/>
      <c r="PEP157" s="277"/>
      <c r="PEQ157" s="277"/>
      <c r="PER157" s="277"/>
      <c r="PES157" s="277"/>
      <c r="PET157" s="277"/>
      <c r="PEU157" s="277"/>
      <c r="PEV157" s="277"/>
      <c r="PEW157" s="277"/>
      <c r="PEX157" s="277"/>
      <c r="PEY157" s="277"/>
      <c r="PEZ157" s="277"/>
      <c r="PFA157" s="277"/>
      <c r="PFB157" s="277"/>
      <c r="PFC157" s="277"/>
      <c r="PFD157" s="277"/>
      <c r="PFE157" s="277"/>
      <c r="PFF157" s="277"/>
      <c r="PFG157" s="277"/>
      <c r="PFH157" s="277"/>
      <c r="PFI157" s="277"/>
      <c r="PFJ157" s="277"/>
      <c r="PFK157" s="277"/>
      <c r="PFL157" s="277"/>
      <c r="PFM157" s="277"/>
      <c r="PFN157" s="277"/>
      <c r="PFO157" s="277"/>
      <c r="PFP157" s="277"/>
      <c r="PFQ157" s="277"/>
      <c r="PFR157" s="277"/>
      <c r="PFS157" s="277"/>
      <c r="PFT157" s="277"/>
      <c r="PFU157" s="277"/>
      <c r="PFV157" s="277"/>
      <c r="PFW157" s="277"/>
      <c r="PFX157" s="277"/>
      <c r="PFY157" s="277"/>
      <c r="PFZ157" s="277"/>
      <c r="PGA157" s="277"/>
      <c r="PGB157" s="277"/>
      <c r="PGC157" s="277"/>
      <c r="PGD157" s="277"/>
      <c r="PGE157" s="277"/>
      <c r="PGF157" s="277"/>
      <c r="PGG157" s="277"/>
      <c r="PGH157" s="277"/>
      <c r="PGI157" s="277"/>
      <c r="PGJ157" s="277"/>
      <c r="PGK157" s="277"/>
      <c r="PGL157" s="277"/>
      <c r="PGM157" s="277"/>
      <c r="PGN157" s="277"/>
      <c r="PGO157" s="277"/>
      <c r="PGP157" s="277"/>
      <c r="PGQ157" s="277"/>
      <c r="PGR157" s="277"/>
      <c r="PGS157" s="277"/>
      <c r="PGT157" s="277"/>
      <c r="PGU157" s="277"/>
      <c r="PGV157" s="277"/>
      <c r="PGW157" s="277"/>
      <c r="PGX157" s="277"/>
      <c r="PGY157" s="277"/>
      <c r="PGZ157" s="277"/>
      <c r="PHA157" s="277"/>
      <c r="PHB157" s="277"/>
      <c r="PHC157" s="277"/>
      <c r="PHD157" s="277"/>
      <c r="PHE157" s="277"/>
      <c r="PHF157" s="277"/>
      <c r="PHG157" s="277"/>
      <c r="PHH157" s="277"/>
      <c r="PHI157" s="277"/>
      <c r="PHJ157" s="277"/>
      <c r="PHK157" s="277"/>
      <c r="PHL157" s="277"/>
      <c r="PHM157" s="277"/>
      <c r="PHN157" s="277"/>
      <c r="PHO157" s="277"/>
      <c r="PHP157" s="277"/>
      <c r="PHQ157" s="277"/>
      <c r="PHR157" s="277"/>
      <c r="PHS157" s="277"/>
      <c r="PHT157" s="277"/>
      <c r="PHU157" s="277"/>
      <c r="PHV157" s="277"/>
      <c r="PHW157" s="277"/>
      <c r="PHX157" s="277"/>
      <c r="PHY157" s="277"/>
      <c r="PHZ157" s="277"/>
      <c r="PIA157" s="277"/>
      <c r="PIB157" s="277"/>
      <c r="PIC157" s="277"/>
      <c r="PID157" s="277"/>
      <c r="PIE157" s="277"/>
      <c r="PIF157" s="277"/>
      <c r="PIG157" s="277"/>
      <c r="PIH157" s="277"/>
      <c r="PII157" s="277"/>
      <c r="PIJ157" s="277"/>
      <c r="PIK157" s="277"/>
      <c r="PIL157" s="277"/>
      <c r="PIM157" s="277"/>
      <c r="PIN157" s="277"/>
      <c r="PIO157" s="277"/>
      <c r="PIP157" s="277"/>
      <c r="PIQ157" s="277"/>
      <c r="PIR157" s="277"/>
      <c r="PIS157" s="277"/>
      <c r="PIT157" s="277"/>
      <c r="PIU157" s="277"/>
      <c r="PIV157" s="277"/>
      <c r="PIW157" s="277"/>
      <c r="PIX157" s="277"/>
      <c r="PIY157" s="277"/>
      <c r="PIZ157" s="277"/>
      <c r="PJA157" s="277"/>
      <c r="PJB157" s="277"/>
      <c r="PJC157" s="277"/>
      <c r="PJD157" s="277"/>
      <c r="PJE157" s="277"/>
      <c r="PJF157" s="277"/>
      <c r="PJG157" s="277"/>
      <c r="PJH157" s="277"/>
      <c r="PJI157" s="277"/>
      <c r="PJJ157" s="277"/>
      <c r="PJK157" s="277"/>
      <c r="PJL157" s="277"/>
      <c r="PJM157" s="277"/>
      <c r="PJN157" s="277"/>
      <c r="PJO157" s="277"/>
      <c r="PJP157" s="277"/>
      <c r="PJQ157" s="277"/>
      <c r="PJR157" s="277"/>
      <c r="PJS157" s="277"/>
      <c r="PJT157" s="277"/>
      <c r="PJU157" s="277"/>
      <c r="PJV157" s="277"/>
      <c r="PJW157" s="277"/>
      <c r="PJX157" s="277"/>
      <c r="PJY157" s="277"/>
      <c r="PJZ157" s="277"/>
      <c r="PKA157" s="277"/>
      <c r="PKB157" s="277"/>
      <c r="PKC157" s="277"/>
      <c r="PKD157" s="277"/>
      <c r="PKE157" s="277"/>
      <c r="PKF157" s="277"/>
      <c r="PKG157" s="277"/>
      <c r="PKH157" s="277"/>
      <c r="PKI157" s="277"/>
      <c r="PKJ157" s="277"/>
      <c r="PKK157" s="277"/>
      <c r="PKL157" s="277"/>
      <c r="PKM157" s="277"/>
      <c r="PKN157" s="277"/>
      <c r="PKO157" s="277"/>
      <c r="PKP157" s="277"/>
      <c r="PKQ157" s="277"/>
      <c r="PKR157" s="277"/>
      <c r="PKS157" s="277"/>
      <c r="PKT157" s="277"/>
      <c r="PKU157" s="277"/>
      <c r="PKV157" s="277"/>
      <c r="PKW157" s="277"/>
      <c r="PKX157" s="277"/>
      <c r="PKY157" s="277"/>
      <c r="PKZ157" s="277"/>
      <c r="PLA157" s="277"/>
      <c r="PLB157" s="277"/>
      <c r="PLC157" s="277"/>
      <c r="PLD157" s="277"/>
      <c r="PLE157" s="277"/>
      <c r="PLF157" s="277"/>
      <c r="PLG157" s="277"/>
      <c r="PLH157" s="277"/>
      <c r="PLI157" s="277"/>
      <c r="PLJ157" s="277"/>
      <c r="PLK157" s="277"/>
      <c r="PLL157" s="277"/>
      <c r="PLM157" s="277"/>
      <c r="PLN157" s="277"/>
      <c r="PLO157" s="277"/>
      <c r="PLP157" s="277"/>
      <c r="PLQ157" s="277"/>
      <c r="PLR157" s="277"/>
      <c r="PLS157" s="277"/>
      <c r="PLT157" s="277"/>
      <c r="PLU157" s="277"/>
      <c r="PLV157" s="277"/>
      <c r="PLW157" s="277"/>
      <c r="PLX157" s="277"/>
      <c r="PLY157" s="277"/>
      <c r="PLZ157" s="277"/>
      <c r="PMA157" s="277"/>
      <c r="PMB157" s="277"/>
      <c r="PMC157" s="277"/>
      <c r="PMD157" s="277"/>
      <c r="PME157" s="277"/>
      <c r="PMF157" s="277"/>
      <c r="PMG157" s="277"/>
      <c r="PMH157" s="277"/>
      <c r="PMI157" s="277"/>
      <c r="PMJ157" s="277"/>
      <c r="PMK157" s="277"/>
      <c r="PML157" s="277"/>
      <c r="PMM157" s="277"/>
      <c r="PMN157" s="277"/>
      <c r="PMO157" s="277"/>
      <c r="PMP157" s="277"/>
      <c r="PMQ157" s="277"/>
      <c r="PMR157" s="277"/>
      <c r="PMS157" s="277"/>
      <c r="PMT157" s="277"/>
      <c r="PMU157" s="277"/>
      <c r="PMV157" s="277"/>
      <c r="PMW157" s="277"/>
      <c r="PMX157" s="277"/>
      <c r="PMY157" s="277"/>
      <c r="PMZ157" s="277"/>
      <c r="PNA157" s="277"/>
      <c r="PNB157" s="277"/>
      <c r="PNC157" s="277"/>
      <c r="PND157" s="277"/>
      <c r="PNE157" s="277"/>
      <c r="PNF157" s="277"/>
      <c r="PNG157" s="277"/>
      <c r="PNH157" s="277"/>
      <c r="PNI157" s="277"/>
      <c r="PNJ157" s="277"/>
      <c r="PNK157" s="277"/>
      <c r="PNL157" s="277"/>
      <c r="PNM157" s="277"/>
      <c r="PNN157" s="277"/>
      <c r="PNO157" s="277"/>
      <c r="PNP157" s="277"/>
      <c r="PNQ157" s="277"/>
      <c r="PNR157" s="277"/>
      <c r="PNS157" s="277"/>
      <c r="PNT157" s="277"/>
      <c r="PNU157" s="277"/>
      <c r="PNV157" s="277"/>
      <c r="PNW157" s="277"/>
      <c r="PNX157" s="277"/>
      <c r="PNY157" s="277"/>
      <c r="PNZ157" s="277"/>
      <c r="POA157" s="277"/>
      <c r="POB157" s="277"/>
      <c r="POC157" s="277"/>
      <c r="POD157" s="277"/>
      <c r="POE157" s="277"/>
      <c r="POF157" s="277"/>
      <c r="POG157" s="277"/>
      <c r="POH157" s="277"/>
      <c r="POI157" s="277"/>
      <c r="POJ157" s="277"/>
      <c r="POK157" s="277"/>
      <c r="POL157" s="277"/>
      <c r="POM157" s="277"/>
      <c r="PON157" s="277"/>
      <c r="POO157" s="277"/>
      <c r="POP157" s="277"/>
      <c r="POQ157" s="277"/>
      <c r="POR157" s="277"/>
      <c r="POS157" s="277"/>
      <c r="POT157" s="277"/>
      <c r="POU157" s="277"/>
      <c r="POV157" s="277"/>
      <c r="POW157" s="277"/>
      <c r="POX157" s="277"/>
      <c r="POY157" s="277"/>
      <c r="POZ157" s="277"/>
      <c r="PPA157" s="277"/>
      <c r="PPB157" s="277"/>
      <c r="PPC157" s="277"/>
      <c r="PPD157" s="277"/>
      <c r="PPE157" s="277"/>
      <c r="PPF157" s="277"/>
      <c r="PPG157" s="277"/>
      <c r="PPH157" s="277"/>
      <c r="PPI157" s="277"/>
      <c r="PPJ157" s="277"/>
      <c r="PPK157" s="277"/>
      <c r="PPL157" s="277"/>
      <c r="PPM157" s="277"/>
      <c r="PPN157" s="277"/>
      <c r="PPO157" s="277"/>
      <c r="PPP157" s="277"/>
      <c r="PPQ157" s="277"/>
      <c r="PPR157" s="277"/>
      <c r="PPS157" s="277"/>
      <c r="PPT157" s="277"/>
      <c r="PPU157" s="277"/>
      <c r="PPV157" s="277"/>
      <c r="PPW157" s="277"/>
      <c r="PPX157" s="277"/>
      <c r="PPY157" s="277"/>
      <c r="PPZ157" s="277"/>
      <c r="PQA157" s="277"/>
      <c r="PQB157" s="277"/>
      <c r="PQC157" s="277"/>
      <c r="PQD157" s="277"/>
      <c r="PQE157" s="277"/>
      <c r="PQF157" s="277"/>
      <c r="PQG157" s="277"/>
      <c r="PQH157" s="277"/>
      <c r="PQI157" s="277"/>
      <c r="PQJ157" s="277"/>
      <c r="PQK157" s="277"/>
      <c r="PQL157" s="277"/>
      <c r="PQM157" s="277"/>
      <c r="PQN157" s="277"/>
      <c r="PQO157" s="277"/>
      <c r="PQP157" s="277"/>
      <c r="PQQ157" s="277"/>
      <c r="PQR157" s="277"/>
      <c r="PQS157" s="277"/>
      <c r="PQT157" s="277"/>
      <c r="PQU157" s="277"/>
      <c r="PQV157" s="277"/>
      <c r="PQW157" s="277"/>
      <c r="PQX157" s="277"/>
      <c r="PQY157" s="277"/>
      <c r="PQZ157" s="277"/>
      <c r="PRA157" s="277"/>
      <c r="PRB157" s="277"/>
      <c r="PRC157" s="277"/>
      <c r="PRD157" s="277"/>
      <c r="PRE157" s="277"/>
      <c r="PRF157" s="277"/>
      <c r="PRG157" s="277"/>
      <c r="PRH157" s="277"/>
      <c r="PRI157" s="277"/>
      <c r="PRJ157" s="277"/>
      <c r="PRK157" s="277"/>
      <c r="PRL157" s="277"/>
      <c r="PRM157" s="277"/>
      <c r="PRN157" s="277"/>
      <c r="PRO157" s="277"/>
      <c r="PRP157" s="277"/>
      <c r="PRQ157" s="277"/>
      <c r="PRR157" s="277"/>
      <c r="PRS157" s="277"/>
      <c r="PRT157" s="277"/>
      <c r="PRU157" s="277"/>
      <c r="PRV157" s="277"/>
      <c r="PRW157" s="277"/>
      <c r="PRX157" s="277"/>
      <c r="PRY157" s="277"/>
      <c r="PRZ157" s="277"/>
      <c r="PSA157" s="277"/>
      <c r="PSB157" s="277"/>
      <c r="PSC157" s="277"/>
      <c r="PSD157" s="277"/>
      <c r="PSE157" s="277"/>
      <c r="PSF157" s="277"/>
      <c r="PSG157" s="277"/>
      <c r="PSH157" s="277"/>
      <c r="PSI157" s="277"/>
      <c r="PSJ157" s="277"/>
      <c r="PSK157" s="277"/>
      <c r="PSL157" s="277"/>
      <c r="PSM157" s="277"/>
      <c r="PSN157" s="277"/>
      <c r="PSO157" s="277"/>
      <c r="PSP157" s="277"/>
      <c r="PSQ157" s="277"/>
      <c r="PSR157" s="277"/>
      <c r="PSS157" s="277"/>
      <c r="PST157" s="277"/>
      <c r="PSU157" s="277"/>
      <c r="PSV157" s="277"/>
      <c r="PSW157" s="277"/>
      <c r="PSX157" s="277"/>
      <c r="PSY157" s="277"/>
      <c r="PSZ157" s="277"/>
      <c r="PTA157" s="277"/>
      <c r="PTB157" s="277"/>
      <c r="PTC157" s="277"/>
      <c r="PTD157" s="277"/>
      <c r="PTE157" s="277"/>
      <c r="PTF157" s="277"/>
      <c r="PTG157" s="277"/>
      <c r="PTH157" s="277"/>
      <c r="PTI157" s="277"/>
      <c r="PTJ157" s="277"/>
      <c r="PTK157" s="277"/>
      <c r="PTL157" s="277"/>
      <c r="PTM157" s="277"/>
      <c r="PTN157" s="277"/>
      <c r="PTO157" s="277"/>
      <c r="PTP157" s="277"/>
      <c r="PTQ157" s="277"/>
      <c r="PTR157" s="277"/>
      <c r="PTS157" s="277"/>
      <c r="PTT157" s="277"/>
      <c r="PTU157" s="277"/>
      <c r="PTV157" s="277"/>
      <c r="PTW157" s="277"/>
      <c r="PTX157" s="277"/>
      <c r="PTY157" s="277"/>
      <c r="PTZ157" s="277"/>
      <c r="PUA157" s="277"/>
      <c r="PUB157" s="277"/>
      <c r="PUC157" s="277"/>
      <c r="PUD157" s="277"/>
      <c r="PUE157" s="277"/>
      <c r="PUF157" s="277"/>
      <c r="PUG157" s="277"/>
      <c r="PUH157" s="277"/>
      <c r="PUI157" s="277"/>
      <c r="PUJ157" s="277"/>
      <c r="PUK157" s="277"/>
      <c r="PUL157" s="277"/>
      <c r="PUM157" s="277"/>
      <c r="PUN157" s="277"/>
      <c r="PUO157" s="277"/>
      <c r="PUP157" s="277"/>
      <c r="PUQ157" s="277"/>
      <c r="PUR157" s="277"/>
      <c r="PUS157" s="277"/>
      <c r="PUT157" s="277"/>
      <c r="PUU157" s="277"/>
      <c r="PUV157" s="277"/>
      <c r="PUW157" s="277"/>
      <c r="PUX157" s="277"/>
      <c r="PUY157" s="277"/>
      <c r="PUZ157" s="277"/>
      <c r="PVA157" s="277"/>
      <c r="PVB157" s="277"/>
      <c r="PVC157" s="277"/>
      <c r="PVD157" s="277"/>
      <c r="PVE157" s="277"/>
      <c r="PVF157" s="277"/>
      <c r="PVG157" s="277"/>
      <c r="PVH157" s="277"/>
      <c r="PVI157" s="277"/>
      <c r="PVJ157" s="277"/>
      <c r="PVK157" s="277"/>
      <c r="PVL157" s="277"/>
      <c r="PVM157" s="277"/>
      <c r="PVN157" s="277"/>
      <c r="PVO157" s="277"/>
      <c r="PVP157" s="277"/>
      <c r="PVQ157" s="277"/>
      <c r="PVR157" s="277"/>
      <c r="PVS157" s="277"/>
      <c r="PVT157" s="277"/>
      <c r="PVU157" s="277"/>
      <c r="PVV157" s="277"/>
      <c r="PVW157" s="277"/>
      <c r="PVX157" s="277"/>
      <c r="PVY157" s="277"/>
      <c r="PVZ157" s="277"/>
      <c r="PWA157" s="277"/>
      <c r="PWB157" s="277"/>
      <c r="PWC157" s="277"/>
      <c r="PWD157" s="277"/>
      <c r="PWE157" s="277"/>
      <c r="PWF157" s="277"/>
      <c r="PWG157" s="277"/>
      <c r="PWH157" s="277"/>
      <c r="PWI157" s="277"/>
      <c r="PWJ157" s="277"/>
      <c r="PWK157" s="277"/>
      <c r="PWL157" s="277"/>
      <c r="PWM157" s="277"/>
      <c r="PWN157" s="277"/>
      <c r="PWO157" s="277"/>
      <c r="PWP157" s="277"/>
      <c r="PWQ157" s="277"/>
      <c r="PWR157" s="277"/>
      <c r="PWS157" s="277"/>
      <c r="PWT157" s="277"/>
      <c r="PWU157" s="277"/>
      <c r="PWV157" s="277"/>
      <c r="PWW157" s="277"/>
      <c r="PWX157" s="277"/>
      <c r="PWY157" s="277"/>
      <c r="PWZ157" s="277"/>
      <c r="PXA157" s="277"/>
      <c r="PXB157" s="277"/>
      <c r="PXC157" s="277"/>
      <c r="PXD157" s="277"/>
      <c r="PXE157" s="277"/>
      <c r="PXF157" s="277"/>
      <c r="PXG157" s="277"/>
      <c r="PXH157" s="277"/>
      <c r="PXI157" s="277"/>
      <c r="PXJ157" s="277"/>
      <c r="PXK157" s="277"/>
      <c r="PXL157" s="277"/>
      <c r="PXM157" s="277"/>
      <c r="PXN157" s="277"/>
      <c r="PXO157" s="277"/>
      <c r="PXP157" s="277"/>
      <c r="PXQ157" s="277"/>
      <c r="PXR157" s="277"/>
      <c r="PXS157" s="277"/>
      <c r="PXT157" s="277"/>
      <c r="PXU157" s="277"/>
      <c r="PXV157" s="277"/>
      <c r="PXW157" s="277"/>
      <c r="PXX157" s="277"/>
      <c r="PXY157" s="277"/>
      <c r="PXZ157" s="277"/>
      <c r="PYA157" s="277"/>
      <c r="PYB157" s="277"/>
      <c r="PYC157" s="277"/>
      <c r="PYD157" s="277"/>
      <c r="PYE157" s="277"/>
      <c r="PYF157" s="277"/>
      <c r="PYG157" s="277"/>
      <c r="PYH157" s="277"/>
      <c r="PYI157" s="277"/>
      <c r="PYJ157" s="277"/>
      <c r="PYK157" s="277"/>
      <c r="PYL157" s="277"/>
      <c r="PYM157" s="277"/>
      <c r="PYN157" s="277"/>
      <c r="PYO157" s="277"/>
      <c r="PYP157" s="277"/>
      <c r="PYQ157" s="277"/>
      <c r="PYR157" s="277"/>
      <c r="PYS157" s="277"/>
      <c r="PYT157" s="277"/>
      <c r="PYU157" s="277"/>
      <c r="PYV157" s="277"/>
      <c r="PYW157" s="277"/>
      <c r="PYX157" s="277"/>
      <c r="PYY157" s="277"/>
      <c r="PYZ157" s="277"/>
      <c r="PZA157" s="277"/>
      <c r="PZB157" s="277"/>
      <c r="PZC157" s="277"/>
      <c r="PZD157" s="277"/>
      <c r="PZE157" s="277"/>
      <c r="PZF157" s="277"/>
      <c r="PZG157" s="277"/>
      <c r="PZH157" s="277"/>
      <c r="PZI157" s="277"/>
      <c r="PZJ157" s="277"/>
      <c r="PZK157" s="277"/>
      <c r="PZL157" s="277"/>
      <c r="PZM157" s="277"/>
      <c r="PZN157" s="277"/>
      <c r="PZO157" s="277"/>
      <c r="PZP157" s="277"/>
      <c r="PZQ157" s="277"/>
      <c r="PZR157" s="277"/>
      <c r="PZS157" s="277"/>
      <c r="PZT157" s="277"/>
      <c r="PZU157" s="277"/>
      <c r="PZV157" s="277"/>
      <c r="PZW157" s="277"/>
      <c r="PZX157" s="277"/>
      <c r="PZY157" s="277"/>
      <c r="PZZ157" s="277"/>
      <c r="QAA157" s="277"/>
      <c r="QAB157" s="277"/>
      <c r="QAC157" s="277"/>
      <c r="QAD157" s="277"/>
      <c r="QAE157" s="277"/>
      <c r="QAF157" s="277"/>
      <c r="QAG157" s="277"/>
      <c r="QAH157" s="277"/>
      <c r="QAI157" s="277"/>
      <c r="QAJ157" s="277"/>
      <c r="QAK157" s="277"/>
      <c r="QAL157" s="277"/>
      <c r="QAM157" s="277"/>
      <c r="QAN157" s="277"/>
      <c r="QAO157" s="277"/>
      <c r="QAP157" s="277"/>
      <c r="QAQ157" s="277"/>
      <c r="QAR157" s="277"/>
      <c r="QAS157" s="277"/>
      <c r="QAT157" s="277"/>
      <c r="QAU157" s="277"/>
      <c r="QAV157" s="277"/>
      <c r="QAW157" s="277"/>
      <c r="QAX157" s="277"/>
      <c r="QAY157" s="277"/>
      <c r="QAZ157" s="277"/>
      <c r="QBA157" s="277"/>
      <c r="QBB157" s="277"/>
      <c r="QBC157" s="277"/>
      <c r="QBD157" s="277"/>
      <c r="QBE157" s="277"/>
      <c r="QBF157" s="277"/>
      <c r="QBG157" s="277"/>
      <c r="QBH157" s="277"/>
      <c r="QBI157" s="277"/>
      <c r="QBJ157" s="277"/>
      <c r="QBK157" s="277"/>
      <c r="QBL157" s="277"/>
      <c r="QBM157" s="277"/>
      <c r="QBN157" s="277"/>
      <c r="QBO157" s="277"/>
      <c r="QBP157" s="277"/>
      <c r="QBQ157" s="277"/>
      <c r="QBR157" s="277"/>
      <c r="QBS157" s="277"/>
      <c r="QBT157" s="277"/>
      <c r="QBU157" s="277"/>
      <c r="QBV157" s="277"/>
      <c r="QBW157" s="277"/>
      <c r="QBX157" s="277"/>
      <c r="QBY157" s="277"/>
      <c r="QBZ157" s="277"/>
      <c r="QCA157" s="277"/>
      <c r="QCB157" s="277"/>
      <c r="QCC157" s="277"/>
      <c r="QCD157" s="277"/>
      <c r="QCE157" s="277"/>
      <c r="QCF157" s="277"/>
      <c r="QCG157" s="277"/>
      <c r="QCH157" s="277"/>
      <c r="QCI157" s="277"/>
      <c r="QCJ157" s="277"/>
      <c r="QCK157" s="277"/>
      <c r="QCL157" s="277"/>
      <c r="QCM157" s="277"/>
      <c r="QCN157" s="277"/>
      <c r="QCO157" s="277"/>
      <c r="QCP157" s="277"/>
      <c r="QCQ157" s="277"/>
      <c r="QCR157" s="277"/>
      <c r="QCS157" s="277"/>
      <c r="QCT157" s="277"/>
      <c r="QCU157" s="277"/>
      <c r="QCV157" s="277"/>
      <c r="QCW157" s="277"/>
      <c r="QCX157" s="277"/>
      <c r="QCY157" s="277"/>
      <c r="QCZ157" s="277"/>
      <c r="QDA157" s="277"/>
      <c r="QDB157" s="277"/>
      <c r="QDC157" s="277"/>
      <c r="QDD157" s="277"/>
      <c r="QDE157" s="277"/>
      <c r="QDF157" s="277"/>
      <c r="QDG157" s="277"/>
      <c r="QDH157" s="277"/>
      <c r="QDI157" s="277"/>
      <c r="QDJ157" s="277"/>
      <c r="QDK157" s="277"/>
      <c r="QDL157" s="277"/>
      <c r="QDM157" s="277"/>
      <c r="QDN157" s="277"/>
      <c r="QDO157" s="277"/>
      <c r="QDP157" s="277"/>
      <c r="QDQ157" s="277"/>
      <c r="QDR157" s="277"/>
      <c r="QDS157" s="277"/>
      <c r="QDT157" s="277"/>
      <c r="QDU157" s="277"/>
      <c r="QDV157" s="277"/>
      <c r="QDW157" s="277"/>
      <c r="QDX157" s="277"/>
      <c r="QDY157" s="277"/>
      <c r="QDZ157" s="277"/>
      <c r="QEA157" s="277"/>
      <c r="QEB157" s="277"/>
      <c r="QEC157" s="277"/>
      <c r="QED157" s="277"/>
      <c r="QEE157" s="277"/>
      <c r="QEF157" s="277"/>
      <c r="QEG157" s="277"/>
      <c r="QEH157" s="277"/>
      <c r="QEI157" s="277"/>
      <c r="QEJ157" s="277"/>
      <c r="QEK157" s="277"/>
      <c r="QEL157" s="277"/>
      <c r="QEM157" s="277"/>
      <c r="QEN157" s="277"/>
      <c r="QEO157" s="277"/>
      <c r="QEP157" s="277"/>
      <c r="QEQ157" s="277"/>
      <c r="QER157" s="277"/>
      <c r="QES157" s="277"/>
      <c r="QET157" s="277"/>
      <c r="QEU157" s="277"/>
      <c r="QEV157" s="277"/>
      <c r="QEW157" s="277"/>
      <c r="QEX157" s="277"/>
      <c r="QEY157" s="277"/>
      <c r="QEZ157" s="277"/>
      <c r="QFA157" s="277"/>
      <c r="QFB157" s="277"/>
      <c r="QFC157" s="277"/>
      <c r="QFD157" s="277"/>
      <c r="QFE157" s="277"/>
      <c r="QFF157" s="277"/>
      <c r="QFG157" s="277"/>
      <c r="QFH157" s="277"/>
      <c r="QFI157" s="277"/>
      <c r="QFJ157" s="277"/>
      <c r="QFK157" s="277"/>
      <c r="QFL157" s="277"/>
      <c r="QFM157" s="277"/>
      <c r="QFN157" s="277"/>
      <c r="QFO157" s="277"/>
      <c r="QFP157" s="277"/>
      <c r="QFQ157" s="277"/>
      <c r="QFR157" s="277"/>
      <c r="QFS157" s="277"/>
      <c r="QFT157" s="277"/>
      <c r="QFU157" s="277"/>
      <c r="QFV157" s="277"/>
      <c r="QFW157" s="277"/>
      <c r="QFX157" s="277"/>
      <c r="QFY157" s="277"/>
      <c r="QFZ157" s="277"/>
      <c r="QGA157" s="277"/>
      <c r="QGB157" s="277"/>
      <c r="QGC157" s="277"/>
      <c r="QGD157" s="277"/>
      <c r="QGE157" s="277"/>
      <c r="QGF157" s="277"/>
      <c r="QGG157" s="277"/>
      <c r="QGH157" s="277"/>
      <c r="QGI157" s="277"/>
      <c r="QGJ157" s="277"/>
      <c r="QGK157" s="277"/>
      <c r="QGL157" s="277"/>
      <c r="QGM157" s="277"/>
      <c r="QGN157" s="277"/>
      <c r="QGO157" s="277"/>
      <c r="QGP157" s="277"/>
      <c r="QGQ157" s="277"/>
      <c r="QGR157" s="277"/>
      <c r="QGS157" s="277"/>
      <c r="QGT157" s="277"/>
      <c r="QGU157" s="277"/>
      <c r="QGV157" s="277"/>
      <c r="QGW157" s="277"/>
      <c r="QGX157" s="277"/>
      <c r="QGY157" s="277"/>
      <c r="QGZ157" s="277"/>
      <c r="QHA157" s="277"/>
      <c r="QHB157" s="277"/>
      <c r="QHC157" s="277"/>
      <c r="QHD157" s="277"/>
      <c r="QHE157" s="277"/>
      <c r="QHF157" s="277"/>
      <c r="QHG157" s="277"/>
      <c r="QHH157" s="277"/>
      <c r="QHI157" s="277"/>
      <c r="QHJ157" s="277"/>
      <c r="QHK157" s="277"/>
      <c r="QHL157" s="277"/>
      <c r="QHM157" s="277"/>
      <c r="QHN157" s="277"/>
      <c r="QHO157" s="277"/>
      <c r="QHP157" s="277"/>
      <c r="QHQ157" s="277"/>
      <c r="QHR157" s="277"/>
      <c r="QHS157" s="277"/>
      <c r="QHT157" s="277"/>
      <c r="QHU157" s="277"/>
      <c r="QHV157" s="277"/>
      <c r="QHW157" s="277"/>
      <c r="QHX157" s="277"/>
      <c r="QHY157" s="277"/>
      <c r="QHZ157" s="277"/>
      <c r="QIA157" s="277"/>
      <c r="QIB157" s="277"/>
      <c r="QIC157" s="277"/>
      <c r="QID157" s="277"/>
      <c r="QIE157" s="277"/>
      <c r="QIF157" s="277"/>
      <c r="QIG157" s="277"/>
      <c r="QIH157" s="277"/>
      <c r="QII157" s="277"/>
      <c r="QIJ157" s="277"/>
      <c r="QIK157" s="277"/>
      <c r="QIL157" s="277"/>
      <c r="QIM157" s="277"/>
      <c r="QIN157" s="277"/>
      <c r="QIO157" s="277"/>
      <c r="QIP157" s="277"/>
      <c r="QIQ157" s="277"/>
      <c r="QIR157" s="277"/>
      <c r="QIS157" s="277"/>
      <c r="QIT157" s="277"/>
      <c r="QIU157" s="277"/>
      <c r="QIV157" s="277"/>
      <c r="QIW157" s="277"/>
      <c r="QIX157" s="277"/>
      <c r="QIY157" s="277"/>
      <c r="QIZ157" s="277"/>
      <c r="QJA157" s="277"/>
      <c r="QJB157" s="277"/>
      <c r="QJC157" s="277"/>
      <c r="QJD157" s="277"/>
      <c r="QJE157" s="277"/>
      <c r="QJF157" s="277"/>
      <c r="QJG157" s="277"/>
      <c r="QJH157" s="277"/>
      <c r="QJI157" s="277"/>
      <c r="QJJ157" s="277"/>
      <c r="QJK157" s="277"/>
      <c r="QJL157" s="277"/>
      <c r="QJM157" s="277"/>
      <c r="QJN157" s="277"/>
      <c r="QJO157" s="277"/>
      <c r="QJP157" s="277"/>
      <c r="QJQ157" s="277"/>
      <c r="QJR157" s="277"/>
      <c r="QJS157" s="277"/>
      <c r="QJT157" s="277"/>
      <c r="QJU157" s="277"/>
      <c r="QJV157" s="277"/>
      <c r="QJW157" s="277"/>
      <c r="QJX157" s="277"/>
      <c r="QJY157" s="277"/>
      <c r="QJZ157" s="277"/>
      <c r="QKA157" s="277"/>
      <c r="QKB157" s="277"/>
      <c r="QKC157" s="277"/>
      <c r="QKD157" s="277"/>
      <c r="QKE157" s="277"/>
      <c r="QKF157" s="277"/>
      <c r="QKG157" s="277"/>
      <c r="QKH157" s="277"/>
      <c r="QKI157" s="277"/>
      <c r="QKJ157" s="277"/>
      <c r="QKK157" s="277"/>
      <c r="QKL157" s="277"/>
      <c r="QKM157" s="277"/>
      <c r="QKN157" s="277"/>
      <c r="QKO157" s="277"/>
      <c r="QKP157" s="277"/>
      <c r="QKQ157" s="277"/>
      <c r="QKR157" s="277"/>
      <c r="QKS157" s="277"/>
      <c r="QKT157" s="277"/>
      <c r="QKU157" s="277"/>
      <c r="QKV157" s="277"/>
      <c r="QKW157" s="277"/>
      <c r="QKX157" s="277"/>
      <c r="QKY157" s="277"/>
      <c r="QKZ157" s="277"/>
      <c r="QLA157" s="277"/>
      <c r="QLB157" s="277"/>
      <c r="QLC157" s="277"/>
      <c r="QLD157" s="277"/>
      <c r="QLE157" s="277"/>
      <c r="QLF157" s="277"/>
      <c r="QLG157" s="277"/>
      <c r="QLH157" s="277"/>
      <c r="QLI157" s="277"/>
      <c r="QLJ157" s="277"/>
      <c r="QLK157" s="277"/>
      <c r="QLL157" s="277"/>
      <c r="QLM157" s="277"/>
      <c r="QLN157" s="277"/>
      <c r="QLO157" s="277"/>
      <c r="QLP157" s="277"/>
      <c r="QLQ157" s="277"/>
      <c r="QLR157" s="277"/>
      <c r="QLS157" s="277"/>
      <c r="QLT157" s="277"/>
      <c r="QLU157" s="277"/>
      <c r="QLV157" s="277"/>
      <c r="QLW157" s="277"/>
      <c r="QLX157" s="277"/>
      <c r="QLY157" s="277"/>
      <c r="QLZ157" s="277"/>
      <c r="QMA157" s="277"/>
      <c r="QMB157" s="277"/>
      <c r="QMC157" s="277"/>
      <c r="QMD157" s="277"/>
      <c r="QME157" s="277"/>
      <c r="QMF157" s="277"/>
      <c r="QMG157" s="277"/>
      <c r="QMH157" s="277"/>
      <c r="QMI157" s="277"/>
      <c r="QMJ157" s="277"/>
      <c r="QMK157" s="277"/>
      <c r="QML157" s="277"/>
      <c r="QMM157" s="277"/>
      <c r="QMN157" s="277"/>
      <c r="QMO157" s="277"/>
      <c r="QMP157" s="277"/>
      <c r="QMQ157" s="277"/>
      <c r="QMR157" s="277"/>
      <c r="QMS157" s="277"/>
      <c r="QMT157" s="277"/>
      <c r="QMU157" s="277"/>
      <c r="QMV157" s="277"/>
      <c r="QMW157" s="277"/>
      <c r="QMX157" s="277"/>
      <c r="QMY157" s="277"/>
      <c r="QMZ157" s="277"/>
      <c r="QNA157" s="277"/>
      <c r="QNB157" s="277"/>
      <c r="QNC157" s="277"/>
      <c r="QND157" s="277"/>
      <c r="QNE157" s="277"/>
      <c r="QNF157" s="277"/>
      <c r="QNG157" s="277"/>
      <c r="QNH157" s="277"/>
      <c r="QNI157" s="277"/>
      <c r="QNJ157" s="277"/>
      <c r="QNK157" s="277"/>
      <c r="QNL157" s="277"/>
      <c r="QNM157" s="277"/>
      <c r="QNN157" s="277"/>
      <c r="QNO157" s="277"/>
      <c r="QNP157" s="277"/>
      <c r="QNQ157" s="277"/>
      <c r="QNR157" s="277"/>
      <c r="QNS157" s="277"/>
      <c r="QNT157" s="277"/>
      <c r="QNU157" s="277"/>
      <c r="QNV157" s="277"/>
      <c r="QNW157" s="277"/>
      <c r="QNX157" s="277"/>
      <c r="QNY157" s="277"/>
      <c r="QNZ157" s="277"/>
      <c r="QOA157" s="277"/>
      <c r="QOB157" s="277"/>
      <c r="QOC157" s="277"/>
      <c r="QOD157" s="277"/>
      <c r="QOE157" s="277"/>
      <c r="QOF157" s="277"/>
      <c r="QOG157" s="277"/>
      <c r="QOH157" s="277"/>
      <c r="QOI157" s="277"/>
      <c r="QOJ157" s="277"/>
      <c r="QOK157" s="277"/>
      <c r="QOL157" s="277"/>
      <c r="QOM157" s="277"/>
      <c r="QON157" s="277"/>
      <c r="QOO157" s="277"/>
      <c r="QOP157" s="277"/>
      <c r="QOQ157" s="277"/>
      <c r="QOR157" s="277"/>
      <c r="QOS157" s="277"/>
      <c r="QOT157" s="277"/>
      <c r="QOU157" s="277"/>
      <c r="QOV157" s="277"/>
      <c r="QOW157" s="277"/>
      <c r="QOX157" s="277"/>
      <c r="QOY157" s="277"/>
      <c r="QOZ157" s="277"/>
      <c r="QPA157" s="277"/>
      <c r="QPB157" s="277"/>
      <c r="QPC157" s="277"/>
      <c r="QPD157" s="277"/>
      <c r="QPE157" s="277"/>
      <c r="QPF157" s="277"/>
      <c r="QPG157" s="277"/>
      <c r="QPH157" s="277"/>
      <c r="QPI157" s="277"/>
      <c r="QPJ157" s="277"/>
      <c r="QPK157" s="277"/>
      <c r="QPL157" s="277"/>
      <c r="QPM157" s="277"/>
      <c r="QPN157" s="277"/>
      <c r="QPO157" s="277"/>
      <c r="QPP157" s="277"/>
      <c r="QPQ157" s="277"/>
      <c r="QPR157" s="277"/>
      <c r="QPS157" s="277"/>
      <c r="QPT157" s="277"/>
      <c r="QPU157" s="277"/>
      <c r="QPV157" s="277"/>
      <c r="QPW157" s="277"/>
      <c r="QPX157" s="277"/>
      <c r="QPY157" s="277"/>
      <c r="QPZ157" s="277"/>
      <c r="QQA157" s="277"/>
      <c r="QQB157" s="277"/>
      <c r="QQC157" s="277"/>
      <c r="QQD157" s="277"/>
      <c r="QQE157" s="277"/>
      <c r="QQF157" s="277"/>
      <c r="QQG157" s="277"/>
      <c r="QQH157" s="277"/>
      <c r="QQI157" s="277"/>
      <c r="QQJ157" s="277"/>
      <c r="QQK157" s="277"/>
      <c r="QQL157" s="277"/>
      <c r="QQM157" s="277"/>
      <c r="QQN157" s="277"/>
      <c r="QQO157" s="277"/>
      <c r="QQP157" s="277"/>
      <c r="QQQ157" s="277"/>
      <c r="QQR157" s="277"/>
      <c r="QQS157" s="277"/>
      <c r="QQT157" s="277"/>
      <c r="QQU157" s="277"/>
      <c r="QQV157" s="277"/>
      <c r="QQW157" s="277"/>
      <c r="QQX157" s="277"/>
      <c r="QQY157" s="277"/>
      <c r="QQZ157" s="277"/>
      <c r="QRA157" s="277"/>
      <c r="QRB157" s="277"/>
      <c r="QRC157" s="277"/>
      <c r="QRD157" s="277"/>
      <c r="QRE157" s="277"/>
      <c r="QRF157" s="277"/>
      <c r="QRG157" s="277"/>
      <c r="QRH157" s="277"/>
      <c r="QRI157" s="277"/>
      <c r="QRJ157" s="277"/>
      <c r="QRK157" s="277"/>
      <c r="QRL157" s="277"/>
      <c r="QRM157" s="277"/>
      <c r="QRN157" s="277"/>
      <c r="QRO157" s="277"/>
      <c r="QRP157" s="277"/>
      <c r="QRQ157" s="277"/>
      <c r="QRR157" s="277"/>
      <c r="QRS157" s="277"/>
      <c r="QRT157" s="277"/>
      <c r="QRU157" s="277"/>
      <c r="QRV157" s="277"/>
      <c r="QRW157" s="277"/>
      <c r="QRX157" s="277"/>
      <c r="QRY157" s="277"/>
      <c r="QRZ157" s="277"/>
      <c r="QSA157" s="277"/>
      <c r="QSB157" s="277"/>
      <c r="QSC157" s="277"/>
      <c r="QSD157" s="277"/>
      <c r="QSE157" s="277"/>
      <c r="QSF157" s="277"/>
      <c r="QSG157" s="277"/>
      <c r="QSH157" s="277"/>
      <c r="QSI157" s="277"/>
      <c r="QSJ157" s="277"/>
      <c r="QSK157" s="277"/>
      <c r="QSL157" s="277"/>
      <c r="QSM157" s="277"/>
      <c r="QSN157" s="277"/>
      <c r="QSO157" s="277"/>
      <c r="QSP157" s="277"/>
      <c r="QSQ157" s="277"/>
      <c r="QSR157" s="277"/>
      <c r="QSS157" s="277"/>
      <c r="QST157" s="277"/>
      <c r="QSU157" s="277"/>
      <c r="QSV157" s="277"/>
      <c r="QSW157" s="277"/>
      <c r="QSX157" s="277"/>
      <c r="QSY157" s="277"/>
      <c r="QSZ157" s="277"/>
      <c r="QTA157" s="277"/>
      <c r="QTB157" s="277"/>
      <c r="QTC157" s="277"/>
      <c r="QTD157" s="277"/>
      <c r="QTE157" s="277"/>
      <c r="QTF157" s="277"/>
      <c r="QTG157" s="277"/>
      <c r="QTH157" s="277"/>
      <c r="QTI157" s="277"/>
      <c r="QTJ157" s="277"/>
      <c r="QTK157" s="277"/>
      <c r="QTL157" s="277"/>
      <c r="QTM157" s="277"/>
      <c r="QTN157" s="277"/>
      <c r="QTO157" s="277"/>
      <c r="QTP157" s="277"/>
      <c r="QTQ157" s="277"/>
      <c r="QTR157" s="277"/>
      <c r="QTS157" s="277"/>
      <c r="QTT157" s="277"/>
      <c r="QTU157" s="277"/>
      <c r="QTV157" s="277"/>
      <c r="QTW157" s="277"/>
      <c r="QTX157" s="277"/>
      <c r="QTY157" s="277"/>
      <c r="QTZ157" s="277"/>
      <c r="QUA157" s="277"/>
      <c r="QUB157" s="277"/>
      <c r="QUC157" s="277"/>
      <c r="QUD157" s="277"/>
      <c r="QUE157" s="277"/>
      <c r="QUF157" s="277"/>
      <c r="QUG157" s="277"/>
      <c r="QUH157" s="277"/>
      <c r="QUI157" s="277"/>
      <c r="QUJ157" s="277"/>
      <c r="QUK157" s="277"/>
      <c r="QUL157" s="277"/>
      <c r="QUM157" s="277"/>
      <c r="QUN157" s="277"/>
      <c r="QUO157" s="277"/>
      <c r="QUP157" s="277"/>
      <c r="QUQ157" s="277"/>
      <c r="QUR157" s="277"/>
      <c r="QUS157" s="277"/>
      <c r="QUT157" s="277"/>
      <c r="QUU157" s="277"/>
      <c r="QUV157" s="277"/>
      <c r="QUW157" s="277"/>
      <c r="QUX157" s="277"/>
      <c r="QUY157" s="277"/>
      <c r="QUZ157" s="277"/>
      <c r="QVA157" s="277"/>
      <c r="QVB157" s="277"/>
      <c r="QVC157" s="277"/>
      <c r="QVD157" s="277"/>
      <c r="QVE157" s="277"/>
      <c r="QVF157" s="277"/>
      <c r="QVG157" s="277"/>
      <c r="QVH157" s="277"/>
      <c r="QVI157" s="277"/>
      <c r="QVJ157" s="277"/>
      <c r="QVK157" s="277"/>
      <c r="QVL157" s="277"/>
      <c r="QVM157" s="277"/>
      <c r="QVN157" s="277"/>
      <c r="QVO157" s="277"/>
      <c r="QVP157" s="277"/>
      <c r="QVQ157" s="277"/>
      <c r="QVR157" s="277"/>
      <c r="QVS157" s="277"/>
      <c r="QVT157" s="277"/>
      <c r="QVU157" s="277"/>
      <c r="QVV157" s="277"/>
      <c r="QVW157" s="277"/>
      <c r="QVX157" s="277"/>
      <c r="QVY157" s="277"/>
      <c r="QVZ157" s="277"/>
      <c r="QWA157" s="277"/>
      <c r="QWB157" s="277"/>
      <c r="QWC157" s="277"/>
      <c r="QWD157" s="277"/>
      <c r="QWE157" s="277"/>
      <c r="QWF157" s="277"/>
      <c r="QWG157" s="277"/>
      <c r="QWH157" s="277"/>
      <c r="QWI157" s="277"/>
      <c r="QWJ157" s="277"/>
      <c r="QWK157" s="277"/>
      <c r="QWL157" s="277"/>
      <c r="QWM157" s="277"/>
      <c r="QWN157" s="277"/>
      <c r="QWO157" s="277"/>
      <c r="QWP157" s="277"/>
      <c r="QWQ157" s="277"/>
      <c r="QWR157" s="277"/>
      <c r="QWS157" s="277"/>
      <c r="QWT157" s="277"/>
      <c r="QWU157" s="277"/>
      <c r="QWV157" s="277"/>
      <c r="QWW157" s="277"/>
      <c r="QWX157" s="277"/>
      <c r="QWY157" s="277"/>
      <c r="QWZ157" s="277"/>
      <c r="QXA157" s="277"/>
      <c r="QXB157" s="277"/>
      <c r="QXC157" s="277"/>
      <c r="QXD157" s="277"/>
      <c r="QXE157" s="277"/>
      <c r="QXF157" s="277"/>
      <c r="QXG157" s="277"/>
      <c r="QXH157" s="277"/>
      <c r="QXI157" s="277"/>
      <c r="QXJ157" s="277"/>
      <c r="QXK157" s="277"/>
      <c r="QXL157" s="277"/>
      <c r="QXM157" s="277"/>
      <c r="QXN157" s="277"/>
      <c r="QXO157" s="277"/>
      <c r="QXP157" s="277"/>
      <c r="QXQ157" s="277"/>
      <c r="QXR157" s="277"/>
      <c r="QXS157" s="277"/>
      <c r="QXT157" s="277"/>
      <c r="QXU157" s="277"/>
      <c r="QXV157" s="277"/>
      <c r="QXW157" s="277"/>
      <c r="QXX157" s="277"/>
      <c r="QXY157" s="277"/>
      <c r="QXZ157" s="277"/>
      <c r="QYA157" s="277"/>
      <c r="QYB157" s="277"/>
      <c r="QYC157" s="277"/>
      <c r="QYD157" s="277"/>
      <c r="QYE157" s="277"/>
      <c r="QYF157" s="277"/>
      <c r="QYG157" s="277"/>
      <c r="QYH157" s="277"/>
      <c r="QYI157" s="277"/>
      <c r="QYJ157" s="277"/>
      <c r="QYK157" s="277"/>
      <c r="QYL157" s="277"/>
      <c r="QYM157" s="277"/>
      <c r="QYN157" s="277"/>
      <c r="QYO157" s="277"/>
      <c r="QYP157" s="277"/>
      <c r="QYQ157" s="277"/>
      <c r="QYR157" s="277"/>
      <c r="QYS157" s="277"/>
      <c r="QYT157" s="277"/>
      <c r="QYU157" s="277"/>
      <c r="QYV157" s="277"/>
      <c r="QYW157" s="277"/>
      <c r="QYX157" s="277"/>
      <c r="QYY157" s="277"/>
      <c r="QYZ157" s="277"/>
      <c r="QZA157" s="277"/>
      <c r="QZB157" s="277"/>
      <c r="QZC157" s="277"/>
      <c r="QZD157" s="277"/>
      <c r="QZE157" s="277"/>
      <c r="QZF157" s="277"/>
      <c r="QZG157" s="277"/>
      <c r="QZH157" s="277"/>
      <c r="QZI157" s="277"/>
      <c r="QZJ157" s="277"/>
      <c r="QZK157" s="277"/>
      <c r="QZL157" s="277"/>
      <c r="QZM157" s="277"/>
      <c r="QZN157" s="277"/>
      <c r="QZO157" s="277"/>
      <c r="QZP157" s="277"/>
      <c r="QZQ157" s="277"/>
      <c r="QZR157" s="277"/>
      <c r="QZS157" s="277"/>
      <c r="QZT157" s="277"/>
      <c r="QZU157" s="277"/>
      <c r="QZV157" s="277"/>
      <c r="QZW157" s="277"/>
      <c r="QZX157" s="277"/>
      <c r="QZY157" s="277"/>
      <c r="QZZ157" s="277"/>
      <c r="RAA157" s="277"/>
      <c r="RAB157" s="277"/>
      <c r="RAC157" s="277"/>
      <c r="RAD157" s="277"/>
      <c r="RAE157" s="277"/>
      <c r="RAF157" s="277"/>
      <c r="RAG157" s="277"/>
      <c r="RAH157" s="277"/>
      <c r="RAI157" s="277"/>
      <c r="RAJ157" s="277"/>
      <c r="RAK157" s="277"/>
      <c r="RAL157" s="277"/>
      <c r="RAM157" s="277"/>
      <c r="RAN157" s="277"/>
      <c r="RAO157" s="277"/>
      <c r="RAP157" s="277"/>
      <c r="RAQ157" s="277"/>
      <c r="RAR157" s="277"/>
      <c r="RAS157" s="277"/>
      <c r="RAT157" s="277"/>
      <c r="RAU157" s="277"/>
      <c r="RAV157" s="277"/>
      <c r="RAW157" s="277"/>
      <c r="RAX157" s="277"/>
      <c r="RAY157" s="277"/>
      <c r="RAZ157" s="277"/>
      <c r="RBA157" s="277"/>
      <c r="RBB157" s="277"/>
      <c r="RBC157" s="277"/>
      <c r="RBD157" s="277"/>
      <c r="RBE157" s="277"/>
      <c r="RBF157" s="277"/>
      <c r="RBG157" s="277"/>
      <c r="RBH157" s="277"/>
      <c r="RBI157" s="277"/>
      <c r="RBJ157" s="277"/>
      <c r="RBK157" s="277"/>
      <c r="RBL157" s="277"/>
      <c r="RBM157" s="277"/>
      <c r="RBN157" s="277"/>
      <c r="RBO157" s="277"/>
      <c r="RBP157" s="277"/>
      <c r="RBQ157" s="277"/>
      <c r="RBR157" s="277"/>
      <c r="RBS157" s="277"/>
      <c r="RBT157" s="277"/>
      <c r="RBU157" s="277"/>
      <c r="RBV157" s="277"/>
      <c r="RBW157" s="277"/>
      <c r="RBX157" s="277"/>
      <c r="RBY157" s="277"/>
      <c r="RBZ157" s="277"/>
      <c r="RCA157" s="277"/>
      <c r="RCB157" s="277"/>
      <c r="RCC157" s="277"/>
      <c r="RCD157" s="277"/>
      <c r="RCE157" s="277"/>
      <c r="RCF157" s="277"/>
      <c r="RCG157" s="277"/>
      <c r="RCH157" s="277"/>
      <c r="RCI157" s="277"/>
      <c r="RCJ157" s="277"/>
      <c r="RCK157" s="277"/>
      <c r="RCL157" s="277"/>
      <c r="RCM157" s="277"/>
      <c r="RCN157" s="277"/>
      <c r="RCO157" s="277"/>
      <c r="RCP157" s="277"/>
      <c r="RCQ157" s="277"/>
      <c r="RCR157" s="277"/>
      <c r="RCS157" s="277"/>
      <c r="RCT157" s="277"/>
      <c r="RCU157" s="277"/>
      <c r="RCV157" s="277"/>
      <c r="RCW157" s="277"/>
      <c r="RCX157" s="277"/>
      <c r="RCY157" s="277"/>
      <c r="RCZ157" s="277"/>
      <c r="RDA157" s="277"/>
      <c r="RDB157" s="277"/>
      <c r="RDC157" s="277"/>
      <c r="RDD157" s="277"/>
      <c r="RDE157" s="277"/>
      <c r="RDF157" s="277"/>
      <c r="RDG157" s="277"/>
      <c r="RDH157" s="277"/>
      <c r="RDI157" s="277"/>
      <c r="RDJ157" s="277"/>
      <c r="RDK157" s="277"/>
      <c r="RDL157" s="277"/>
      <c r="RDM157" s="277"/>
      <c r="RDN157" s="277"/>
      <c r="RDO157" s="277"/>
      <c r="RDP157" s="277"/>
      <c r="RDQ157" s="277"/>
      <c r="RDR157" s="277"/>
      <c r="RDS157" s="277"/>
      <c r="RDT157" s="277"/>
      <c r="RDU157" s="277"/>
      <c r="RDV157" s="277"/>
      <c r="RDW157" s="277"/>
      <c r="RDX157" s="277"/>
      <c r="RDY157" s="277"/>
      <c r="RDZ157" s="277"/>
      <c r="REA157" s="277"/>
      <c r="REB157" s="277"/>
      <c r="REC157" s="277"/>
      <c r="RED157" s="277"/>
      <c r="REE157" s="277"/>
      <c r="REF157" s="277"/>
      <c r="REG157" s="277"/>
      <c r="REH157" s="277"/>
      <c r="REI157" s="277"/>
      <c r="REJ157" s="277"/>
      <c r="REK157" s="277"/>
      <c r="REL157" s="277"/>
      <c r="REM157" s="277"/>
      <c r="REN157" s="277"/>
      <c r="REO157" s="277"/>
      <c r="REP157" s="277"/>
      <c r="REQ157" s="277"/>
      <c r="RER157" s="277"/>
      <c r="RES157" s="277"/>
      <c r="RET157" s="277"/>
      <c r="REU157" s="277"/>
      <c r="REV157" s="277"/>
      <c r="REW157" s="277"/>
      <c r="REX157" s="277"/>
      <c r="REY157" s="277"/>
      <c r="REZ157" s="277"/>
      <c r="RFA157" s="277"/>
      <c r="RFB157" s="277"/>
      <c r="RFC157" s="277"/>
      <c r="RFD157" s="277"/>
      <c r="RFE157" s="277"/>
      <c r="RFF157" s="277"/>
      <c r="RFG157" s="277"/>
      <c r="RFH157" s="277"/>
      <c r="RFI157" s="277"/>
      <c r="RFJ157" s="277"/>
      <c r="RFK157" s="277"/>
      <c r="RFL157" s="277"/>
      <c r="RFM157" s="277"/>
      <c r="RFN157" s="277"/>
      <c r="RFO157" s="277"/>
      <c r="RFP157" s="277"/>
      <c r="RFQ157" s="277"/>
      <c r="RFR157" s="277"/>
      <c r="RFS157" s="277"/>
      <c r="RFT157" s="277"/>
      <c r="RFU157" s="277"/>
      <c r="RFV157" s="277"/>
      <c r="RFW157" s="277"/>
      <c r="RFX157" s="277"/>
      <c r="RFY157" s="277"/>
      <c r="RFZ157" s="277"/>
      <c r="RGA157" s="277"/>
      <c r="RGB157" s="277"/>
      <c r="RGC157" s="277"/>
      <c r="RGD157" s="277"/>
      <c r="RGE157" s="277"/>
      <c r="RGF157" s="277"/>
      <c r="RGG157" s="277"/>
      <c r="RGH157" s="277"/>
      <c r="RGI157" s="277"/>
      <c r="RGJ157" s="277"/>
      <c r="RGK157" s="277"/>
      <c r="RGL157" s="277"/>
      <c r="RGM157" s="277"/>
      <c r="RGN157" s="277"/>
      <c r="RGO157" s="277"/>
      <c r="RGP157" s="277"/>
      <c r="RGQ157" s="277"/>
      <c r="RGR157" s="277"/>
      <c r="RGS157" s="277"/>
      <c r="RGT157" s="277"/>
      <c r="RGU157" s="277"/>
      <c r="RGV157" s="277"/>
      <c r="RGW157" s="277"/>
      <c r="RGX157" s="277"/>
      <c r="RGY157" s="277"/>
      <c r="RGZ157" s="277"/>
      <c r="RHA157" s="277"/>
      <c r="RHB157" s="277"/>
      <c r="RHC157" s="277"/>
      <c r="RHD157" s="277"/>
      <c r="RHE157" s="277"/>
      <c r="RHF157" s="277"/>
      <c r="RHG157" s="277"/>
      <c r="RHH157" s="277"/>
      <c r="RHI157" s="277"/>
      <c r="RHJ157" s="277"/>
      <c r="RHK157" s="277"/>
      <c r="RHL157" s="277"/>
      <c r="RHM157" s="277"/>
      <c r="RHN157" s="277"/>
      <c r="RHO157" s="277"/>
      <c r="RHP157" s="277"/>
      <c r="RHQ157" s="277"/>
      <c r="RHR157" s="277"/>
      <c r="RHS157" s="277"/>
      <c r="RHT157" s="277"/>
      <c r="RHU157" s="277"/>
      <c r="RHV157" s="277"/>
      <c r="RHW157" s="277"/>
      <c r="RHX157" s="277"/>
      <c r="RHY157" s="277"/>
      <c r="RHZ157" s="277"/>
      <c r="RIA157" s="277"/>
      <c r="RIB157" s="277"/>
      <c r="RIC157" s="277"/>
      <c r="RID157" s="277"/>
      <c r="RIE157" s="277"/>
      <c r="RIF157" s="277"/>
      <c r="RIG157" s="277"/>
      <c r="RIH157" s="277"/>
      <c r="RII157" s="277"/>
      <c r="RIJ157" s="277"/>
      <c r="RIK157" s="277"/>
      <c r="RIL157" s="277"/>
      <c r="RIM157" s="277"/>
      <c r="RIN157" s="277"/>
      <c r="RIO157" s="277"/>
      <c r="RIP157" s="277"/>
      <c r="RIQ157" s="277"/>
      <c r="RIR157" s="277"/>
      <c r="RIS157" s="277"/>
      <c r="RIT157" s="277"/>
      <c r="RIU157" s="277"/>
      <c r="RIV157" s="277"/>
      <c r="RIW157" s="277"/>
      <c r="RIX157" s="277"/>
      <c r="RIY157" s="277"/>
      <c r="RIZ157" s="277"/>
      <c r="RJA157" s="277"/>
      <c r="RJB157" s="277"/>
      <c r="RJC157" s="277"/>
      <c r="RJD157" s="277"/>
      <c r="RJE157" s="277"/>
      <c r="RJF157" s="277"/>
      <c r="RJG157" s="277"/>
      <c r="RJH157" s="277"/>
      <c r="RJI157" s="277"/>
      <c r="RJJ157" s="277"/>
      <c r="RJK157" s="277"/>
      <c r="RJL157" s="277"/>
      <c r="RJM157" s="277"/>
      <c r="RJN157" s="277"/>
      <c r="RJO157" s="277"/>
      <c r="RJP157" s="277"/>
      <c r="RJQ157" s="277"/>
      <c r="RJR157" s="277"/>
      <c r="RJS157" s="277"/>
      <c r="RJT157" s="277"/>
      <c r="RJU157" s="277"/>
      <c r="RJV157" s="277"/>
      <c r="RJW157" s="277"/>
      <c r="RJX157" s="277"/>
      <c r="RJY157" s="277"/>
      <c r="RJZ157" s="277"/>
      <c r="RKA157" s="277"/>
      <c r="RKB157" s="277"/>
      <c r="RKC157" s="277"/>
      <c r="RKD157" s="277"/>
      <c r="RKE157" s="277"/>
      <c r="RKF157" s="277"/>
      <c r="RKG157" s="277"/>
      <c r="RKH157" s="277"/>
      <c r="RKI157" s="277"/>
      <c r="RKJ157" s="277"/>
      <c r="RKK157" s="277"/>
      <c r="RKL157" s="277"/>
      <c r="RKM157" s="277"/>
      <c r="RKN157" s="277"/>
      <c r="RKO157" s="277"/>
      <c r="RKP157" s="277"/>
      <c r="RKQ157" s="277"/>
      <c r="RKR157" s="277"/>
      <c r="RKS157" s="277"/>
      <c r="RKT157" s="277"/>
      <c r="RKU157" s="277"/>
      <c r="RKV157" s="277"/>
      <c r="RKW157" s="277"/>
      <c r="RKX157" s="277"/>
      <c r="RKY157" s="277"/>
      <c r="RKZ157" s="277"/>
      <c r="RLA157" s="277"/>
      <c r="RLB157" s="277"/>
      <c r="RLC157" s="277"/>
      <c r="RLD157" s="277"/>
      <c r="RLE157" s="277"/>
      <c r="RLF157" s="277"/>
      <c r="RLG157" s="277"/>
      <c r="RLH157" s="277"/>
      <c r="RLI157" s="277"/>
      <c r="RLJ157" s="277"/>
      <c r="RLK157" s="277"/>
      <c r="RLL157" s="277"/>
      <c r="RLM157" s="277"/>
      <c r="RLN157" s="277"/>
      <c r="RLO157" s="277"/>
      <c r="RLP157" s="277"/>
      <c r="RLQ157" s="277"/>
      <c r="RLR157" s="277"/>
      <c r="RLS157" s="277"/>
      <c r="RLT157" s="277"/>
      <c r="RLU157" s="277"/>
      <c r="RLV157" s="277"/>
      <c r="RLW157" s="277"/>
      <c r="RLX157" s="277"/>
      <c r="RLY157" s="277"/>
      <c r="RLZ157" s="277"/>
      <c r="RMA157" s="277"/>
      <c r="RMB157" s="277"/>
      <c r="RMC157" s="277"/>
      <c r="RMD157" s="277"/>
      <c r="RME157" s="277"/>
      <c r="RMF157" s="277"/>
      <c r="RMG157" s="277"/>
      <c r="RMH157" s="277"/>
      <c r="RMI157" s="277"/>
      <c r="RMJ157" s="277"/>
      <c r="RMK157" s="277"/>
      <c r="RML157" s="277"/>
      <c r="RMM157" s="277"/>
      <c r="RMN157" s="277"/>
      <c r="RMO157" s="277"/>
      <c r="RMP157" s="277"/>
      <c r="RMQ157" s="277"/>
      <c r="RMR157" s="277"/>
      <c r="RMS157" s="277"/>
      <c r="RMT157" s="277"/>
      <c r="RMU157" s="277"/>
      <c r="RMV157" s="277"/>
      <c r="RMW157" s="277"/>
      <c r="RMX157" s="277"/>
      <c r="RMY157" s="277"/>
      <c r="RMZ157" s="277"/>
      <c r="RNA157" s="277"/>
      <c r="RNB157" s="277"/>
      <c r="RNC157" s="277"/>
      <c r="RND157" s="277"/>
      <c r="RNE157" s="277"/>
      <c r="RNF157" s="277"/>
      <c r="RNG157" s="277"/>
      <c r="RNH157" s="277"/>
      <c r="RNI157" s="277"/>
      <c r="RNJ157" s="277"/>
      <c r="RNK157" s="277"/>
      <c r="RNL157" s="277"/>
      <c r="RNM157" s="277"/>
      <c r="RNN157" s="277"/>
      <c r="RNO157" s="277"/>
      <c r="RNP157" s="277"/>
      <c r="RNQ157" s="277"/>
      <c r="RNR157" s="277"/>
      <c r="RNS157" s="277"/>
      <c r="RNT157" s="277"/>
      <c r="RNU157" s="277"/>
      <c r="RNV157" s="277"/>
      <c r="RNW157" s="277"/>
      <c r="RNX157" s="277"/>
      <c r="RNY157" s="277"/>
      <c r="RNZ157" s="277"/>
      <c r="ROA157" s="277"/>
      <c r="ROB157" s="277"/>
      <c r="ROC157" s="277"/>
      <c r="ROD157" s="277"/>
      <c r="ROE157" s="277"/>
      <c r="ROF157" s="277"/>
      <c r="ROG157" s="277"/>
      <c r="ROH157" s="277"/>
      <c r="ROI157" s="277"/>
      <c r="ROJ157" s="277"/>
      <c r="ROK157" s="277"/>
      <c r="ROL157" s="277"/>
      <c r="ROM157" s="277"/>
      <c r="RON157" s="277"/>
      <c r="ROO157" s="277"/>
      <c r="ROP157" s="277"/>
      <c r="ROQ157" s="277"/>
      <c r="ROR157" s="277"/>
      <c r="ROS157" s="277"/>
      <c r="ROT157" s="277"/>
      <c r="ROU157" s="277"/>
      <c r="ROV157" s="277"/>
      <c r="ROW157" s="277"/>
      <c r="ROX157" s="277"/>
      <c r="ROY157" s="277"/>
      <c r="ROZ157" s="277"/>
      <c r="RPA157" s="277"/>
      <c r="RPB157" s="277"/>
      <c r="RPC157" s="277"/>
      <c r="RPD157" s="277"/>
      <c r="RPE157" s="277"/>
      <c r="RPF157" s="277"/>
      <c r="RPG157" s="277"/>
      <c r="RPH157" s="277"/>
      <c r="RPI157" s="277"/>
      <c r="RPJ157" s="277"/>
      <c r="RPK157" s="277"/>
      <c r="RPL157" s="277"/>
      <c r="RPM157" s="277"/>
      <c r="RPN157" s="277"/>
      <c r="RPO157" s="277"/>
      <c r="RPP157" s="277"/>
      <c r="RPQ157" s="277"/>
      <c r="RPR157" s="277"/>
      <c r="RPS157" s="277"/>
      <c r="RPT157" s="277"/>
      <c r="RPU157" s="277"/>
      <c r="RPV157" s="277"/>
      <c r="RPW157" s="277"/>
      <c r="RPX157" s="277"/>
      <c r="RPY157" s="277"/>
      <c r="RPZ157" s="277"/>
      <c r="RQA157" s="277"/>
      <c r="RQB157" s="277"/>
      <c r="RQC157" s="277"/>
      <c r="RQD157" s="277"/>
      <c r="RQE157" s="277"/>
      <c r="RQF157" s="277"/>
      <c r="RQG157" s="277"/>
      <c r="RQH157" s="277"/>
      <c r="RQI157" s="277"/>
      <c r="RQJ157" s="277"/>
      <c r="RQK157" s="277"/>
      <c r="RQL157" s="277"/>
      <c r="RQM157" s="277"/>
      <c r="RQN157" s="277"/>
      <c r="RQO157" s="277"/>
      <c r="RQP157" s="277"/>
      <c r="RQQ157" s="277"/>
      <c r="RQR157" s="277"/>
      <c r="RQS157" s="277"/>
      <c r="RQT157" s="277"/>
      <c r="RQU157" s="277"/>
      <c r="RQV157" s="277"/>
      <c r="RQW157" s="277"/>
      <c r="RQX157" s="277"/>
      <c r="RQY157" s="277"/>
      <c r="RQZ157" s="277"/>
      <c r="RRA157" s="277"/>
      <c r="RRB157" s="277"/>
      <c r="RRC157" s="277"/>
      <c r="RRD157" s="277"/>
      <c r="RRE157" s="277"/>
      <c r="RRF157" s="277"/>
      <c r="RRG157" s="277"/>
      <c r="RRH157" s="277"/>
      <c r="RRI157" s="277"/>
      <c r="RRJ157" s="277"/>
      <c r="RRK157" s="277"/>
      <c r="RRL157" s="277"/>
      <c r="RRM157" s="277"/>
      <c r="RRN157" s="277"/>
      <c r="RRO157" s="277"/>
      <c r="RRP157" s="277"/>
      <c r="RRQ157" s="277"/>
      <c r="RRR157" s="277"/>
      <c r="RRS157" s="277"/>
      <c r="RRT157" s="277"/>
      <c r="RRU157" s="277"/>
      <c r="RRV157" s="277"/>
      <c r="RRW157" s="277"/>
      <c r="RRX157" s="277"/>
      <c r="RRY157" s="277"/>
      <c r="RRZ157" s="277"/>
      <c r="RSA157" s="277"/>
      <c r="RSB157" s="277"/>
      <c r="RSC157" s="277"/>
      <c r="RSD157" s="277"/>
      <c r="RSE157" s="277"/>
      <c r="RSF157" s="277"/>
      <c r="RSG157" s="277"/>
      <c r="RSH157" s="277"/>
      <c r="RSI157" s="277"/>
      <c r="RSJ157" s="277"/>
      <c r="RSK157" s="277"/>
      <c r="RSL157" s="277"/>
      <c r="RSM157" s="277"/>
      <c r="RSN157" s="277"/>
      <c r="RSO157" s="277"/>
      <c r="RSP157" s="277"/>
      <c r="RSQ157" s="277"/>
      <c r="RSR157" s="277"/>
      <c r="RSS157" s="277"/>
      <c r="RST157" s="277"/>
      <c r="RSU157" s="277"/>
      <c r="RSV157" s="277"/>
      <c r="RSW157" s="277"/>
      <c r="RSX157" s="277"/>
      <c r="RSY157" s="277"/>
      <c r="RSZ157" s="277"/>
      <c r="RTA157" s="277"/>
      <c r="RTB157" s="277"/>
      <c r="RTC157" s="277"/>
      <c r="RTD157" s="277"/>
      <c r="RTE157" s="277"/>
      <c r="RTF157" s="277"/>
      <c r="RTG157" s="277"/>
      <c r="RTH157" s="277"/>
      <c r="RTI157" s="277"/>
      <c r="RTJ157" s="277"/>
      <c r="RTK157" s="277"/>
      <c r="RTL157" s="277"/>
      <c r="RTM157" s="277"/>
      <c r="RTN157" s="277"/>
      <c r="RTO157" s="277"/>
      <c r="RTP157" s="277"/>
      <c r="RTQ157" s="277"/>
      <c r="RTR157" s="277"/>
      <c r="RTS157" s="277"/>
      <c r="RTT157" s="277"/>
      <c r="RTU157" s="277"/>
      <c r="RTV157" s="277"/>
      <c r="RTW157" s="277"/>
      <c r="RTX157" s="277"/>
      <c r="RTY157" s="277"/>
      <c r="RTZ157" s="277"/>
      <c r="RUA157" s="277"/>
      <c r="RUB157" s="277"/>
      <c r="RUC157" s="277"/>
      <c r="RUD157" s="277"/>
      <c r="RUE157" s="277"/>
      <c r="RUF157" s="277"/>
      <c r="RUG157" s="277"/>
      <c r="RUH157" s="277"/>
      <c r="RUI157" s="277"/>
      <c r="RUJ157" s="277"/>
      <c r="RUK157" s="277"/>
      <c r="RUL157" s="277"/>
      <c r="RUM157" s="277"/>
      <c r="RUN157" s="277"/>
      <c r="RUO157" s="277"/>
      <c r="RUP157" s="277"/>
      <c r="RUQ157" s="277"/>
      <c r="RUR157" s="277"/>
      <c r="RUS157" s="277"/>
      <c r="RUT157" s="277"/>
      <c r="RUU157" s="277"/>
      <c r="RUV157" s="277"/>
      <c r="RUW157" s="277"/>
      <c r="RUX157" s="277"/>
      <c r="RUY157" s="277"/>
      <c r="RUZ157" s="277"/>
      <c r="RVA157" s="277"/>
      <c r="RVB157" s="277"/>
      <c r="RVC157" s="277"/>
      <c r="RVD157" s="277"/>
      <c r="RVE157" s="277"/>
      <c r="RVF157" s="277"/>
      <c r="RVG157" s="277"/>
      <c r="RVH157" s="277"/>
      <c r="RVI157" s="277"/>
      <c r="RVJ157" s="277"/>
      <c r="RVK157" s="277"/>
      <c r="RVL157" s="277"/>
      <c r="RVM157" s="277"/>
      <c r="RVN157" s="277"/>
      <c r="RVO157" s="277"/>
      <c r="RVP157" s="277"/>
      <c r="RVQ157" s="277"/>
      <c r="RVR157" s="277"/>
      <c r="RVS157" s="277"/>
      <c r="RVT157" s="277"/>
      <c r="RVU157" s="277"/>
      <c r="RVV157" s="277"/>
      <c r="RVW157" s="277"/>
      <c r="RVX157" s="277"/>
      <c r="RVY157" s="277"/>
      <c r="RVZ157" s="277"/>
      <c r="RWA157" s="277"/>
      <c r="RWB157" s="277"/>
      <c r="RWC157" s="277"/>
      <c r="RWD157" s="277"/>
      <c r="RWE157" s="277"/>
      <c r="RWF157" s="277"/>
      <c r="RWG157" s="277"/>
      <c r="RWH157" s="277"/>
      <c r="RWI157" s="277"/>
      <c r="RWJ157" s="277"/>
      <c r="RWK157" s="277"/>
      <c r="RWL157" s="277"/>
      <c r="RWM157" s="277"/>
      <c r="RWN157" s="277"/>
      <c r="RWO157" s="277"/>
      <c r="RWP157" s="277"/>
      <c r="RWQ157" s="277"/>
      <c r="RWR157" s="277"/>
      <c r="RWS157" s="277"/>
      <c r="RWT157" s="277"/>
      <c r="RWU157" s="277"/>
      <c r="RWV157" s="277"/>
      <c r="RWW157" s="277"/>
      <c r="RWX157" s="277"/>
      <c r="RWY157" s="277"/>
      <c r="RWZ157" s="277"/>
      <c r="RXA157" s="277"/>
      <c r="RXB157" s="277"/>
      <c r="RXC157" s="277"/>
      <c r="RXD157" s="277"/>
      <c r="RXE157" s="277"/>
      <c r="RXF157" s="277"/>
      <c r="RXG157" s="277"/>
      <c r="RXH157" s="277"/>
      <c r="RXI157" s="277"/>
      <c r="RXJ157" s="277"/>
      <c r="RXK157" s="277"/>
      <c r="RXL157" s="277"/>
      <c r="RXM157" s="277"/>
      <c r="RXN157" s="277"/>
      <c r="RXO157" s="277"/>
      <c r="RXP157" s="277"/>
      <c r="RXQ157" s="277"/>
      <c r="RXR157" s="277"/>
      <c r="RXS157" s="277"/>
      <c r="RXT157" s="277"/>
      <c r="RXU157" s="277"/>
      <c r="RXV157" s="277"/>
      <c r="RXW157" s="277"/>
      <c r="RXX157" s="277"/>
      <c r="RXY157" s="277"/>
      <c r="RXZ157" s="277"/>
      <c r="RYA157" s="277"/>
      <c r="RYB157" s="277"/>
      <c r="RYC157" s="277"/>
      <c r="RYD157" s="277"/>
      <c r="RYE157" s="277"/>
      <c r="RYF157" s="277"/>
      <c r="RYG157" s="277"/>
      <c r="RYH157" s="277"/>
      <c r="RYI157" s="277"/>
      <c r="RYJ157" s="277"/>
      <c r="RYK157" s="277"/>
      <c r="RYL157" s="277"/>
      <c r="RYM157" s="277"/>
      <c r="RYN157" s="277"/>
      <c r="RYO157" s="277"/>
      <c r="RYP157" s="277"/>
      <c r="RYQ157" s="277"/>
      <c r="RYR157" s="277"/>
      <c r="RYS157" s="277"/>
      <c r="RYT157" s="277"/>
      <c r="RYU157" s="277"/>
      <c r="RYV157" s="277"/>
      <c r="RYW157" s="277"/>
      <c r="RYX157" s="277"/>
      <c r="RYY157" s="277"/>
      <c r="RYZ157" s="277"/>
      <c r="RZA157" s="277"/>
      <c r="RZB157" s="277"/>
      <c r="RZC157" s="277"/>
      <c r="RZD157" s="277"/>
      <c r="RZE157" s="277"/>
      <c r="RZF157" s="277"/>
      <c r="RZG157" s="277"/>
      <c r="RZH157" s="277"/>
      <c r="RZI157" s="277"/>
      <c r="RZJ157" s="277"/>
      <c r="RZK157" s="277"/>
      <c r="RZL157" s="277"/>
      <c r="RZM157" s="277"/>
      <c r="RZN157" s="277"/>
      <c r="RZO157" s="277"/>
      <c r="RZP157" s="277"/>
      <c r="RZQ157" s="277"/>
      <c r="RZR157" s="277"/>
      <c r="RZS157" s="277"/>
      <c r="RZT157" s="277"/>
      <c r="RZU157" s="277"/>
      <c r="RZV157" s="277"/>
      <c r="RZW157" s="277"/>
      <c r="RZX157" s="277"/>
      <c r="RZY157" s="277"/>
      <c r="RZZ157" s="277"/>
      <c r="SAA157" s="277"/>
      <c r="SAB157" s="277"/>
      <c r="SAC157" s="277"/>
      <c r="SAD157" s="277"/>
      <c r="SAE157" s="277"/>
      <c r="SAF157" s="277"/>
      <c r="SAG157" s="277"/>
      <c r="SAH157" s="277"/>
      <c r="SAI157" s="277"/>
      <c r="SAJ157" s="277"/>
      <c r="SAK157" s="277"/>
      <c r="SAL157" s="277"/>
      <c r="SAM157" s="277"/>
      <c r="SAN157" s="277"/>
      <c r="SAO157" s="277"/>
      <c r="SAP157" s="277"/>
      <c r="SAQ157" s="277"/>
      <c r="SAR157" s="277"/>
      <c r="SAS157" s="277"/>
      <c r="SAT157" s="277"/>
      <c r="SAU157" s="277"/>
      <c r="SAV157" s="277"/>
      <c r="SAW157" s="277"/>
      <c r="SAX157" s="277"/>
      <c r="SAY157" s="277"/>
      <c r="SAZ157" s="277"/>
      <c r="SBA157" s="277"/>
      <c r="SBB157" s="277"/>
      <c r="SBC157" s="277"/>
      <c r="SBD157" s="277"/>
      <c r="SBE157" s="277"/>
      <c r="SBF157" s="277"/>
      <c r="SBG157" s="277"/>
      <c r="SBH157" s="277"/>
      <c r="SBI157" s="277"/>
      <c r="SBJ157" s="277"/>
      <c r="SBK157" s="277"/>
      <c r="SBL157" s="277"/>
      <c r="SBM157" s="277"/>
      <c r="SBN157" s="277"/>
      <c r="SBO157" s="277"/>
      <c r="SBP157" s="277"/>
      <c r="SBQ157" s="277"/>
      <c r="SBR157" s="277"/>
      <c r="SBS157" s="277"/>
      <c r="SBT157" s="277"/>
      <c r="SBU157" s="277"/>
      <c r="SBV157" s="277"/>
      <c r="SBW157" s="277"/>
      <c r="SBX157" s="277"/>
      <c r="SBY157" s="277"/>
      <c r="SBZ157" s="277"/>
      <c r="SCA157" s="277"/>
      <c r="SCB157" s="277"/>
      <c r="SCC157" s="277"/>
      <c r="SCD157" s="277"/>
      <c r="SCE157" s="277"/>
      <c r="SCF157" s="277"/>
      <c r="SCG157" s="277"/>
      <c r="SCH157" s="277"/>
      <c r="SCI157" s="277"/>
      <c r="SCJ157" s="277"/>
      <c r="SCK157" s="277"/>
      <c r="SCL157" s="277"/>
      <c r="SCM157" s="277"/>
      <c r="SCN157" s="277"/>
      <c r="SCO157" s="277"/>
      <c r="SCP157" s="277"/>
      <c r="SCQ157" s="277"/>
      <c r="SCR157" s="277"/>
      <c r="SCS157" s="277"/>
      <c r="SCT157" s="277"/>
      <c r="SCU157" s="277"/>
      <c r="SCV157" s="277"/>
      <c r="SCW157" s="277"/>
      <c r="SCX157" s="277"/>
      <c r="SCY157" s="277"/>
      <c r="SCZ157" s="277"/>
      <c r="SDA157" s="277"/>
      <c r="SDB157" s="277"/>
      <c r="SDC157" s="277"/>
      <c r="SDD157" s="277"/>
      <c r="SDE157" s="277"/>
      <c r="SDF157" s="277"/>
      <c r="SDG157" s="277"/>
      <c r="SDH157" s="277"/>
      <c r="SDI157" s="277"/>
      <c r="SDJ157" s="277"/>
      <c r="SDK157" s="277"/>
      <c r="SDL157" s="277"/>
      <c r="SDM157" s="277"/>
      <c r="SDN157" s="277"/>
      <c r="SDO157" s="277"/>
      <c r="SDP157" s="277"/>
      <c r="SDQ157" s="277"/>
      <c r="SDR157" s="277"/>
      <c r="SDS157" s="277"/>
      <c r="SDT157" s="277"/>
      <c r="SDU157" s="277"/>
      <c r="SDV157" s="277"/>
      <c r="SDW157" s="277"/>
      <c r="SDX157" s="277"/>
      <c r="SDY157" s="277"/>
      <c r="SDZ157" s="277"/>
      <c r="SEA157" s="277"/>
      <c r="SEB157" s="277"/>
      <c r="SEC157" s="277"/>
      <c r="SED157" s="277"/>
      <c r="SEE157" s="277"/>
      <c r="SEF157" s="277"/>
      <c r="SEG157" s="277"/>
      <c r="SEH157" s="277"/>
      <c r="SEI157" s="277"/>
      <c r="SEJ157" s="277"/>
      <c r="SEK157" s="277"/>
      <c r="SEL157" s="277"/>
      <c r="SEM157" s="277"/>
      <c r="SEN157" s="277"/>
      <c r="SEO157" s="277"/>
      <c r="SEP157" s="277"/>
      <c r="SEQ157" s="277"/>
      <c r="SER157" s="277"/>
      <c r="SES157" s="277"/>
      <c r="SET157" s="277"/>
      <c r="SEU157" s="277"/>
      <c r="SEV157" s="277"/>
      <c r="SEW157" s="277"/>
      <c r="SEX157" s="277"/>
      <c r="SEY157" s="277"/>
      <c r="SEZ157" s="277"/>
      <c r="SFA157" s="277"/>
      <c r="SFB157" s="277"/>
      <c r="SFC157" s="277"/>
      <c r="SFD157" s="277"/>
      <c r="SFE157" s="277"/>
      <c r="SFF157" s="277"/>
      <c r="SFG157" s="277"/>
      <c r="SFH157" s="277"/>
      <c r="SFI157" s="277"/>
      <c r="SFJ157" s="277"/>
      <c r="SFK157" s="277"/>
      <c r="SFL157" s="277"/>
      <c r="SFM157" s="277"/>
      <c r="SFN157" s="277"/>
      <c r="SFO157" s="277"/>
      <c r="SFP157" s="277"/>
      <c r="SFQ157" s="277"/>
      <c r="SFR157" s="277"/>
      <c r="SFS157" s="277"/>
      <c r="SFT157" s="277"/>
      <c r="SFU157" s="277"/>
      <c r="SFV157" s="277"/>
      <c r="SFW157" s="277"/>
      <c r="SFX157" s="277"/>
      <c r="SFY157" s="277"/>
      <c r="SFZ157" s="277"/>
      <c r="SGA157" s="277"/>
      <c r="SGB157" s="277"/>
      <c r="SGC157" s="277"/>
      <c r="SGD157" s="277"/>
      <c r="SGE157" s="277"/>
      <c r="SGF157" s="277"/>
      <c r="SGG157" s="277"/>
      <c r="SGH157" s="277"/>
      <c r="SGI157" s="277"/>
      <c r="SGJ157" s="277"/>
      <c r="SGK157" s="277"/>
      <c r="SGL157" s="277"/>
      <c r="SGM157" s="277"/>
      <c r="SGN157" s="277"/>
      <c r="SGO157" s="277"/>
      <c r="SGP157" s="277"/>
      <c r="SGQ157" s="277"/>
      <c r="SGR157" s="277"/>
      <c r="SGS157" s="277"/>
      <c r="SGT157" s="277"/>
      <c r="SGU157" s="277"/>
      <c r="SGV157" s="277"/>
      <c r="SGW157" s="277"/>
      <c r="SGX157" s="277"/>
      <c r="SGY157" s="277"/>
      <c r="SGZ157" s="277"/>
      <c r="SHA157" s="277"/>
      <c r="SHB157" s="277"/>
      <c r="SHC157" s="277"/>
      <c r="SHD157" s="277"/>
      <c r="SHE157" s="277"/>
      <c r="SHF157" s="277"/>
      <c r="SHG157" s="277"/>
      <c r="SHH157" s="277"/>
      <c r="SHI157" s="277"/>
      <c r="SHJ157" s="277"/>
      <c r="SHK157" s="277"/>
      <c r="SHL157" s="277"/>
      <c r="SHM157" s="277"/>
      <c r="SHN157" s="277"/>
      <c r="SHO157" s="277"/>
      <c r="SHP157" s="277"/>
      <c r="SHQ157" s="277"/>
      <c r="SHR157" s="277"/>
      <c r="SHS157" s="277"/>
      <c r="SHT157" s="277"/>
      <c r="SHU157" s="277"/>
      <c r="SHV157" s="277"/>
      <c r="SHW157" s="277"/>
      <c r="SHX157" s="277"/>
      <c r="SHY157" s="277"/>
      <c r="SHZ157" s="277"/>
      <c r="SIA157" s="277"/>
      <c r="SIB157" s="277"/>
      <c r="SIC157" s="277"/>
      <c r="SID157" s="277"/>
      <c r="SIE157" s="277"/>
      <c r="SIF157" s="277"/>
      <c r="SIG157" s="277"/>
      <c r="SIH157" s="277"/>
      <c r="SII157" s="277"/>
      <c r="SIJ157" s="277"/>
      <c r="SIK157" s="277"/>
      <c r="SIL157" s="277"/>
      <c r="SIM157" s="277"/>
      <c r="SIN157" s="277"/>
      <c r="SIO157" s="277"/>
      <c r="SIP157" s="277"/>
      <c r="SIQ157" s="277"/>
      <c r="SIR157" s="277"/>
      <c r="SIS157" s="277"/>
      <c r="SIT157" s="277"/>
      <c r="SIU157" s="277"/>
      <c r="SIV157" s="277"/>
      <c r="SIW157" s="277"/>
      <c r="SIX157" s="277"/>
      <c r="SIY157" s="277"/>
      <c r="SIZ157" s="277"/>
      <c r="SJA157" s="277"/>
      <c r="SJB157" s="277"/>
      <c r="SJC157" s="277"/>
      <c r="SJD157" s="277"/>
      <c r="SJE157" s="277"/>
      <c r="SJF157" s="277"/>
      <c r="SJG157" s="277"/>
      <c r="SJH157" s="277"/>
      <c r="SJI157" s="277"/>
      <c r="SJJ157" s="277"/>
      <c r="SJK157" s="277"/>
      <c r="SJL157" s="277"/>
      <c r="SJM157" s="277"/>
      <c r="SJN157" s="277"/>
      <c r="SJO157" s="277"/>
      <c r="SJP157" s="277"/>
      <c r="SJQ157" s="277"/>
      <c r="SJR157" s="277"/>
      <c r="SJS157" s="277"/>
      <c r="SJT157" s="277"/>
      <c r="SJU157" s="277"/>
      <c r="SJV157" s="277"/>
      <c r="SJW157" s="277"/>
      <c r="SJX157" s="277"/>
      <c r="SJY157" s="277"/>
      <c r="SJZ157" s="277"/>
      <c r="SKA157" s="277"/>
      <c r="SKB157" s="277"/>
      <c r="SKC157" s="277"/>
      <c r="SKD157" s="277"/>
      <c r="SKE157" s="277"/>
      <c r="SKF157" s="277"/>
      <c r="SKG157" s="277"/>
      <c r="SKH157" s="277"/>
      <c r="SKI157" s="277"/>
      <c r="SKJ157" s="277"/>
      <c r="SKK157" s="277"/>
      <c r="SKL157" s="277"/>
      <c r="SKM157" s="277"/>
      <c r="SKN157" s="277"/>
      <c r="SKO157" s="277"/>
      <c r="SKP157" s="277"/>
      <c r="SKQ157" s="277"/>
      <c r="SKR157" s="277"/>
      <c r="SKS157" s="277"/>
      <c r="SKT157" s="277"/>
      <c r="SKU157" s="277"/>
      <c r="SKV157" s="277"/>
      <c r="SKW157" s="277"/>
      <c r="SKX157" s="277"/>
      <c r="SKY157" s="277"/>
      <c r="SKZ157" s="277"/>
      <c r="SLA157" s="277"/>
      <c r="SLB157" s="277"/>
      <c r="SLC157" s="277"/>
      <c r="SLD157" s="277"/>
      <c r="SLE157" s="277"/>
      <c r="SLF157" s="277"/>
      <c r="SLG157" s="277"/>
      <c r="SLH157" s="277"/>
      <c r="SLI157" s="277"/>
      <c r="SLJ157" s="277"/>
      <c r="SLK157" s="277"/>
      <c r="SLL157" s="277"/>
      <c r="SLM157" s="277"/>
      <c r="SLN157" s="277"/>
      <c r="SLO157" s="277"/>
      <c r="SLP157" s="277"/>
      <c r="SLQ157" s="277"/>
      <c r="SLR157" s="277"/>
      <c r="SLS157" s="277"/>
      <c r="SLT157" s="277"/>
      <c r="SLU157" s="277"/>
      <c r="SLV157" s="277"/>
      <c r="SLW157" s="277"/>
      <c r="SLX157" s="277"/>
      <c r="SLY157" s="277"/>
      <c r="SLZ157" s="277"/>
      <c r="SMA157" s="277"/>
      <c r="SMB157" s="277"/>
      <c r="SMC157" s="277"/>
      <c r="SMD157" s="277"/>
      <c r="SME157" s="277"/>
      <c r="SMF157" s="277"/>
      <c r="SMG157" s="277"/>
      <c r="SMH157" s="277"/>
      <c r="SMI157" s="277"/>
      <c r="SMJ157" s="277"/>
      <c r="SMK157" s="277"/>
      <c r="SML157" s="277"/>
      <c r="SMM157" s="277"/>
      <c r="SMN157" s="277"/>
      <c r="SMO157" s="277"/>
      <c r="SMP157" s="277"/>
      <c r="SMQ157" s="277"/>
      <c r="SMR157" s="277"/>
      <c r="SMS157" s="277"/>
      <c r="SMT157" s="277"/>
      <c r="SMU157" s="277"/>
      <c r="SMV157" s="277"/>
      <c r="SMW157" s="277"/>
      <c r="SMX157" s="277"/>
      <c r="SMY157" s="277"/>
      <c r="SMZ157" s="277"/>
      <c r="SNA157" s="277"/>
      <c r="SNB157" s="277"/>
      <c r="SNC157" s="277"/>
      <c r="SND157" s="277"/>
      <c r="SNE157" s="277"/>
      <c r="SNF157" s="277"/>
      <c r="SNG157" s="277"/>
      <c r="SNH157" s="277"/>
      <c r="SNI157" s="277"/>
      <c r="SNJ157" s="277"/>
      <c r="SNK157" s="277"/>
      <c r="SNL157" s="277"/>
      <c r="SNM157" s="277"/>
      <c r="SNN157" s="277"/>
      <c r="SNO157" s="277"/>
      <c r="SNP157" s="277"/>
      <c r="SNQ157" s="277"/>
      <c r="SNR157" s="277"/>
      <c r="SNS157" s="277"/>
      <c r="SNT157" s="277"/>
      <c r="SNU157" s="277"/>
      <c r="SNV157" s="277"/>
      <c r="SNW157" s="277"/>
      <c r="SNX157" s="277"/>
      <c r="SNY157" s="277"/>
      <c r="SNZ157" s="277"/>
      <c r="SOA157" s="277"/>
      <c r="SOB157" s="277"/>
      <c r="SOC157" s="277"/>
      <c r="SOD157" s="277"/>
      <c r="SOE157" s="277"/>
      <c r="SOF157" s="277"/>
      <c r="SOG157" s="277"/>
      <c r="SOH157" s="277"/>
      <c r="SOI157" s="277"/>
      <c r="SOJ157" s="277"/>
      <c r="SOK157" s="277"/>
      <c r="SOL157" s="277"/>
      <c r="SOM157" s="277"/>
      <c r="SON157" s="277"/>
      <c r="SOO157" s="277"/>
      <c r="SOP157" s="277"/>
      <c r="SOQ157" s="277"/>
      <c r="SOR157" s="277"/>
      <c r="SOS157" s="277"/>
      <c r="SOT157" s="277"/>
      <c r="SOU157" s="277"/>
      <c r="SOV157" s="277"/>
      <c r="SOW157" s="277"/>
      <c r="SOX157" s="277"/>
      <c r="SOY157" s="277"/>
      <c r="SOZ157" s="277"/>
      <c r="SPA157" s="277"/>
      <c r="SPB157" s="277"/>
      <c r="SPC157" s="277"/>
      <c r="SPD157" s="277"/>
      <c r="SPE157" s="277"/>
      <c r="SPF157" s="277"/>
      <c r="SPG157" s="277"/>
      <c r="SPH157" s="277"/>
      <c r="SPI157" s="277"/>
      <c r="SPJ157" s="277"/>
      <c r="SPK157" s="277"/>
      <c r="SPL157" s="277"/>
      <c r="SPM157" s="277"/>
      <c r="SPN157" s="277"/>
      <c r="SPO157" s="277"/>
      <c r="SPP157" s="277"/>
      <c r="SPQ157" s="277"/>
      <c r="SPR157" s="277"/>
      <c r="SPS157" s="277"/>
      <c r="SPT157" s="277"/>
      <c r="SPU157" s="277"/>
      <c r="SPV157" s="277"/>
      <c r="SPW157" s="277"/>
      <c r="SPX157" s="277"/>
      <c r="SPY157" s="277"/>
      <c r="SPZ157" s="277"/>
      <c r="SQA157" s="277"/>
      <c r="SQB157" s="277"/>
      <c r="SQC157" s="277"/>
      <c r="SQD157" s="277"/>
      <c r="SQE157" s="277"/>
      <c r="SQF157" s="277"/>
      <c r="SQG157" s="277"/>
      <c r="SQH157" s="277"/>
      <c r="SQI157" s="277"/>
      <c r="SQJ157" s="277"/>
      <c r="SQK157" s="277"/>
      <c r="SQL157" s="277"/>
      <c r="SQM157" s="277"/>
      <c r="SQN157" s="277"/>
      <c r="SQO157" s="277"/>
      <c r="SQP157" s="277"/>
      <c r="SQQ157" s="277"/>
      <c r="SQR157" s="277"/>
      <c r="SQS157" s="277"/>
      <c r="SQT157" s="277"/>
      <c r="SQU157" s="277"/>
      <c r="SQV157" s="277"/>
      <c r="SQW157" s="277"/>
      <c r="SQX157" s="277"/>
      <c r="SQY157" s="277"/>
      <c r="SQZ157" s="277"/>
      <c r="SRA157" s="277"/>
      <c r="SRB157" s="277"/>
      <c r="SRC157" s="277"/>
      <c r="SRD157" s="277"/>
      <c r="SRE157" s="277"/>
      <c r="SRF157" s="277"/>
      <c r="SRG157" s="277"/>
      <c r="SRH157" s="277"/>
      <c r="SRI157" s="277"/>
      <c r="SRJ157" s="277"/>
      <c r="SRK157" s="277"/>
      <c r="SRL157" s="277"/>
      <c r="SRM157" s="277"/>
      <c r="SRN157" s="277"/>
      <c r="SRO157" s="277"/>
      <c r="SRP157" s="277"/>
      <c r="SRQ157" s="277"/>
      <c r="SRR157" s="277"/>
      <c r="SRS157" s="277"/>
      <c r="SRT157" s="277"/>
      <c r="SRU157" s="277"/>
      <c r="SRV157" s="277"/>
      <c r="SRW157" s="277"/>
      <c r="SRX157" s="277"/>
      <c r="SRY157" s="277"/>
      <c r="SRZ157" s="277"/>
      <c r="SSA157" s="277"/>
      <c r="SSB157" s="277"/>
      <c r="SSC157" s="277"/>
      <c r="SSD157" s="277"/>
      <c r="SSE157" s="277"/>
      <c r="SSF157" s="277"/>
      <c r="SSG157" s="277"/>
      <c r="SSH157" s="277"/>
      <c r="SSI157" s="277"/>
      <c r="SSJ157" s="277"/>
      <c r="SSK157" s="277"/>
      <c r="SSL157" s="277"/>
      <c r="SSM157" s="277"/>
      <c r="SSN157" s="277"/>
      <c r="SSO157" s="277"/>
      <c r="SSP157" s="277"/>
      <c r="SSQ157" s="277"/>
      <c r="SSR157" s="277"/>
      <c r="SSS157" s="277"/>
      <c r="SST157" s="277"/>
      <c r="SSU157" s="277"/>
      <c r="SSV157" s="277"/>
      <c r="SSW157" s="277"/>
      <c r="SSX157" s="277"/>
      <c r="SSY157" s="277"/>
      <c r="SSZ157" s="277"/>
      <c r="STA157" s="277"/>
      <c r="STB157" s="277"/>
      <c r="STC157" s="277"/>
      <c r="STD157" s="277"/>
      <c r="STE157" s="277"/>
      <c r="STF157" s="277"/>
      <c r="STG157" s="277"/>
      <c r="STH157" s="277"/>
      <c r="STI157" s="277"/>
      <c r="STJ157" s="277"/>
      <c r="STK157" s="277"/>
      <c r="STL157" s="277"/>
      <c r="STM157" s="277"/>
      <c r="STN157" s="277"/>
      <c r="STO157" s="277"/>
      <c r="STP157" s="277"/>
      <c r="STQ157" s="277"/>
      <c r="STR157" s="277"/>
      <c r="STS157" s="277"/>
      <c r="STT157" s="277"/>
      <c r="STU157" s="277"/>
      <c r="STV157" s="277"/>
      <c r="STW157" s="277"/>
      <c r="STX157" s="277"/>
      <c r="STY157" s="277"/>
      <c r="STZ157" s="277"/>
      <c r="SUA157" s="277"/>
      <c r="SUB157" s="277"/>
      <c r="SUC157" s="277"/>
      <c r="SUD157" s="277"/>
      <c r="SUE157" s="277"/>
      <c r="SUF157" s="277"/>
      <c r="SUG157" s="277"/>
      <c r="SUH157" s="277"/>
      <c r="SUI157" s="277"/>
      <c r="SUJ157" s="277"/>
      <c r="SUK157" s="277"/>
      <c r="SUL157" s="277"/>
      <c r="SUM157" s="277"/>
      <c r="SUN157" s="277"/>
      <c r="SUO157" s="277"/>
      <c r="SUP157" s="277"/>
      <c r="SUQ157" s="277"/>
      <c r="SUR157" s="277"/>
      <c r="SUS157" s="277"/>
      <c r="SUT157" s="277"/>
      <c r="SUU157" s="277"/>
      <c r="SUV157" s="277"/>
      <c r="SUW157" s="277"/>
      <c r="SUX157" s="277"/>
      <c r="SUY157" s="277"/>
      <c r="SUZ157" s="277"/>
      <c r="SVA157" s="277"/>
      <c r="SVB157" s="277"/>
      <c r="SVC157" s="277"/>
      <c r="SVD157" s="277"/>
      <c r="SVE157" s="277"/>
      <c r="SVF157" s="277"/>
      <c r="SVG157" s="277"/>
      <c r="SVH157" s="277"/>
      <c r="SVI157" s="277"/>
      <c r="SVJ157" s="277"/>
      <c r="SVK157" s="277"/>
      <c r="SVL157" s="277"/>
      <c r="SVM157" s="277"/>
      <c r="SVN157" s="277"/>
      <c r="SVO157" s="277"/>
      <c r="SVP157" s="277"/>
      <c r="SVQ157" s="277"/>
      <c r="SVR157" s="277"/>
      <c r="SVS157" s="277"/>
      <c r="SVT157" s="277"/>
      <c r="SVU157" s="277"/>
      <c r="SVV157" s="277"/>
      <c r="SVW157" s="277"/>
      <c r="SVX157" s="277"/>
      <c r="SVY157" s="277"/>
      <c r="SVZ157" s="277"/>
      <c r="SWA157" s="277"/>
      <c r="SWB157" s="277"/>
      <c r="SWC157" s="277"/>
      <c r="SWD157" s="277"/>
      <c r="SWE157" s="277"/>
      <c r="SWF157" s="277"/>
      <c r="SWG157" s="277"/>
      <c r="SWH157" s="277"/>
      <c r="SWI157" s="277"/>
      <c r="SWJ157" s="277"/>
      <c r="SWK157" s="277"/>
      <c r="SWL157" s="277"/>
      <c r="SWM157" s="277"/>
      <c r="SWN157" s="277"/>
      <c r="SWO157" s="277"/>
      <c r="SWP157" s="277"/>
      <c r="SWQ157" s="277"/>
      <c r="SWR157" s="277"/>
      <c r="SWS157" s="277"/>
      <c r="SWT157" s="277"/>
      <c r="SWU157" s="277"/>
      <c r="SWV157" s="277"/>
      <c r="SWW157" s="277"/>
      <c r="SWX157" s="277"/>
      <c r="SWY157" s="277"/>
      <c r="SWZ157" s="277"/>
      <c r="SXA157" s="277"/>
      <c r="SXB157" s="277"/>
      <c r="SXC157" s="277"/>
      <c r="SXD157" s="277"/>
      <c r="SXE157" s="277"/>
      <c r="SXF157" s="277"/>
      <c r="SXG157" s="277"/>
      <c r="SXH157" s="277"/>
      <c r="SXI157" s="277"/>
      <c r="SXJ157" s="277"/>
      <c r="SXK157" s="277"/>
      <c r="SXL157" s="277"/>
      <c r="SXM157" s="277"/>
      <c r="SXN157" s="277"/>
      <c r="SXO157" s="277"/>
      <c r="SXP157" s="277"/>
      <c r="SXQ157" s="277"/>
      <c r="SXR157" s="277"/>
      <c r="SXS157" s="277"/>
      <c r="SXT157" s="277"/>
      <c r="SXU157" s="277"/>
      <c r="SXV157" s="277"/>
      <c r="SXW157" s="277"/>
      <c r="SXX157" s="277"/>
      <c r="SXY157" s="277"/>
      <c r="SXZ157" s="277"/>
      <c r="SYA157" s="277"/>
      <c r="SYB157" s="277"/>
      <c r="SYC157" s="277"/>
      <c r="SYD157" s="277"/>
      <c r="SYE157" s="277"/>
      <c r="SYF157" s="277"/>
      <c r="SYG157" s="277"/>
      <c r="SYH157" s="277"/>
      <c r="SYI157" s="277"/>
      <c r="SYJ157" s="277"/>
      <c r="SYK157" s="277"/>
      <c r="SYL157" s="277"/>
      <c r="SYM157" s="277"/>
      <c r="SYN157" s="277"/>
      <c r="SYO157" s="277"/>
      <c r="SYP157" s="277"/>
      <c r="SYQ157" s="277"/>
      <c r="SYR157" s="277"/>
      <c r="SYS157" s="277"/>
      <c r="SYT157" s="277"/>
      <c r="SYU157" s="277"/>
      <c r="SYV157" s="277"/>
      <c r="SYW157" s="277"/>
      <c r="SYX157" s="277"/>
      <c r="SYY157" s="277"/>
      <c r="SYZ157" s="277"/>
      <c r="SZA157" s="277"/>
      <c r="SZB157" s="277"/>
      <c r="SZC157" s="277"/>
      <c r="SZD157" s="277"/>
      <c r="SZE157" s="277"/>
      <c r="SZF157" s="277"/>
      <c r="SZG157" s="277"/>
      <c r="SZH157" s="277"/>
      <c r="SZI157" s="277"/>
      <c r="SZJ157" s="277"/>
      <c r="SZK157" s="277"/>
      <c r="SZL157" s="277"/>
      <c r="SZM157" s="277"/>
      <c r="SZN157" s="277"/>
      <c r="SZO157" s="277"/>
      <c r="SZP157" s="277"/>
      <c r="SZQ157" s="277"/>
      <c r="SZR157" s="277"/>
      <c r="SZS157" s="277"/>
      <c r="SZT157" s="277"/>
      <c r="SZU157" s="277"/>
      <c r="SZV157" s="277"/>
      <c r="SZW157" s="277"/>
      <c r="SZX157" s="277"/>
      <c r="SZY157" s="277"/>
      <c r="SZZ157" s="277"/>
      <c r="TAA157" s="277"/>
      <c r="TAB157" s="277"/>
      <c r="TAC157" s="277"/>
      <c r="TAD157" s="277"/>
      <c r="TAE157" s="277"/>
      <c r="TAF157" s="277"/>
      <c r="TAG157" s="277"/>
      <c r="TAH157" s="277"/>
      <c r="TAI157" s="277"/>
      <c r="TAJ157" s="277"/>
      <c r="TAK157" s="277"/>
      <c r="TAL157" s="277"/>
      <c r="TAM157" s="277"/>
      <c r="TAN157" s="277"/>
      <c r="TAO157" s="277"/>
      <c r="TAP157" s="277"/>
      <c r="TAQ157" s="277"/>
      <c r="TAR157" s="277"/>
      <c r="TAS157" s="277"/>
      <c r="TAT157" s="277"/>
      <c r="TAU157" s="277"/>
      <c r="TAV157" s="277"/>
      <c r="TAW157" s="277"/>
      <c r="TAX157" s="277"/>
      <c r="TAY157" s="277"/>
      <c r="TAZ157" s="277"/>
      <c r="TBA157" s="277"/>
      <c r="TBB157" s="277"/>
      <c r="TBC157" s="277"/>
      <c r="TBD157" s="277"/>
      <c r="TBE157" s="277"/>
      <c r="TBF157" s="277"/>
      <c r="TBG157" s="277"/>
      <c r="TBH157" s="277"/>
      <c r="TBI157" s="277"/>
      <c r="TBJ157" s="277"/>
      <c r="TBK157" s="277"/>
      <c r="TBL157" s="277"/>
      <c r="TBM157" s="277"/>
      <c r="TBN157" s="277"/>
      <c r="TBO157" s="277"/>
      <c r="TBP157" s="277"/>
      <c r="TBQ157" s="277"/>
      <c r="TBR157" s="277"/>
      <c r="TBS157" s="277"/>
      <c r="TBT157" s="277"/>
      <c r="TBU157" s="277"/>
      <c r="TBV157" s="277"/>
      <c r="TBW157" s="277"/>
      <c r="TBX157" s="277"/>
      <c r="TBY157" s="277"/>
      <c r="TBZ157" s="277"/>
      <c r="TCA157" s="277"/>
      <c r="TCB157" s="277"/>
      <c r="TCC157" s="277"/>
      <c r="TCD157" s="277"/>
      <c r="TCE157" s="277"/>
      <c r="TCF157" s="277"/>
      <c r="TCG157" s="277"/>
      <c r="TCH157" s="277"/>
      <c r="TCI157" s="277"/>
      <c r="TCJ157" s="277"/>
      <c r="TCK157" s="277"/>
      <c r="TCL157" s="277"/>
      <c r="TCM157" s="277"/>
      <c r="TCN157" s="277"/>
      <c r="TCO157" s="277"/>
      <c r="TCP157" s="277"/>
      <c r="TCQ157" s="277"/>
      <c r="TCR157" s="277"/>
      <c r="TCS157" s="277"/>
      <c r="TCT157" s="277"/>
      <c r="TCU157" s="277"/>
      <c r="TCV157" s="277"/>
      <c r="TCW157" s="277"/>
      <c r="TCX157" s="277"/>
      <c r="TCY157" s="277"/>
      <c r="TCZ157" s="277"/>
      <c r="TDA157" s="277"/>
      <c r="TDB157" s="277"/>
      <c r="TDC157" s="277"/>
      <c r="TDD157" s="277"/>
      <c r="TDE157" s="277"/>
      <c r="TDF157" s="277"/>
      <c r="TDG157" s="277"/>
      <c r="TDH157" s="277"/>
      <c r="TDI157" s="277"/>
      <c r="TDJ157" s="277"/>
      <c r="TDK157" s="277"/>
      <c r="TDL157" s="277"/>
      <c r="TDM157" s="277"/>
      <c r="TDN157" s="277"/>
      <c r="TDO157" s="277"/>
      <c r="TDP157" s="277"/>
      <c r="TDQ157" s="277"/>
      <c r="TDR157" s="277"/>
      <c r="TDS157" s="277"/>
      <c r="TDT157" s="277"/>
      <c r="TDU157" s="277"/>
      <c r="TDV157" s="277"/>
      <c r="TDW157" s="277"/>
      <c r="TDX157" s="277"/>
      <c r="TDY157" s="277"/>
      <c r="TDZ157" s="277"/>
      <c r="TEA157" s="277"/>
      <c r="TEB157" s="277"/>
      <c r="TEC157" s="277"/>
      <c r="TED157" s="277"/>
      <c r="TEE157" s="277"/>
      <c r="TEF157" s="277"/>
      <c r="TEG157" s="277"/>
      <c r="TEH157" s="277"/>
      <c r="TEI157" s="277"/>
      <c r="TEJ157" s="277"/>
      <c r="TEK157" s="277"/>
      <c r="TEL157" s="277"/>
      <c r="TEM157" s="277"/>
      <c r="TEN157" s="277"/>
      <c r="TEO157" s="277"/>
      <c r="TEP157" s="277"/>
      <c r="TEQ157" s="277"/>
      <c r="TER157" s="277"/>
      <c r="TES157" s="277"/>
      <c r="TET157" s="277"/>
      <c r="TEU157" s="277"/>
      <c r="TEV157" s="277"/>
      <c r="TEW157" s="277"/>
      <c r="TEX157" s="277"/>
      <c r="TEY157" s="277"/>
      <c r="TEZ157" s="277"/>
      <c r="TFA157" s="277"/>
      <c r="TFB157" s="277"/>
      <c r="TFC157" s="277"/>
      <c r="TFD157" s="277"/>
      <c r="TFE157" s="277"/>
      <c r="TFF157" s="277"/>
      <c r="TFG157" s="277"/>
      <c r="TFH157" s="277"/>
      <c r="TFI157" s="277"/>
      <c r="TFJ157" s="277"/>
      <c r="TFK157" s="277"/>
      <c r="TFL157" s="277"/>
      <c r="TFM157" s="277"/>
      <c r="TFN157" s="277"/>
      <c r="TFO157" s="277"/>
      <c r="TFP157" s="277"/>
      <c r="TFQ157" s="277"/>
      <c r="TFR157" s="277"/>
      <c r="TFS157" s="277"/>
      <c r="TFT157" s="277"/>
      <c r="TFU157" s="277"/>
      <c r="TFV157" s="277"/>
      <c r="TFW157" s="277"/>
      <c r="TFX157" s="277"/>
      <c r="TFY157" s="277"/>
      <c r="TFZ157" s="277"/>
      <c r="TGA157" s="277"/>
      <c r="TGB157" s="277"/>
      <c r="TGC157" s="277"/>
      <c r="TGD157" s="277"/>
      <c r="TGE157" s="277"/>
      <c r="TGF157" s="277"/>
      <c r="TGG157" s="277"/>
      <c r="TGH157" s="277"/>
      <c r="TGI157" s="277"/>
      <c r="TGJ157" s="277"/>
      <c r="TGK157" s="277"/>
      <c r="TGL157" s="277"/>
      <c r="TGM157" s="277"/>
      <c r="TGN157" s="277"/>
      <c r="TGO157" s="277"/>
      <c r="TGP157" s="277"/>
      <c r="TGQ157" s="277"/>
      <c r="TGR157" s="277"/>
      <c r="TGS157" s="277"/>
      <c r="TGT157" s="277"/>
      <c r="TGU157" s="277"/>
      <c r="TGV157" s="277"/>
      <c r="TGW157" s="277"/>
      <c r="TGX157" s="277"/>
      <c r="TGY157" s="277"/>
      <c r="TGZ157" s="277"/>
      <c r="THA157" s="277"/>
      <c r="THB157" s="277"/>
      <c r="THC157" s="277"/>
      <c r="THD157" s="277"/>
      <c r="THE157" s="277"/>
      <c r="THF157" s="277"/>
      <c r="THG157" s="277"/>
      <c r="THH157" s="277"/>
      <c r="THI157" s="277"/>
      <c r="THJ157" s="277"/>
      <c r="THK157" s="277"/>
      <c r="THL157" s="277"/>
      <c r="THM157" s="277"/>
      <c r="THN157" s="277"/>
      <c r="THO157" s="277"/>
      <c r="THP157" s="277"/>
      <c r="THQ157" s="277"/>
      <c r="THR157" s="277"/>
      <c r="THS157" s="277"/>
      <c r="THT157" s="277"/>
      <c r="THU157" s="277"/>
      <c r="THV157" s="277"/>
      <c r="THW157" s="277"/>
      <c r="THX157" s="277"/>
      <c r="THY157" s="277"/>
      <c r="THZ157" s="277"/>
      <c r="TIA157" s="277"/>
      <c r="TIB157" s="277"/>
      <c r="TIC157" s="277"/>
      <c r="TID157" s="277"/>
      <c r="TIE157" s="277"/>
      <c r="TIF157" s="277"/>
      <c r="TIG157" s="277"/>
      <c r="TIH157" s="277"/>
      <c r="TII157" s="277"/>
      <c r="TIJ157" s="277"/>
      <c r="TIK157" s="277"/>
      <c r="TIL157" s="277"/>
      <c r="TIM157" s="277"/>
      <c r="TIN157" s="277"/>
      <c r="TIO157" s="277"/>
      <c r="TIP157" s="277"/>
      <c r="TIQ157" s="277"/>
      <c r="TIR157" s="277"/>
      <c r="TIS157" s="277"/>
      <c r="TIT157" s="277"/>
      <c r="TIU157" s="277"/>
      <c r="TIV157" s="277"/>
      <c r="TIW157" s="277"/>
      <c r="TIX157" s="277"/>
      <c r="TIY157" s="277"/>
      <c r="TIZ157" s="277"/>
      <c r="TJA157" s="277"/>
      <c r="TJB157" s="277"/>
      <c r="TJC157" s="277"/>
      <c r="TJD157" s="277"/>
      <c r="TJE157" s="277"/>
      <c r="TJF157" s="277"/>
      <c r="TJG157" s="277"/>
      <c r="TJH157" s="277"/>
      <c r="TJI157" s="277"/>
      <c r="TJJ157" s="277"/>
      <c r="TJK157" s="277"/>
      <c r="TJL157" s="277"/>
      <c r="TJM157" s="277"/>
      <c r="TJN157" s="277"/>
      <c r="TJO157" s="277"/>
      <c r="TJP157" s="277"/>
      <c r="TJQ157" s="277"/>
      <c r="TJR157" s="277"/>
      <c r="TJS157" s="277"/>
      <c r="TJT157" s="277"/>
      <c r="TJU157" s="277"/>
      <c r="TJV157" s="277"/>
      <c r="TJW157" s="277"/>
      <c r="TJX157" s="277"/>
      <c r="TJY157" s="277"/>
      <c r="TJZ157" s="277"/>
      <c r="TKA157" s="277"/>
      <c r="TKB157" s="277"/>
      <c r="TKC157" s="277"/>
      <c r="TKD157" s="277"/>
      <c r="TKE157" s="277"/>
      <c r="TKF157" s="277"/>
      <c r="TKG157" s="277"/>
      <c r="TKH157" s="277"/>
      <c r="TKI157" s="277"/>
      <c r="TKJ157" s="277"/>
      <c r="TKK157" s="277"/>
      <c r="TKL157" s="277"/>
      <c r="TKM157" s="277"/>
      <c r="TKN157" s="277"/>
      <c r="TKO157" s="277"/>
      <c r="TKP157" s="277"/>
      <c r="TKQ157" s="277"/>
      <c r="TKR157" s="277"/>
      <c r="TKS157" s="277"/>
      <c r="TKT157" s="277"/>
      <c r="TKU157" s="277"/>
      <c r="TKV157" s="277"/>
      <c r="TKW157" s="277"/>
      <c r="TKX157" s="277"/>
      <c r="TKY157" s="277"/>
      <c r="TKZ157" s="277"/>
      <c r="TLA157" s="277"/>
      <c r="TLB157" s="277"/>
      <c r="TLC157" s="277"/>
      <c r="TLD157" s="277"/>
      <c r="TLE157" s="277"/>
      <c r="TLF157" s="277"/>
      <c r="TLG157" s="277"/>
      <c r="TLH157" s="277"/>
      <c r="TLI157" s="277"/>
      <c r="TLJ157" s="277"/>
      <c r="TLK157" s="277"/>
      <c r="TLL157" s="277"/>
      <c r="TLM157" s="277"/>
      <c r="TLN157" s="277"/>
      <c r="TLO157" s="277"/>
      <c r="TLP157" s="277"/>
      <c r="TLQ157" s="277"/>
      <c r="TLR157" s="277"/>
      <c r="TLS157" s="277"/>
      <c r="TLT157" s="277"/>
      <c r="TLU157" s="277"/>
      <c r="TLV157" s="277"/>
      <c r="TLW157" s="277"/>
      <c r="TLX157" s="277"/>
      <c r="TLY157" s="277"/>
      <c r="TLZ157" s="277"/>
      <c r="TMA157" s="277"/>
      <c r="TMB157" s="277"/>
      <c r="TMC157" s="277"/>
      <c r="TMD157" s="277"/>
      <c r="TME157" s="277"/>
      <c r="TMF157" s="277"/>
      <c r="TMG157" s="277"/>
      <c r="TMH157" s="277"/>
      <c r="TMI157" s="277"/>
      <c r="TMJ157" s="277"/>
      <c r="TMK157" s="277"/>
      <c r="TML157" s="277"/>
      <c r="TMM157" s="277"/>
      <c r="TMN157" s="277"/>
      <c r="TMO157" s="277"/>
      <c r="TMP157" s="277"/>
      <c r="TMQ157" s="277"/>
      <c r="TMR157" s="277"/>
      <c r="TMS157" s="277"/>
      <c r="TMT157" s="277"/>
      <c r="TMU157" s="277"/>
      <c r="TMV157" s="277"/>
      <c r="TMW157" s="277"/>
      <c r="TMX157" s="277"/>
      <c r="TMY157" s="277"/>
      <c r="TMZ157" s="277"/>
      <c r="TNA157" s="277"/>
      <c r="TNB157" s="277"/>
      <c r="TNC157" s="277"/>
      <c r="TND157" s="277"/>
      <c r="TNE157" s="277"/>
      <c r="TNF157" s="277"/>
      <c r="TNG157" s="277"/>
      <c r="TNH157" s="277"/>
      <c r="TNI157" s="277"/>
      <c r="TNJ157" s="277"/>
      <c r="TNK157" s="277"/>
      <c r="TNL157" s="277"/>
      <c r="TNM157" s="277"/>
      <c r="TNN157" s="277"/>
      <c r="TNO157" s="277"/>
      <c r="TNP157" s="277"/>
      <c r="TNQ157" s="277"/>
      <c r="TNR157" s="277"/>
      <c r="TNS157" s="277"/>
      <c r="TNT157" s="277"/>
      <c r="TNU157" s="277"/>
      <c r="TNV157" s="277"/>
      <c r="TNW157" s="277"/>
      <c r="TNX157" s="277"/>
      <c r="TNY157" s="277"/>
      <c r="TNZ157" s="277"/>
      <c r="TOA157" s="277"/>
      <c r="TOB157" s="277"/>
      <c r="TOC157" s="277"/>
      <c r="TOD157" s="277"/>
      <c r="TOE157" s="277"/>
      <c r="TOF157" s="277"/>
      <c r="TOG157" s="277"/>
      <c r="TOH157" s="277"/>
      <c r="TOI157" s="277"/>
      <c r="TOJ157" s="277"/>
      <c r="TOK157" s="277"/>
      <c r="TOL157" s="277"/>
      <c r="TOM157" s="277"/>
      <c r="TON157" s="277"/>
      <c r="TOO157" s="277"/>
      <c r="TOP157" s="277"/>
      <c r="TOQ157" s="277"/>
      <c r="TOR157" s="277"/>
      <c r="TOS157" s="277"/>
      <c r="TOT157" s="277"/>
      <c r="TOU157" s="277"/>
      <c r="TOV157" s="277"/>
      <c r="TOW157" s="277"/>
      <c r="TOX157" s="277"/>
      <c r="TOY157" s="277"/>
      <c r="TOZ157" s="277"/>
      <c r="TPA157" s="277"/>
      <c r="TPB157" s="277"/>
      <c r="TPC157" s="277"/>
      <c r="TPD157" s="277"/>
      <c r="TPE157" s="277"/>
      <c r="TPF157" s="277"/>
      <c r="TPG157" s="277"/>
      <c r="TPH157" s="277"/>
      <c r="TPI157" s="277"/>
      <c r="TPJ157" s="277"/>
      <c r="TPK157" s="277"/>
      <c r="TPL157" s="277"/>
      <c r="TPM157" s="277"/>
      <c r="TPN157" s="277"/>
      <c r="TPO157" s="277"/>
      <c r="TPP157" s="277"/>
      <c r="TPQ157" s="277"/>
      <c r="TPR157" s="277"/>
      <c r="TPS157" s="277"/>
      <c r="TPT157" s="277"/>
      <c r="TPU157" s="277"/>
      <c r="TPV157" s="277"/>
      <c r="TPW157" s="277"/>
      <c r="TPX157" s="277"/>
      <c r="TPY157" s="277"/>
      <c r="TPZ157" s="277"/>
      <c r="TQA157" s="277"/>
      <c r="TQB157" s="277"/>
      <c r="TQC157" s="277"/>
      <c r="TQD157" s="277"/>
      <c r="TQE157" s="277"/>
      <c r="TQF157" s="277"/>
      <c r="TQG157" s="277"/>
      <c r="TQH157" s="277"/>
      <c r="TQI157" s="277"/>
      <c r="TQJ157" s="277"/>
      <c r="TQK157" s="277"/>
      <c r="TQL157" s="277"/>
      <c r="TQM157" s="277"/>
      <c r="TQN157" s="277"/>
      <c r="TQO157" s="277"/>
      <c r="TQP157" s="277"/>
      <c r="TQQ157" s="277"/>
      <c r="TQR157" s="277"/>
      <c r="TQS157" s="277"/>
      <c r="TQT157" s="277"/>
      <c r="TQU157" s="277"/>
      <c r="TQV157" s="277"/>
      <c r="TQW157" s="277"/>
      <c r="TQX157" s="277"/>
      <c r="TQY157" s="277"/>
      <c r="TQZ157" s="277"/>
      <c r="TRA157" s="277"/>
      <c r="TRB157" s="277"/>
      <c r="TRC157" s="277"/>
      <c r="TRD157" s="277"/>
      <c r="TRE157" s="277"/>
      <c r="TRF157" s="277"/>
      <c r="TRG157" s="277"/>
      <c r="TRH157" s="277"/>
      <c r="TRI157" s="277"/>
      <c r="TRJ157" s="277"/>
      <c r="TRK157" s="277"/>
      <c r="TRL157" s="277"/>
      <c r="TRM157" s="277"/>
      <c r="TRN157" s="277"/>
      <c r="TRO157" s="277"/>
      <c r="TRP157" s="277"/>
      <c r="TRQ157" s="277"/>
      <c r="TRR157" s="277"/>
      <c r="TRS157" s="277"/>
      <c r="TRT157" s="277"/>
      <c r="TRU157" s="277"/>
      <c r="TRV157" s="277"/>
      <c r="TRW157" s="277"/>
      <c r="TRX157" s="277"/>
      <c r="TRY157" s="277"/>
      <c r="TRZ157" s="277"/>
      <c r="TSA157" s="277"/>
      <c r="TSB157" s="277"/>
      <c r="TSC157" s="277"/>
      <c r="TSD157" s="277"/>
      <c r="TSE157" s="277"/>
      <c r="TSF157" s="277"/>
      <c r="TSG157" s="277"/>
      <c r="TSH157" s="277"/>
      <c r="TSI157" s="277"/>
      <c r="TSJ157" s="277"/>
      <c r="TSK157" s="277"/>
      <c r="TSL157" s="277"/>
      <c r="TSM157" s="277"/>
      <c r="TSN157" s="277"/>
      <c r="TSO157" s="277"/>
      <c r="TSP157" s="277"/>
      <c r="TSQ157" s="277"/>
      <c r="TSR157" s="277"/>
      <c r="TSS157" s="277"/>
      <c r="TST157" s="277"/>
      <c r="TSU157" s="277"/>
      <c r="TSV157" s="277"/>
      <c r="TSW157" s="277"/>
      <c r="TSX157" s="277"/>
      <c r="TSY157" s="277"/>
      <c r="TSZ157" s="277"/>
      <c r="TTA157" s="277"/>
      <c r="TTB157" s="277"/>
      <c r="TTC157" s="277"/>
      <c r="TTD157" s="277"/>
      <c r="TTE157" s="277"/>
      <c r="TTF157" s="277"/>
      <c r="TTG157" s="277"/>
      <c r="TTH157" s="277"/>
      <c r="TTI157" s="277"/>
      <c r="TTJ157" s="277"/>
      <c r="TTK157" s="277"/>
      <c r="TTL157" s="277"/>
      <c r="TTM157" s="277"/>
      <c r="TTN157" s="277"/>
      <c r="TTO157" s="277"/>
      <c r="TTP157" s="277"/>
      <c r="TTQ157" s="277"/>
      <c r="TTR157" s="277"/>
      <c r="TTS157" s="277"/>
      <c r="TTT157" s="277"/>
      <c r="TTU157" s="277"/>
      <c r="TTV157" s="277"/>
      <c r="TTW157" s="277"/>
      <c r="TTX157" s="277"/>
      <c r="TTY157" s="277"/>
      <c r="TTZ157" s="277"/>
      <c r="TUA157" s="277"/>
      <c r="TUB157" s="277"/>
      <c r="TUC157" s="277"/>
      <c r="TUD157" s="277"/>
      <c r="TUE157" s="277"/>
      <c r="TUF157" s="277"/>
      <c r="TUG157" s="277"/>
      <c r="TUH157" s="277"/>
      <c r="TUI157" s="277"/>
      <c r="TUJ157" s="277"/>
      <c r="TUK157" s="277"/>
      <c r="TUL157" s="277"/>
      <c r="TUM157" s="277"/>
      <c r="TUN157" s="277"/>
      <c r="TUO157" s="277"/>
      <c r="TUP157" s="277"/>
      <c r="TUQ157" s="277"/>
      <c r="TUR157" s="277"/>
      <c r="TUS157" s="277"/>
      <c r="TUT157" s="277"/>
      <c r="TUU157" s="277"/>
      <c r="TUV157" s="277"/>
      <c r="TUW157" s="277"/>
      <c r="TUX157" s="277"/>
      <c r="TUY157" s="277"/>
      <c r="TUZ157" s="277"/>
      <c r="TVA157" s="277"/>
      <c r="TVB157" s="277"/>
      <c r="TVC157" s="277"/>
      <c r="TVD157" s="277"/>
      <c r="TVE157" s="277"/>
      <c r="TVF157" s="277"/>
      <c r="TVG157" s="277"/>
      <c r="TVH157" s="277"/>
      <c r="TVI157" s="277"/>
      <c r="TVJ157" s="277"/>
      <c r="TVK157" s="277"/>
      <c r="TVL157" s="277"/>
      <c r="TVM157" s="277"/>
      <c r="TVN157" s="277"/>
      <c r="TVO157" s="277"/>
      <c r="TVP157" s="277"/>
      <c r="TVQ157" s="277"/>
      <c r="TVR157" s="277"/>
      <c r="TVS157" s="277"/>
      <c r="TVT157" s="277"/>
      <c r="TVU157" s="277"/>
      <c r="TVV157" s="277"/>
      <c r="TVW157" s="277"/>
      <c r="TVX157" s="277"/>
      <c r="TVY157" s="277"/>
      <c r="TVZ157" s="277"/>
      <c r="TWA157" s="277"/>
      <c r="TWB157" s="277"/>
      <c r="TWC157" s="277"/>
      <c r="TWD157" s="277"/>
      <c r="TWE157" s="277"/>
      <c r="TWF157" s="277"/>
      <c r="TWG157" s="277"/>
      <c r="TWH157" s="277"/>
      <c r="TWI157" s="277"/>
      <c r="TWJ157" s="277"/>
      <c r="TWK157" s="277"/>
      <c r="TWL157" s="277"/>
      <c r="TWM157" s="277"/>
      <c r="TWN157" s="277"/>
      <c r="TWO157" s="277"/>
      <c r="TWP157" s="277"/>
      <c r="TWQ157" s="277"/>
      <c r="TWR157" s="277"/>
      <c r="TWS157" s="277"/>
      <c r="TWT157" s="277"/>
      <c r="TWU157" s="277"/>
      <c r="TWV157" s="277"/>
      <c r="TWW157" s="277"/>
      <c r="TWX157" s="277"/>
      <c r="TWY157" s="277"/>
      <c r="TWZ157" s="277"/>
      <c r="TXA157" s="277"/>
      <c r="TXB157" s="277"/>
      <c r="TXC157" s="277"/>
      <c r="TXD157" s="277"/>
      <c r="TXE157" s="277"/>
      <c r="TXF157" s="277"/>
      <c r="TXG157" s="277"/>
      <c r="TXH157" s="277"/>
      <c r="TXI157" s="277"/>
      <c r="TXJ157" s="277"/>
      <c r="TXK157" s="277"/>
      <c r="TXL157" s="277"/>
      <c r="TXM157" s="277"/>
      <c r="TXN157" s="277"/>
      <c r="TXO157" s="277"/>
      <c r="TXP157" s="277"/>
      <c r="TXQ157" s="277"/>
      <c r="TXR157" s="277"/>
      <c r="TXS157" s="277"/>
      <c r="TXT157" s="277"/>
      <c r="TXU157" s="277"/>
      <c r="TXV157" s="277"/>
      <c r="TXW157" s="277"/>
      <c r="TXX157" s="277"/>
      <c r="TXY157" s="277"/>
      <c r="TXZ157" s="277"/>
      <c r="TYA157" s="277"/>
      <c r="TYB157" s="277"/>
      <c r="TYC157" s="277"/>
      <c r="TYD157" s="277"/>
      <c r="TYE157" s="277"/>
      <c r="TYF157" s="277"/>
      <c r="TYG157" s="277"/>
      <c r="TYH157" s="277"/>
      <c r="TYI157" s="277"/>
      <c r="TYJ157" s="277"/>
      <c r="TYK157" s="277"/>
      <c r="TYL157" s="277"/>
      <c r="TYM157" s="277"/>
      <c r="TYN157" s="277"/>
      <c r="TYO157" s="277"/>
      <c r="TYP157" s="277"/>
      <c r="TYQ157" s="277"/>
      <c r="TYR157" s="277"/>
      <c r="TYS157" s="277"/>
      <c r="TYT157" s="277"/>
      <c r="TYU157" s="277"/>
      <c r="TYV157" s="277"/>
      <c r="TYW157" s="277"/>
      <c r="TYX157" s="277"/>
      <c r="TYY157" s="277"/>
      <c r="TYZ157" s="277"/>
      <c r="TZA157" s="277"/>
      <c r="TZB157" s="277"/>
      <c r="TZC157" s="277"/>
      <c r="TZD157" s="277"/>
      <c r="TZE157" s="277"/>
      <c r="TZF157" s="277"/>
      <c r="TZG157" s="277"/>
      <c r="TZH157" s="277"/>
      <c r="TZI157" s="277"/>
      <c r="TZJ157" s="277"/>
      <c r="TZK157" s="277"/>
      <c r="TZL157" s="277"/>
      <c r="TZM157" s="277"/>
      <c r="TZN157" s="277"/>
      <c r="TZO157" s="277"/>
      <c r="TZP157" s="277"/>
      <c r="TZQ157" s="277"/>
      <c r="TZR157" s="277"/>
      <c r="TZS157" s="277"/>
      <c r="TZT157" s="277"/>
      <c r="TZU157" s="277"/>
      <c r="TZV157" s="277"/>
      <c r="TZW157" s="277"/>
      <c r="TZX157" s="277"/>
      <c r="TZY157" s="277"/>
      <c r="TZZ157" s="277"/>
      <c r="UAA157" s="277"/>
      <c r="UAB157" s="277"/>
      <c r="UAC157" s="277"/>
      <c r="UAD157" s="277"/>
      <c r="UAE157" s="277"/>
      <c r="UAF157" s="277"/>
      <c r="UAG157" s="277"/>
      <c r="UAH157" s="277"/>
      <c r="UAI157" s="277"/>
      <c r="UAJ157" s="277"/>
      <c r="UAK157" s="277"/>
      <c r="UAL157" s="277"/>
      <c r="UAM157" s="277"/>
      <c r="UAN157" s="277"/>
      <c r="UAO157" s="277"/>
      <c r="UAP157" s="277"/>
      <c r="UAQ157" s="277"/>
      <c r="UAR157" s="277"/>
      <c r="UAS157" s="277"/>
      <c r="UAT157" s="277"/>
      <c r="UAU157" s="277"/>
      <c r="UAV157" s="277"/>
      <c r="UAW157" s="277"/>
      <c r="UAX157" s="277"/>
      <c r="UAY157" s="277"/>
      <c r="UAZ157" s="277"/>
      <c r="UBA157" s="277"/>
      <c r="UBB157" s="277"/>
      <c r="UBC157" s="277"/>
      <c r="UBD157" s="277"/>
      <c r="UBE157" s="277"/>
      <c r="UBF157" s="277"/>
      <c r="UBG157" s="277"/>
      <c r="UBH157" s="277"/>
      <c r="UBI157" s="277"/>
      <c r="UBJ157" s="277"/>
      <c r="UBK157" s="277"/>
      <c r="UBL157" s="277"/>
      <c r="UBM157" s="277"/>
      <c r="UBN157" s="277"/>
      <c r="UBO157" s="277"/>
      <c r="UBP157" s="277"/>
      <c r="UBQ157" s="277"/>
      <c r="UBR157" s="277"/>
      <c r="UBS157" s="277"/>
      <c r="UBT157" s="277"/>
      <c r="UBU157" s="277"/>
      <c r="UBV157" s="277"/>
      <c r="UBW157" s="277"/>
      <c r="UBX157" s="277"/>
      <c r="UBY157" s="277"/>
      <c r="UBZ157" s="277"/>
      <c r="UCA157" s="277"/>
      <c r="UCB157" s="277"/>
      <c r="UCC157" s="277"/>
      <c r="UCD157" s="277"/>
      <c r="UCE157" s="277"/>
      <c r="UCF157" s="277"/>
      <c r="UCG157" s="277"/>
      <c r="UCH157" s="277"/>
      <c r="UCI157" s="277"/>
      <c r="UCJ157" s="277"/>
      <c r="UCK157" s="277"/>
      <c r="UCL157" s="277"/>
      <c r="UCM157" s="277"/>
      <c r="UCN157" s="277"/>
      <c r="UCO157" s="277"/>
      <c r="UCP157" s="277"/>
      <c r="UCQ157" s="277"/>
      <c r="UCR157" s="277"/>
      <c r="UCS157" s="277"/>
      <c r="UCT157" s="277"/>
      <c r="UCU157" s="277"/>
      <c r="UCV157" s="277"/>
      <c r="UCW157" s="277"/>
      <c r="UCX157" s="277"/>
      <c r="UCY157" s="277"/>
      <c r="UCZ157" s="277"/>
      <c r="UDA157" s="277"/>
      <c r="UDB157" s="277"/>
      <c r="UDC157" s="277"/>
      <c r="UDD157" s="277"/>
      <c r="UDE157" s="277"/>
      <c r="UDF157" s="277"/>
      <c r="UDG157" s="277"/>
      <c r="UDH157" s="277"/>
      <c r="UDI157" s="277"/>
      <c r="UDJ157" s="277"/>
      <c r="UDK157" s="277"/>
      <c r="UDL157" s="277"/>
      <c r="UDM157" s="277"/>
      <c r="UDN157" s="277"/>
      <c r="UDO157" s="277"/>
      <c r="UDP157" s="277"/>
      <c r="UDQ157" s="277"/>
      <c r="UDR157" s="277"/>
      <c r="UDS157" s="277"/>
      <c r="UDT157" s="277"/>
      <c r="UDU157" s="277"/>
      <c r="UDV157" s="277"/>
      <c r="UDW157" s="277"/>
      <c r="UDX157" s="277"/>
      <c r="UDY157" s="277"/>
      <c r="UDZ157" s="277"/>
      <c r="UEA157" s="277"/>
      <c r="UEB157" s="277"/>
      <c r="UEC157" s="277"/>
      <c r="UED157" s="277"/>
      <c r="UEE157" s="277"/>
      <c r="UEF157" s="277"/>
      <c r="UEG157" s="277"/>
      <c r="UEH157" s="277"/>
      <c r="UEI157" s="277"/>
      <c r="UEJ157" s="277"/>
      <c r="UEK157" s="277"/>
      <c r="UEL157" s="277"/>
      <c r="UEM157" s="277"/>
      <c r="UEN157" s="277"/>
      <c r="UEO157" s="277"/>
      <c r="UEP157" s="277"/>
      <c r="UEQ157" s="277"/>
      <c r="UER157" s="277"/>
      <c r="UES157" s="277"/>
      <c r="UET157" s="277"/>
      <c r="UEU157" s="277"/>
      <c r="UEV157" s="277"/>
      <c r="UEW157" s="277"/>
      <c r="UEX157" s="277"/>
      <c r="UEY157" s="277"/>
      <c r="UEZ157" s="277"/>
      <c r="UFA157" s="277"/>
      <c r="UFB157" s="277"/>
      <c r="UFC157" s="277"/>
      <c r="UFD157" s="277"/>
      <c r="UFE157" s="277"/>
      <c r="UFF157" s="277"/>
      <c r="UFG157" s="277"/>
      <c r="UFH157" s="277"/>
      <c r="UFI157" s="277"/>
      <c r="UFJ157" s="277"/>
      <c r="UFK157" s="277"/>
      <c r="UFL157" s="277"/>
      <c r="UFM157" s="277"/>
      <c r="UFN157" s="277"/>
      <c r="UFO157" s="277"/>
      <c r="UFP157" s="277"/>
      <c r="UFQ157" s="277"/>
      <c r="UFR157" s="277"/>
      <c r="UFS157" s="277"/>
      <c r="UFT157" s="277"/>
      <c r="UFU157" s="277"/>
      <c r="UFV157" s="277"/>
      <c r="UFW157" s="277"/>
      <c r="UFX157" s="277"/>
      <c r="UFY157" s="277"/>
      <c r="UFZ157" s="277"/>
      <c r="UGA157" s="277"/>
      <c r="UGB157" s="277"/>
      <c r="UGC157" s="277"/>
      <c r="UGD157" s="277"/>
      <c r="UGE157" s="277"/>
      <c r="UGF157" s="277"/>
      <c r="UGG157" s="277"/>
      <c r="UGH157" s="277"/>
      <c r="UGI157" s="277"/>
      <c r="UGJ157" s="277"/>
      <c r="UGK157" s="277"/>
      <c r="UGL157" s="277"/>
      <c r="UGM157" s="277"/>
      <c r="UGN157" s="277"/>
      <c r="UGO157" s="277"/>
      <c r="UGP157" s="277"/>
      <c r="UGQ157" s="277"/>
      <c r="UGR157" s="277"/>
      <c r="UGS157" s="277"/>
      <c r="UGT157" s="277"/>
      <c r="UGU157" s="277"/>
      <c r="UGV157" s="277"/>
      <c r="UGW157" s="277"/>
      <c r="UGX157" s="277"/>
      <c r="UGY157" s="277"/>
      <c r="UGZ157" s="277"/>
      <c r="UHA157" s="277"/>
      <c r="UHB157" s="277"/>
      <c r="UHC157" s="277"/>
      <c r="UHD157" s="277"/>
      <c r="UHE157" s="277"/>
      <c r="UHF157" s="277"/>
      <c r="UHG157" s="277"/>
      <c r="UHH157" s="277"/>
      <c r="UHI157" s="277"/>
      <c r="UHJ157" s="277"/>
      <c r="UHK157" s="277"/>
      <c r="UHL157" s="277"/>
      <c r="UHM157" s="277"/>
      <c r="UHN157" s="277"/>
      <c r="UHO157" s="277"/>
      <c r="UHP157" s="277"/>
      <c r="UHQ157" s="277"/>
      <c r="UHR157" s="277"/>
      <c r="UHS157" s="277"/>
      <c r="UHT157" s="277"/>
      <c r="UHU157" s="277"/>
      <c r="UHV157" s="277"/>
      <c r="UHW157" s="277"/>
      <c r="UHX157" s="277"/>
      <c r="UHY157" s="277"/>
      <c r="UHZ157" s="277"/>
      <c r="UIA157" s="277"/>
      <c r="UIB157" s="277"/>
      <c r="UIC157" s="277"/>
      <c r="UID157" s="277"/>
      <c r="UIE157" s="277"/>
      <c r="UIF157" s="277"/>
      <c r="UIG157" s="277"/>
      <c r="UIH157" s="277"/>
      <c r="UII157" s="277"/>
      <c r="UIJ157" s="277"/>
      <c r="UIK157" s="277"/>
      <c r="UIL157" s="277"/>
      <c r="UIM157" s="277"/>
      <c r="UIN157" s="277"/>
      <c r="UIO157" s="277"/>
      <c r="UIP157" s="277"/>
      <c r="UIQ157" s="277"/>
      <c r="UIR157" s="277"/>
      <c r="UIS157" s="277"/>
      <c r="UIT157" s="277"/>
      <c r="UIU157" s="277"/>
      <c r="UIV157" s="277"/>
      <c r="UIW157" s="277"/>
      <c r="UIX157" s="277"/>
      <c r="UIY157" s="277"/>
      <c r="UIZ157" s="277"/>
      <c r="UJA157" s="277"/>
      <c r="UJB157" s="277"/>
      <c r="UJC157" s="277"/>
      <c r="UJD157" s="277"/>
      <c r="UJE157" s="277"/>
      <c r="UJF157" s="277"/>
      <c r="UJG157" s="277"/>
      <c r="UJH157" s="277"/>
      <c r="UJI157" s="277"/>
      <c r="UJJ157" s="277"/>
      <c r="UJK157" s="277"/>
      <c r="UJL157" s="277"/>
      <c r="UJM157" s="277"/>
      <c r="UJN157" s="277"/>
      <c r="UJO157" s="277"/>
      <c r="UJP157" s="277"/>
      <c r="UJQ157" s="277"/>
      <c r="UJR157" s="277"/>
      <c r="UJS157" s="277"/>
      <c r="UJT157" s="277"/>
      <c r="UJU157" s="277"/>
      <c r="UJV157" s="277"/>
      <c r="UJW157" s="277"/>
      <c r="UJX157" s="277"/>
      <c r="UJY157" s="277"/>
      <c r="UJZ157" s="277"/>
      <c r="UKA157" s="277"/>
      <c r="UKB157" s="277"/>
      <c r="UKC157" s="277"/>
      <c r="UKD157" s="277"/>
      <c r="UKE157" s="277"/>
      <c r="UKF157" s="277"/>
      <c r="UKG157" s="277"/>
      <c r="UKH157" s="277"/>
      <c r="UKI157" s="277"/>
      <c r="UKJ157" s="277"/>
      <c r="UKK157" s="277"/>
      <c r="UKL157" s="277"/>
      <c r="UKM157" s="277"/>
      <c r="UKN157" s="277"/>
      <c r="UKO157" s="277"/>
      <c r="UKP157" s="277"/>
      <c r="UKQ157" s="277"/>
      <c r="UKR157" s="277"/>
      <c r="UKS157" s="277"/>
      <c r="UKT157" s="277"/>
      <c r="UKU157" s="277"/>
      <c r="UKV157" s="277"/>
      <c r="UKW157" s="277"/>
      <c r="UKX157" s="277"/>
      <c r="UKY157" s="277"/>
      <c r="UKZ157" s="277"/>
      <c r="ULA157" s="277"/>
      <c r="ULB157" s="277"/>
      <c r="ULC157" s="277"/>
      <c r="ULD157" s="277"/>
      <c r="ULE157" s="277"/>
      <c r="ULF157" s="277"/>
      <c r="ULG157" s="277"/>
      <c r="ULH157" s="277"/>
      <c r="ULI157" s="277"/>
      <c r="ULJ157" s="277"/>
      <c r="ULK157" s="277"/>
      <c r="ULL157" s="277"/>
      <c r="ULM157" s="277"/>
      <c r="ULN157" s="277"/>
      <c r="ULO157" s="277"/>
      <c r="ULP157" s="277"/>
      <c r="ULQ157" s="277"/>
      <c r="ULR157" s="277"/>
      <c r="ULS157" s="277"/>
      <c r="ULT157" s="277"/>
      <c r="ULU157" s="277"/>
      <c r="ULV157" s="277"/>
      <c r="ULW157" s="277"/>
      <c r="ULX157" s="277"/>
      <c r="ULY157" s="277"/>
      <c r="ULZ157" s="277"/>
      <c r="UMA157" s="277"/>
      <c r="UMB157" s="277"/>
      <c r="UMC157" s="277"/>
      <c r="UMD157" s="277"/>
      <c r="UME157" s="277"/>
      <c r="UMF157" s="277"/>
      <c r="UMG157" s="277"/>
      <c r="UMH157" s="277"/>
      <c r="UMI157" s="277"/>
      <c r="UMJ157" s="277"/>
      <c r="UMK157" s="277"/>
      <c r="UML157" s="277"/>
      <c r="UMM157" s="277"/>
      <c r="UMN157" s="277"/>
      <c r="UMO157" s="277"/>
      <c r="UMP157" s="277"/>
      <c r="UMQ157" s="277"/>
      <c r="UMR157" s="277"/>
      <c r="UMS157" s="277"/>
      <c r="UMT157" s="277"/>
      <c r="UMU157" s="277"/>
      <c r="UMV157" s="277"/>
      <c r="UMW157" s="277"/>
      <c r="UMX157" s="277"/>
      <c r="UMY157" s="277"/>
      <c r="UMZ157" s="277"/>
      <c r="UNA157" s="277"/>
      <c r="UNB157" s="277"/>
      <c r="UNC157" s="277"/>
      <c r="UND157" s="277"/>
      <c r="UNE157" s="277"/>
      <c r="UNF157" s="277"/>
      <c r="UNG157" s="277"/>
      <c r="UNH157" s="277"/>
      <c r="UNI157" s="277"/>
      <c r="UNJ157" s="277"/>
      <c r="UNK157" s="277"/>
      <c r="UNL157" s="277"/>
      <c r="UNM157" s="277"/>
      <c r="UNN157" s="277"/>
      <c r="UNO157" s="277"/>
      <c r="UNP157" s="277"/>
      <c r="UNQ157" s="277"/>
      <c r="UNR157" s="277"/>
      <c r="UNS157" s="277"/>
      <c r="UNT157" s="277"/>
      <c r="UNU157" s="277"/>
      <c r="UNV157" s="277"/>
      <c r="UNW157" s="277"/>
      <c r="UNX157" s="277"/>
      <c r="UNY157" s="277"/>
      <c r="UNZ157" s="277"/>
      <c r="UOA157" s="277"/>
      <c r="UOB157" s="277"/>
      <c r="UOC157" s="277"/>
      <c r="UOD157" s="277"/>
      <c r="UOE157" s="277"/>
      <c r="UOF157" s="277"/>
      <c r="UOG157" s="277"/>
      <c r="UOH157" s="277"/>
      <c r="UOI157" s="277"/>
      <c r="UOJ157" s="277"/>
      <c r="UOK157" s="277"/>
      <c r="UOL157" s="277"/>
      <c r="UOM157" s="277"/>
      <c r="UON157" s="277"/>
      <c r="UOO157" s="277"/>
      <c r="UOP157" s="277"/>
      <c r="UOQ157" s="277"/>
      <c r="UOR157" s="277"/>
      <c r="UOS157" s="277"/>
      <c r="UOT157" s="277"/>
      <c r="UOU157" s="277"/>
      <c r="UOV157" s="277"/>
      <c r="UOW157" s="277"/>
      <c r="UOX157" s="277"/>
      <c r="UOY157" s="277"/>
      <c r="UOZ157" s="277"/>
      <c r="UPA157" s="277"/>
      <c r="UPB157" s="277"/>
      <c r="UPC157" s="277"/>
      <c r="UPD157" s="277"/>
      <c r="UPE157" s="277"/>
      <c r="UPF157" s="277"/>
      <c r="UPG157" s="277"/>
      <c r="UPH157" s="277"/>
      <c r="UPI157" s="277"/>
      <c r="UPJ157" s="277"/>
      <c r="UPK157" s="277"/>
      <c r="UPL157" s="277"/>
      <c r="UPM157" s="277"/>
      <c r="UPN157" s="277"/>
      <c r="UPO157" s="277"/>
      <c r="UPP157" s="277"/>
      <c r="UPQ157" s="277"/>
      <c r="UPR157" s="277"/>
      <c r="UPS157" s="277"/>
      <c r="UPT157" s="277"/>
      <c r="UPU157" s="277"/>
      <c r="UPV157" s="277"/>
      <c r="UPW157" s="277"/>
      <c r="UPX157" s="277"/>
      <c r="UPY157" s="277"/>
      <c r="UPZ157" s="277"/>
      <c r="UQA157" s="277"/>
      <c r="UQB157" s="277"/>
      <c r="UQC157" s="277"/>
      <c r="UQD157" s="277"/>
      <c r="UQE157" s="277"/>
      <c r="UQF157" s="277"/>
      <c r="UQG157" s="277"/>
      <c r="UQH157" s="277"/>
      <c r="UQI157" s="277"/>
      <c r="UQJ157" s="277"/>
      <c r="UQK157" s="277"/>
      <c r="UQL157" s="277"/>
      <c r="UQM157" s="277"/>
      <c r="UQN157" s="277"/>
      <c r="UQO157" s="277"/>
      <c r="UQP157" s="277"/>
      <c r="UQQ157" s="277"/>
      <c r="UQR157" s="277"/>
      <c r="UQS157" s="277"/>
      <c r="UQT157" s="277"/>
      <c r="UQU157" s="277"/>
      <c r="UQV157" s="277"/>
      <c r="UQW157" s="277"/>
      <c r="UQX157" s="277"/>
      <c r="UQY157" s="277"/>
      <c r="UQZ157" s="277"/>
      <c r="URA157" s="277"/>
      <c r="URB157" s="277"/>
      <c r="URC157" s="277"/>
      <c r="URD157" s="277"/>
      <c r="URE157" s="277"/>
      <c r="URF157" s="277"/>
      <c r="URG157" s="277"/>
      <c r="URH157" s="277"/>
      <c r="URI157" s="277"/>
      <c r="URJ157" s="277"/>
      <c r="URK157" s="277"/>
      <c r="URL157" s="277"/>
      <c r="URM157" s="277"/>
      <c r="URN157" s="277"/>
      <c r="URO157" s="277"/>
      <c r="URP157" s="277"/>
      <c r="URQ157" s="277"/>
      <c r="URR157" s="277"/>
      <c r="URS157" s="277"/>
      <c r="URT157" s="277"/>
      <c r="URU157" s="277"/>
      <c r="URV157" s="277"/>
      <c r="URW157" s="277"/>
      <c r="URX157" s="277"/>
      <c r="URY157" s="277"/>
      <c r="URZ157" s="277"/>
      <c r="USA157" s="277"/>
      <c r="USB157" s="277"/>
      <c r="USC157" s="277"/>
      <c r="USD157" s="277"/>
      <c r="USE157" s="277"/>
      <c r="USF157" s="277"/>
      <c r="USG157" s="277"/>
      <c r="USH157" s="277"/>
      <c r="USI157" s="277"/>
      <c r="USJ157" s="277"/>
      <c r="USK157" s="277"/>
      <c r="USL157" s="277"/>
      <c r="USM157" s="277"/>
      <c r="USN157" s="277"/>
      <c r="USO157" s="277"/>
      <c r="USP157" s="277"/>
      <c r="USQ157" s="277"/>
      <c r="USR157" s="277"/>
      <c r="USS157" s="277"/>
      <c r="UST157" s="277"/>
      <c r="USU157" s="277"/>
      <c r="USV157" s="277"/>
      <c r="USW157" s="277"/>
      <c r="USX157" s="277"/>
      <c r="USY157" s="277"/>
      <c r="USZ157" s="277"/>
      <c r="UTA157" s="277"/>
      <c r="UTB157" s="277"/>
      <c r="UTC157" s="277"/>
      <c r="UTD157" s="277"/>
      <c r="UTE157" s="277"/>
      <c r="UTF157" s="277"/>
      <c r="UTG157" s="277"/>
      <c r="UTH157" s="277"/>
      <c r="UTI157" s="277"/>
      <c r="UTJ157" s="277"/>
      <c r="UTK157" s="277"/>
      <c r="UTL157" s="277"/>
      <c r="UTM157" s="277"/>
      <c r="UTN157" s="277"/>
      <c r="UTO157" s="277"/>
      <c r="UTP157" s="277"/>
      <c r="UTQ157" s="277"/>
      <c r="UTR157" s="277"/>
      <c r="UTS157" s="277"/>
      <c r="UTT157" s="277"/>
      <c r="UTU157" s="277"/>
      <c r="UTV157" s="277"/>
      <c r="UTW157" s="277"/>
      <c r="UTX157" s="277"/>
      <c r="UTY157" s="277"/>
      <c r="UTZ157" s="277"/>
      <c r="UUA157" s="277"/>
      <c r="UUB157" s="277"/>
      <c r="UUC157" s="277"/>
      <c r="UUD157" s="277"/>
      <c r="UUE157" s="277"/>
      <c r="UUF157" s="277"/>
      <c r="UUG157" s="277"/>
      <c r="UUH157" s="277"/>
      <c r="UUI157" s="277"/>
      <c r="UUJ157" s="277"/>
      <c r="UUK157" s="277"/>
      <c r="UUL157" s="277"/>
      <c r="UUM157" s="277"/>
      <c r="UUN157" s="277"/>
      <c r="UUO157" s="277"/>
      <c r="UUP157" s="277"/>
      <c r="UUQ157" s="277"/>
      <c r="UUR157" s="277"/>
      <c r="UUS157" s="277"/>
      <c r="UUT157" s="277"/>
      <c r="UUU157" s="277"/>
      <c r="UUV157" s="277"/>
      <c r="UUW157" s="277"/>
      <c r="UUX157" s="277"/>
      <c r="UUY157" s="277"/>
      <c r="UUZ157" s="277"/>
      <c r="UVA157" s="277"/>
      <c r="UVB157" s="277"/>
      <c r="UVC157" s="277"/>
      <c r="UVD157" s="277"/>
      <c r="UVE157" s="277"/>
      <c r="UVF157" s="277"/>
      <c r="UVG157" s="277"/>
      <c r="UVH157" s="277"/>
      <c r="UVI157" s="277"/>
      <c r="UVJ157" s="277"/>
      <c r="UVK157" s="277"/>
      <c r="UVL157" s="277"/>
      <c r="UVM157" s="277"/>
      <c r="UVN157" s="277"/>
      <c r="UVO157" s="277"/>
      <c r="UVP157" s="277"/>
      <c r="UVQ157" s="277"/>
      <c r="UVR157" s="277"/>
      <c r="UVS157" s="277"/>
      <c r="UVT157" s="277"/>
      <c r="UVU157" s="277"/>
      <c r="UVV157" s="277"/>
      <c r="UVW157" s="277"/>
      <c r="UVX157" s="277"/>
      <c r="UVY157" s="277"/>
      <c r="UVZ157" s="277"/>
      <c r="UWA157" s="277"/>
      <c r="UWB157" s="277"/>
      <c r="UWC157" s="277"/>
      <c r="UWD157" s="277"/>
      <c r="UWE157" s="277"/>
      <c r="UWF157" s="277"/>
      <c r="UWG157" s="277"/>
      <c r="UWH157" s="277"/>
      <c r="UWI157" s="277"/>
      <c r="UWJ157" s="277"/>
      <c r="UWK157" s="277"/>
      <c r="UWL157" s="277"/>
      <c r="UWM157" s="277"/>
      <c r="UWN157" s="277"/>
      <c r="UWO157" s="277"/>
      <c r="UWP157" s="277"/>
      <c r="UWQ157" s="277"/>
      <c r="UWR157" s="277"/>
      <c r="UWS157" s="277"/>
      <c r="UWT157" s="277"/>
      <c r="UWU157" s="277"/>
      <c r="UWV157" s="277"/>
      <c r="UWW157" s="277"/>
      <c r="UWX157" s="277"/>
      <c r="UWY157" s="277"/>
      <c r="UWZ157" s="277"/>
      <c r="UXA157" s="277"/>
      <c r="UXB157" s="277"/>
      <c r="UXC157" s="277"/>
      <c r="UXD157" s="277"/>
      <c r="UXE157" s="277"/>
      <c r="UXF157" s="277"/>
      <c r="UXG157" s="277"/>
      <c r="UXH157" s="277"/>
      <c r="UXI157" s="277"/>
      <c r="UXJ157" s="277"/>
      <c r="UXK157" s="277"/>
      <c r="UXL157" s="277"/>
      <c r="UXM157" s="277"/>
      <c r="UXN157" s="277"/>
      <c r="UXO157" s="277"/>
      <c r="UXP157" s="277"/>
      <c r="UXQ157" s="277"/>
      <c r="UXR157" s="277"/>
      <c r="UXS157" s="277"/>
      <c r="UXT157" s="277"/>
      <c r="UXU157" s="277"/>
      <c r="UXV157" s="277"/>
      <c r="UXW157" s="277"/>
      <c r="UXX157" s="277"/>
      <c r="UXY157" s="277"/>
      <c r="UXZ157" s="277"/>
      <c r="UYA157" s="277"/>
      <c r="UYB157" s="277"/>
      <c r="UYC157" s="277"/>
      <c r="UYD157" s="277"/>
      <c r="UYE157" s="277"/>
      <c r="UYF157" s="277"/>
      <c r="UYG157" s="277"/>
      <c r="UYH157" s="277"/>
      <c r="UYI157" s="277"/>
      <c r="UYJ157" s="277"/>
      <c r="UYK157" s="277"/>
      <c r="UYL157" s="277"/>
      <c r="UYM157" s="277"/>
      <c r="UYN157" s="277"/>
      <c r="UYO157" s="277"/>
      <c r="UYP157" s="277"/>
      <c r="UYQ157" s="277"/>
      <c r="UYR157" s="277"/>
      <c r="UYS157" s="277"/>
      <c r="UYT157" s="277"/>
      <c r="UYU157" s="277"/>
      <c r="UYV157" s="277"/>
      <c r="UYW157" s="277"/>
      <c r="UYX157" s="277"/>
      <c r="UYY157" s="277"/>
      <c r="UYZ157" s="277"/>
      <c r="UZA157" s="277"/>
      <c r="UZB157" s="277"/>
      <c r="UZC157" s="277"/>
      <c r="UZD157" s="277"/>
      <c r="UZE157" s="277"/>
      <c r="UZF157" s="277"/>
      <c r="UZG157" s="277"/>
      <c r="UZH157" s="277"/>
      <c r="UZI157" s="277"/>
      <c r="UZJ157" s="277"/>
      <c r="UZK157" s="277"/>
      <c r="UZL157" s="277"/>
      <c r="UZM157" s="277"/>
      <c r="UZN157" s="277"/>
      <c r="UZO157" s="277"/>
      <c r="UZP157" s="277"/>
      <c r="UZQ157" s="277"/>
      <c r="UZR157" s="277"/>
      <c r="UZS157" s="277"/>
      <c r="UZT157" s="277"/>
      <c r="UZU157" s="277"/>
      <c r="UZV157" s="277"/>
      <c r="UZW157" s="277"/>
      <c r="UZX157" s="277"/>
      <c r="UZY157" s="277"/>
      <c r="UZZ157" s="277"/>
      <c r="VAA157" s="277"/>
      <c r="VAB157" s="277"/>
      <c r="VAC157" s="277"/>
      <c r="VAD157" s="277"/>
      <c r="VAE157" s="277"/>
      <c r="VAF157" s="277"/>
      <c r="VAG157" s="277"/>
      <c r="VAH157" s="277"/>
      <c r="VAI157" s="277"/>
      <c r="VAJ157" s="277"/>
      <c r="VAK157" s="277"/>
      <c r="VAL157" s="277"/>
      <c r="VAM157" s="277"/>
      <c r="VAN157" s="277"/>
      <c r="VAO157" s="277"/>
      <c r="VAP157" s="277"/>
      <c r="VAQ157" s="277"/>
      <c r="VAR157" s="277"/>
      <c r="VAS157" s="277"/>
      <c r="VAT157" s="277"/>
      <c r="VAU157" s="277"/>
      <c r="VAV157" s="277"/>
      <c r="VAW157" s="277"/>
      <c r="VAX157" s="277"/>
      <c r="VAY157" s="277"/>
      <c r="VAZ157" s="277"/>
      <c r="VBA157" s="277"/>
      <c r="VBB157" s="277"/>
      <c r="VBC157" s="277"/>
      <c r="VBD157" s="277"/>
      <c r="VBE157" s="277"/>
      <c r="VBF157" s="277"/>
      <c r="VBG157" s="277"/>
      <c r="VBH157" s="277"/>
      <c r="VBI157" s="277"/>
      <c r="VBJ157" s="277"/>
      <c r="VBK157" s="277"/>
      <c r="VBL157" s="277"/>
      <c r="VBM157" s="277"/>
      <c r="VBN157" s="277"/>
      <c r="VBO157" s="277"/>
      <c r="VBP157" s="277"/>
      <c r="VBQ157" s="277"/>
      <c r="VBR157" s="277"/>
      <c r="VBS157" s="277"/>
      <c r="VBT157" s="277"/>
      <c r="VBU157" s="277"/>
      <c r="VBV157" s="277"/>
      <c r="VBW157" s="277"/>
      <c r="VBX157" s="277"/>
      <c r="VBY157" s="277"/>
      <c r="VBZ157" s="277"/>
      <c r="VCA157" s="277"/>
      <c r="VCB157" s="277"/>
      <c r="VCC157" s="277"/>
      <c r="VCD157" s="277"/>
      <c r="VCE157" s="277"/>
      <c r="VCF157" s="277"/>
      <c r="VCG157" s="277"/>
      <c r="VCH157" s="277"/>
      <c r="VCI157" s="277"/>
      <c r="VCJ157" s="277"/>
      <c r="VCK157" s="277"/>
      <c r="VCL157" s="277"/>
      <c r="VCM157" s="277"/>
      <c r="VCN157" s="277"/>
      <c r="VCO157" s="277"/>
      <c r="VCP157" s="277"/>
      <c r="VCQ157" s="277"/>
      <c r="VCR157" s="277"/>
      <c r="VCS157" s="277"/>
      <c r="VCT157" s="277"/>
      <c r="VCU157" s="277"/>
      <c r="VCV157" s="277"/>
      <c r="VCW157" s="277"/>
      <c r="VCX157" s="277"/>
      <c r="VCY157" s="277"/>
      <c r="VCZ157" s="277"/>
      <c r="VDA157" s="277"/>
      <c r="VDB157" s="277"/>
      <c r="VDC157" s="277"/>
      <c r="VDD157" s="277"/>
      <c r="VDE157" s="277"/>
      <c r="VDF157" s="277"/>
      <c r="VDG157" s="277"/>
      <c r="VDH157" s="277"/>
      <c r="VDI157" s="277"/>
      <c r="VDJ157" s="277"/>
      <c r="VDK157" s="277"/>
      <c r="VDL157" s="277"/>
      <c r="VDM157" s="277"/>
      <c r="VDN157" s="277"/>
      <c r="VDO157" s="277"/>
      <c r="VDP157" s="277"/>
      <c r="VDQ157" s="277"/>
      <c r="VDR157" s="277"/>
      <c r="VDS157" s="277"/>
      <c r="VDT157" s="277"/>
      <c r="VDU157" s="277"/>
      <c r="VDV157" s="277"/>
      <c r="VDW157" s="277"/>
      <c r="VDX157" s="277"/>
      <c r="VDY157" s="277"/>
      <c r="VDZ157" s="277"/>
      <c r="VEA157" s="277"/>
      <c r="VEB157" s="277"/>
      <c r="VEC157" s="277"/>
      <c r="VED157" s="277"/>
      <c r="VEE157" s="277"/>
      <c r="VEF157" s="277"/>
      <c r="VEG157" s="277"/>
      <c r="VEH157" s="277"/>
      <c r="VEI157" s="277"/>
      <c r="VEJ157" s="277"/>
      <c r="VEK157" s="277"/>
      <c r="VEL157" s="277"/>
      <c r="VEM157" s="277"/>
      <c r="VEN157" s="277"/>
      <c r="VEO157" s="277"/>
      <c r="VEP157" s="277"/>
      <c r="VEQ157" s="277"/>
      <c r="VER157" s="277"/>
      <c r="VES157" s="277"/>
      <c r="VET157" s="277"/>
      <c r="VEU157" s="277"/>
      <c r="VEV157" s="277"/>
      <c r="VEW157" s="277"/>
      <c r="VEX157" s="277"/>
      <c r="VEY157" s="277"/>
      <c r="VEZ157" s="277"/>
      <c r="VFA157" s="277"/>
      <c r="VFB157" s="277"/>
      <c r="VFC157" s="277"/>
      <c r="VFD157" s="277"/>
      <c r="VFE157" s="277"/>
      <c r="VFF157" s="277"/>
      <c r="VFG157" s="277"/>
      <c r="VFH157" s="277"/>
      <c r="VFI157" s="277"/>
      <c r="VFJ157" s="277"/>
      <c r="VFK157" s="277"/>
      <c r="VFL157" s="277"/>
      <c r="VFM157" s="277"/>
      <c r="VFN157" s="277"/>
      <c r="VFO157" s="277"/>
      <c r="VFP157" s="277"/>
      <c r="VFQ157" s="277"/>
      <c r="VFR157" s="277"/>
      <c r="VFS157" s="277"/>
      <c r="VFT157" s="277"/>
      <c r="VFU157" s="277"/>
      <c r="VFV157" s="277"/>
      <c r="VFW157" s="277"/>
      <c r="VFX157" s="277"/>
      <c r="VFY157" s="277"/>
      <c r="VFZ157" s="277"/>
      <c r="VGA157" s="277"/>
      <c r="VGB157" s="277"/>
      <c r="VGC157" s="277"/>
      <c r="VGD157" s="277"/>
      <c r="VGE157" s="277"/>
      <c r="VGF157" s="277"/>
      <c r="VGG157" s="277"/>
      <c r="VGH157" s="277"/>
      <c r="VGI157" s="277"/>
      <c r="VGJ157" s="277"/>
      <c r="VGK157" s="277"/>
      <c r="VGL157" s="277"/>
      <c r="VGM157" s="277"/>
      <c r="VGN157" s="277"/>
      <c r="VGO157" s="277"/>
      <c r="VGP157" s="277"/>
      <c r="VGQ157" s="277"/>
      <c r="VGR157" s="277"/>
      <c r="VGS157" s="277"/>
      <c r="VGT157" s="277"/>
      <c r="VGU157" s="277"/>
      <c r="VGV157" s="277"/>
      <c r="VGW157" s="277"/>
      <c r="VGX157" s="277"/>
      <c r="VGY157" s="277"/>
      <c r="VGZ157" s="277"/>
      <c r="VHA157" s="277"/>
      <c r="VHB157" s="277"/>
      <c r="VHC157" s="277"/>
      <c r="VHD157" s="277"/>
      <c r="VHE157" s="277"/>
      <c r="VHF157" s="277"/>
      <c r="VHG157" s="277"/>
      <c r="VHH157" s="277"/>
      <c r="VHI157" s="277"/>
      <c r="VHJ157" s="277"/>
      <c r="VHK157" s="277"/>
      <c r="VHL157" s="277"/>
      <c r="VHM157" s="277"/>
      <c r="VHN157" s="277"/>
      <c r="VHO157" s="277"/>
      <c r="VHP157" s="277"/>
      <c r="VHQ157" s="277"/>
      <c r="VHR157" s="277"/>
      <c r="VHS157" s="277"/>
      <c r="VHT157" s="277"/>
      <c r="VHU157" s="277"/>
      <c r="VHV157" s="277"/>
      <c r="VHW157" s="277"/>
      <c r="VHX157" s="277"/>
      <c r="VHY157" s="277"/>
      <c r="VHZ157" s="277"/>
      <c r="VIA157" s="277"/>
      <c r="VIB157" s="277"/>
      <c r="VIC157" s="277"/>
      <c r="VID157" s="277"/>
      <c r="VIE157" s="277"/>
      <c r="VIF157" s="277"/>
      <c r="VIG157" s="277"/>
      <c r="VIH157" s="277"/>
      <c r="VII157" s="277"/>
      <c r="VIJ157" s="277"/>
      <c r="VIK157" s="277"/>
      <c r="VIL157" s="277"/>
      <c r="VIM157" s="277"/>
      <c r="VIN157" s="277"/>
      <c r="VIO157" s="277"/>
      <c r="VIP157" s="277"/>
      <c r="VIQ157" s="277"/>
      <c r="VIR157" s="277"/>
      <c r="VIS157" s="277"/>
      <c r="VIT157" s="277"/>
      <c r="VIU157" s="277"/>
      <c r="VIV157" s="277"/>
      <c r="VIW157" s="277"/>
      <c r="VIX157" s="277"/>
      <c r="VIY157" s="277"/>
      <c r="VIZ157" s="277"/>
      <c r="VJA157" s="277"/>
      <c r="VJB157" s="277"/>
      <c r="VJC157" s="277"/>
      <c r="VJD157" s="277"/>
      <c r="VJE157" s="277"/>
      <c r="VJF157" s="277"/>
      <c r="VJG157" s="277"/>
      <c r="VJH157" s="277"/>
      <c r="VJI157" s="277"/>
      <c r="VJJ157" s="277"/>
      <c r="VJK157" s="277"/>
      <c r="VJL157" s="277"/>
      <c r="VJM157" s="277"/>
      <c r="VJN157" s="277"/>
      <c r="VJO157" s="277"/>
      <c r="VJP157" s="277"/>
      <c r="VJQ157" s="277"/>
      <c r="VJR157" s="277"/>
      <c r="VJS157" s="277"/>
      <c r="VJT157" s="277"/>
      <c r="VJU157" s="277"/>
      <c r="VJV157" s="277"/>
      <c r="VJW157" s="277"/>
      <c r="VJX157" s="277"/>
      <c r="VJY157" s="277"/>
      <c r="VJZ157" s="277"/>
      <c r="VKA157" s="277"/>
      <c r="VKB157" s="277"/>
      <c r="VKC157" s="277"/>
      <c r="VKD157" s="277"/>
      <c r="VKE157" s="277"/>
      <c r="VKF157" s="277"/>
      <c r="VKG157" s="277"/>
      <c r="VKH157" s="277"/>
      <c r="VKI157" s="277"/>
      <c r="VKJ157" s="277"/>
      <c r="VKK157" s="277"/>
      <c r="VKL157" s="277"/>
      <c r="VKM157" s="277"/>
      <c r="VKN157" s="277"/>
      <c r="VKO157" s="277"/>
      <c r="VKP157" s="277"/>
      <c r="VKQ157" s="277"/>
      <c r="VKR157" s="277"/>
      <c r="VKS157" s="277"/>
      <c r="VKT157" s="277"/>
      <c r="VKU157" s="277"/>
      <c r="VKV157" s="277"/>
      <c r="VKW157" s="277"/>
      <c r="VKX157" s="277"/>
      <c r="VKY157" s="277"/>
      <c r="VKZ157" s="277"/>
      <c r="VLA157" s="277"/>
      <c r="VLB157" s="277"/>
      <c r="VLC157" s="277"/>
      <c r="VLD157" s="277"/>
      <c r="VLE157" s="277"/>
      <c r="VLF157" s="277"/>
      <c r="VLG157" s="277"/>
      <c r="VLH157" s="277"/>
      <c r="VLI157" s="277"/>
      <c r="VLJ157" s="277"/>
      <c r="VLK157" s="277"/>
      <c r="VLL157" s="277"/>
      <c r="VLM157" s="277"/>
      <c r="VLN157" s="277"/>
      <c r="VLO157" s="277"/>
      <c r="VLP157" s="277"/>
      <c r="VLQ157" s="277"/>
      <c r="VLR157" s="277"/>
      <c r="VLS157" s="277"/>
      <c r="VLT157" s="277"/>
      <c r="VLU157" s="277"/>
      <c r="VLV157" s="277"/>
      <c r="VLW157" s="277"/>
      <c r="VLX157" s="277"/>
      <c r="VLY157" s="277"/>
      <c r="VLZ157" s="277"/>
      <c r="VMA157" s="277"/>
      <c r="VMB157" s="277"/>
      <c r="VMC157" s="277"/>
      <c r="VMD157" s="277"/>
      <c r="VME157" s="277"/>
      <c r="VMF157" s="277"/>
      <c r="VMG157" s="277"/>
      <c r="VMH157" s="277"/>
      <c r="VMI157" s="277"/>
      <c r="VMJ157" s="277"/>
      <c r="VMK157" s="277"/>
      <c r="VML157" s="277"/>
      <c r="VMM157" s="277"/>
      <c r="VMN157" s="277"/>
      <c r="VMO157" s="277"/>
      <c r="VMP157" s="277"/>
      <c r="VMQ157" s="277"/>
      <c r="VMR157" s="277"/>
      <c r="VMS157" s="277"/>
      <c r="VMT157" s="277"/>
      <c r="VMU157" s="277"/>
      <c r="VMV157" s="277"/>
      <c r="VMW157" s="277"/>
      <c r="VMX157" s="277"/>
      <c r="VMY157" s="277"/>
      <c r="VMZ157" s="277"/>
      <c r="VNA157" s="277"/>
      <c r="VNB157" s="277"/>
      <c r="VNC157" s="277"/>
      <c r="VND157" s="277"/>
      <c r="VNE157" s="277"/>
      <c r="VNF157" s="277"/>
      <c r="VNG157" s="277"/>
      <c r="VNH157" s="277"/>
      <c r="VNI157" s="277"/>
      <c r="VNJ157" s="277"/>
      <c r="VNK157" s="277"/>
      <c r="VNL157" s="277"/>
      <c r="VNM157" s="277"/>
      <c r="VNN157" s="277"/>
      <c r="VNO157" s="277"/>
      <c r="VNP157" s="277"/>
      <c r="VNQ157" s="277"/>
      <c r="VNR157" s="277"/>
      <c r="VNS157" s="277"/>
      <c r="VNT157" s="277"/>
      <c r="VNU157" s="277"/>
      <c r="VNV157" s="277"/>
      <c r="VNW157" s="277"/>
      <c r="VNX157" s="277"/>
      <c r="VNY157" s="277"/>
      <c r="VNZ157" s="277"/>
      <c r="VOA157" s="277"/>
      <c r="VOB157" s="277"/>
      <c r="VOC157" s="277"/>
      <c r="VOD157" s="277"/>
      <c r="VOE157" s="277"/>
      <c r="VOF157" s="277"/>
      <c r="VOG157" s="277"/>
      <c r="VOH157" s="277"/>
      <c r="VOI157" s="277"/>
      <c r="VOJ157" s="277"/>
      <c r="VOK157" s="277"/>
      <c r="VOL157" s="277"/>
      <c r="VOM157" s="277"/>
      <c r="VON157" s="277"/>
      <c r="VOO157" s="277"/>
      <c r="VOP157" s="277"/>
      <c r="VOQ157" s="277"/>
      <c r="VOR157" s="277"/>
      <c r="VOS157" s="277"/>
      <c r="VOT157" s="277"/>
      <c r="VOU157" s="277"/>
      <c r="VOV157" s="277"/>
      <c r="VOW157" s="277"/>
      <c r="VOX157" s="277"/>
      <c r="VOY157" s="277"/>
      <c r="VOZ157" s="277"/>
      <c r="VPA157" s="277"/>
      <c r="VPB157" s="277"/>
      <c r="VPC157" s="277"/>
      <c r="VPD157" s="277"/>
      <c r="VPE157" s="277"/>
      <c r="VPF157" s="277"/>
      <c r="VPG157" s="277"/>
      <c r="VPH157" s="277"/>
      <c r="VPI157" s="277"/>
      <c r="VPJ157" s="277"/>
      <c r="VPK157" s="277"/>
      <c r="VPL157" s="277"/>
      <c r="VPM157" s="277"/>
      <c r="VPN157" s="277"/>
      <c r="VPO157" s="277"/>
      <c r="VPP157" s="277"/>
      <c r="VPQ157" s="277"/>
      <c r="VPR157" s="277"/>
      <c r="VPS157" s="277"/>
      <c r="VPT157" s="277"/>
      <c r="VPU157" s="277"/>
      <c r="VPV157" s="277"/>
      <c r="VPW157" s="277"/>
      <c r="VPX157" s="277"/>
      <c r="VPY157" s="277"/>
      <c r="VPZ157" s="277"/>
      <c r="VQA157" s="277"/>
      <c r="VQB157" s="277"/>
      <c r="VQC157" s="277"/>
      <c r="VQD157" s="277"/>
      <c r="VQE157" s="277"/>
      <c r="VQF157" s="277"/>
      <c r="VQG157" s="277"/>
      <c r="VQH157" s="277"/>
      <c r="VQI157" s="277"/>
      <c r="VQJ157" s="277"/>
      <c r="VQK157" s="277"/>
      <c r="VQL157" s="277"/>
      <c r="VQM157" s="277"/>
      <c r="VQN157" s="277"/>
      <c r="VQO157" s="277"/>
      <c r="VQP157" s="277"/>
      <c r="VQQ157" s="277"/>
      <c r="VQR157" s="277"/>
      <c r="VQS157" s="277"/>
      <c r="VQT157" s="277"/>
      <c r="VQU157" s="277"/>
      <c r="VQV157" s="277"/>
      <c r="VQW157" s="277"/>
      <c r="VQX157" s="277"/>
      <c r="VQY157" s="277"/>
      <c r="VQZ157" s="277"/>
      <c r="VRA157" s="277"/>
      <c r="VRB157" s="277"/>
      <c r="VRC157" s="277"/>
      <c r="VRD157" s="277"/>
      <c r="VRE157" s="277"/>
      <c r="VRF157" s="277"/>
      <c r="VRG157" s="277"/>
      <c r="VRH157" s="277"/>
      <c r="VRI157" s="277"/>
      <c r="VRJ157" s="277"/>
      <c r="VRK157" s="277"/>
      <c r="VRL157" s="277"/>
      <c r="VRM157" s="277"/>
      <c r="VRN157" s="277"/>
      <c r="VRO157" s="277"/>
      <c r="VRP157" s="277"/>
      <c r="VRQ157" s="277"/>
      <c r="VRR157" s="277"/>
      <c r="VRS157" s="277"/>
      <c r="VRT157" s="277"/>
      <c r="VRU157" s="277"/>
      <c r="VRV157" s="277"/>
      <c r="VRW157" s="277"/>
      <c r="VRX157" s="277"/>
      <c r="VRY157" s="277"/>
      <c r="VRZ157" s="277"/>
      <c r="VSA157" s="277"/>
      <c r="VSB157" s="277"/>
      <c r="VSC157" s="277"/>
      <c r="VSD157" s="277"/>
      <c r="VSE157" s="277"/>
      <c r="VSF157" s="277"/>
      <c r="VSG157" s="277"/>
      <c r="VSH157" s="277"/>
      <c r="VSI157" s="277"/>
      <c r="VSJ157" s="277"/>
      <c r="VSK157" s="277"/>
      <c r="VSL157" s="277"/>
      <c r="VSM157" s="277"/>
      <c r="VSN157" s="277"/>
      <c r="VSO157" s="277"/>
      <c r="VSP157" s="277"/>
      <c r="VSQ157" s="277"/>
      <c r="VSR157" s="277"/>
      <c r="VSS157" s="277"/>
      <c r="VST157" s="277"/>
      <c r="VSU157" s="277"/>
      <c r="VSV157" s="277"/>
      <c r="VSW157" s="277"/>
      <c r="VSX157" s="277"/>
      <c r="VSY157" s="277"/>
      <c r="VSZ157" s="277"/>
      <c r="VTA157" s="277"/>
      <c r="VTB157" s="277"/>
      <c r="VTC157" s="277"/>
      <c r="VTD157" s="277"/>
      <c r="VTE157" s="277"/>
      <c r="VTF157" s="277"/>
      <c r="VTG157" s="277"/>
      <c r="VTH157" s="277"/>
      <c r="VTI157" s="277"/>
      <c r="VTJ157" s="277"/>
      <c r="VTK157" s="277"/>
      <c r="VTL157" s="277"/>
      <c r="VTM157" s="277"/>
      <c r="VTN157" s="277"/>
      <c r="VTO157" s="277"/>
      <c r="VTP157" s="277"/>
      <c r="VTQ157" s="277"/>
      <c r="VTR157" s="277"/>
      <c r="VTS157" s="277"/>
      <c r="VTT157" s="277"/>
      <c r="VTU157" s="277"/>
      <c r="VTV157" s="277"/>
      <c r="VTW157" s="277"/>
      <c r="VTX157" s="277"/>
      <c r="VTY157" s="277"/>
      <c r="VTZ157" s="277"/>
      <c r="VUA157" s="277"/>
      <c r="VUB157" s="277"/>
      <c r="VUC157" s="277"/>
      <c r="VUD157" s="277"/>
      <c r="VUE157" s="277"/>
      <c r="VUF157" s="277"/>
      <c r="VUG157" s="277"/>
      <c r="VUH157" s="277"/>
      <c r="VUI157" s="277"/>
      <c r="VUJ157" s="277"/>
      <c r="VUK157" s="277"/>
      <c r="VUL157" s="277"/>
      <c r="VUM157" s="277"/>
      <c r="VUN157" s="277"/>
      <c r="VUO157" s="277"/>
      <c r="VUP157" s="277"/>
      <c r="VUQ157" s="277"/>
      <c r="VUR157" s="277"/>
      <c r="VUS157" s="277"/>
      <c r="VUT157" s="277"/>
      <c r="VUU157" s="277"/>
      <c r="VUV157" s="277"/>
      <c r="VUW157" s="277"/>
      <c r="VUX157" s="277"/>
      <c r="VUY157" s="277"/>
      <c r="VUZ157" s="277"/>
      <c r="VVA157" s="277"/>
      <c r="VVB157" s="277"/>
      <c r="VVC157" s="277"/>
      <c r="VVD157" s="277"/>
      <c r="VVE157" s="277"/>
      <c r="VVF157" s="277"/>
      <c r="VVG157" s="277"/>
      <c r="VVH157" s="277"/>
      <c r="VVI157" s="277"/>
      <c r="VVJ157" s="277"/>
      <c r="VVK157" s="277"/>
      <c r="VVL157" s="277"/>
      <c r="VVM157" s="277"/>
      <c r="VVN157" s="277"/>
      <c r="VVO157" s="277"/>
      <c r="VVP157" s="277"/>
      <c r="VVQ157" s="277"/>
      <c r="VVR157" s="277"/>
      <c r="VVS157" s="277"/>
      <c r="VVT157" s="277"/>
      <c r="VVU157" s="277"/>
      <c r="VVV157" s="277"/>
      <c r="VVW157" s="277"/>
      <c r="VVX157" s="277"/>
      <c r="VVY157" s="277"/>
      <c r="VVZ157" s="277"/>
      <c r="VWA157" s="277"/>
      <c r="VWB157" s="277"/>
      <c r="VWC157" s="277"/>
      <c r="VWD157" s="277"/>
      <c r="VWE157" s="277"/>
      <c r="VWF157" s="277"/>
      <c r="VWG157" s="277"/>
      <c r="VWH157" s="277"/>
      <c r="VWI157" s="277"/>
      <c r="VWJ157" s="277"/>
      <c r="VWK157" s="277"/>
      <c r="VWL157" s="277"/>
      <c r="VWM157" s="277"/>
      <c r="VWN157" s="277"/>
      <c r="VWO157" s="277"/>
      <c r="VWP157" s="277"/>
      <c r="VWQ157" s="277"/>
      <c r="VWR157" s="277"/>
      <c r="VWS157" s="277"/>
      <c r="VWT157" s="277"/>
      <c r="VWU157" s="277"/>
      <c r="VWV157" s="277"/>
      <c r="VWW157" s="277"/>
      <c r="VWX157" s="277"/>
      <c r="VWY157" s="277"/>
      <c r="VWZ157" s="277"/>
      <c r="VXA157" s="277"/>
      <c r="VXB157" s="277"/>
      <c r="VXC157" s="277"/>
      <c r="VXD157" s="277"/>
      <c r="VXE157" s="277"/>
      <c r="VXF157" s="277"/>
      <c r="VXG157" s="277"/>
      <c r="VXH157" s="277"/>
      <c r="VXI157" s="277"/>
      <c r="VXJ157" s="277"/>
      <c r="VXK157" s="277"/>
      <c r="VXL157" s="277"/>
      <c r="VXM157" s="277"/>
      <c r="VXN157" s="277"/>
      <c r="VXO157" s="277"/>
      <c r="VXP157" s="277"/>
      <c r="VXQ157" s="277"/>
      <c r="VXR157" s="277"/>
      <c r="VXS157" s="277"/>
      <c r="VXT157" s="277"/>
      <c r="VXU157" s="277"/>
      <c r="VXV157" s="277"/>
      <c r="VXW157" s="277"/>
      <c r="VXX157" s="277"/>
      <c r="VXY157" s="277"/>
      <c r="VXZ157" s="277"/>
      <c r="VYA157" s="277"/>
      <c r="VYB157" s="277"/>
      <c r="VYC157" s="277"/>
      <c r="VYD157" s="277"/>
      <c r="VYE157" s="277"/>
      <c r="VYF157" s="277"/>
      <c r="VYG157" s="277"/>
      <c r="VYH157" s="277"/>
      <c r="VYI157" s="277"/>
      <c r="VYJ157" s="277"/>
      <c r="VYK157" s="277"/>
      <c r="VYL157" s="277"/>
      <c r="VYM157" s="277"/>
      <c r="VYN157" s="277"/>
      <c r="VYO157" s="277"/>
      <c r="VYP157" s="277"/>
      <c r="VYQ157" s="277"/>
      <c r="VYR157" s="277"/>
      <c r="VYS157" s="277"/>
      <c r="VYT157" s="277"/>
      <c r="VYU157" s="277"/>
      <c r="VYV157" s="277"/>
      <c r="VYW157" s="277"/>
      <c r="VYX157" s="277"/>
      <c r="VYY157" s="277"/>
      <c r="VYZ157" s="277"/>
      <c r="VZA157" s="277"/>
      <c r="VZB157" s="277"/>
      <c r="VZC157" s="277"/>
      <c r="VZD157" s="277"/>
      <c r="VZE157" s="277"/>
      <c r="VZF157" s="277"/>
      <c r="VZG157" s="277"/>
      <c r="VZH157" s="277"/>
      <c r="VZI157" s="277"/>
      <c r="VZJ157" s="277"/>
      <c r="VZK157" s="277"/>
      <c r="VZL157" s="277"/>
      <c r="VZM157" s="277"/>
      <c r="VZN157" s="277"/>
      <c r="VZO157" s="277"/>
      <c r="VZP157" s="277"/>
      <c r="VZQ157" s="277"/>
      <c r="VZR157" s="277"/>
      <c r="VZS157" s="277"/>
      <c r="VZT157" s="277"/>
      <c r="VZU157" s="277"/>
      <c r="VZV157" s="277"/>
      <c r="VZW157" s="277"/>
      <c r="VZX157" s="277"/>
      <c r="VZY157" s="277"/>
      <c r="VZZ157" s="277"/>
      <c r="WAA157" s="277"/>
      <c r="WAB157" s="277"/>
      <c r="WAC157" s="277"/>
      <c r="WAD157" s="277"/>
      <c r="WAE157" s="277"/>
      <c r="WAF157" s="277"/>
      <c r="WAG157" s="277"/>
      <c r="WAH157" s="277"/>
      <c r="WAI157" s="277"/>
      <c r="WAJ157" s="277"/>
      <c r="WAK157" s="277"/>
      <c r="WAL157" s="277"/>
      <c r="WAM157" s="277"/>
      <c r="WAN157" s="277"/>
      <c r="WAO157" s="277"/>
      <c r="WAP157" s="277"/>
      <c r="WAQ157" s="277"/>
      <c r="WAR157" s="277"/>
      <c r="WAS157" s="277"/>
      <c r="WAT157" s="277"/>
      <c r="WAU157" s="277"/>
      <c r="WAV157" s="277"/>
      <c r="WAW157" s="277"/>
      <c r="WAX157" s="277"/>
      <c r="WAY157" s="277"/>
      <c r="WAZ157" s="277"/>
      <c r="WBA157" s="277"/>
      <c r="WBB157" s="277"/>
      <c r="WBC157" s="277"/>
      <c r="WBD157" s="277"/>
      <c r="WBE157" s="277"/>
      <c r="WBF157" s="277"/>
      <c r="WBG157" s="277"/>
      <c r="WBH157" s="277"/>
      <c r="WBI157" s="277"/>
      <c r="WBJ157" s="277"/>
      <c r="WBK157" s="277"/>
      <c r="WBL157" s="277"/>
      <c r="WBM157" s="277"/>
      <c r="WBN157" s="277"/>
      <c r="WBO157" s="277"/>
      <c r="WBP157" s="277"/>
      <c r="WBQ157" s="277"/>
      <c r="WBR157" s="277"/>
      <c r="WBS157" s="277"/>
      <c r="WBT157" s="277"/>
      <c r="WBU157" s="277"/>
      <c r="WBV157" s="277"/>
      <c r="WBW157" s="277"/>
      <c r="WBX157" s="277"/>
      <c r="WBY157" s="277"/>
      <c r="WBZ157" s="277"/>
      <c r="WCA157" s="277"/>
      <c r="WCB157" s="277"/>
      <c r="WCC157" s="277"/>
      <c r="WCD157" s="277"/>
      <c r="WCE157" s="277"/>
      <c r="WCF157" s="277"/>
      <c r="WCG157" s="277"/>
      <c r="WCH157" s="277"/>
      <c r="WCI157" s="277"/>
      <c r="WCJ157" s="277"/>
      <c r="WCK157" s="277"/>
      <c r="WCL157" s="277"/>
      <c r="WCM157" s="277"/>
      <c r="WCN157" s="277"/>
      <c r="WCO157" s="277"/>
      <c r="WCP157" s="277"/>
      <c r="WCQ157" s="277"/>
      <c r="WCR157" s="277"/>
      <c r="WCS157" s="277"/>
      <c r="WCT157" s="277"/>
      <c r="WCU157" s="277"/>
      <c r="WCV157" s="277"/>
      <c r="WCW157" s="277"/>
      <c r="WCX157" s="277"/>
      <c r="WCY157" s="277"/>
      <c r="WCZ157" s="277"/>
      <c r="WDA157" s="277"/>
      <c r="WDB157" s="277"/>
      <c r="WDC157" s="277"/>
      <c r="WDD157" s="277"/>
      <c r="WDE157" s="277"/>
      <c r="WDF157" s="277"/>
      <c r="WDG157" s="277"/>
      <c r="WDH157" s="277"/>
      <c r="WDI157" s="277"/>
      <c r="WDJ157" s="277"/>
      <c r="WDK157" s="277"/>
      <c r="WDL157" s="277"/>
      <c r="WDM157" s="277"/>
      <c r="WDN157" s="277"/>
      <c r="WDO157" s="277"/>
      <c r="WDP157" s="277"/>
      <c r="WDQ157" s="277"/>
      <c r="WDR157" s="277"/>
      <c r="WDS157" s="277"/>
      <c r="WDT157" s="277"/>
      <c r="WDU157" s="277"/>
      <c r="WDV157" s="277"/>
      <c r="WDW157" s="277"/>
      <c r="WDX157" s="277"/>
      <c r="WDY157" s="277"/>
      <c r="WDZ157" s="277"/>
      <c r="WEA157" s="277"/>
      <c r="WEB157" s="277"/>
      <c r="WEC157" s="277"/>
      <c r="WED157" s="277"/>
      <c r="WEE157" s="277"/>
      <c r="WEF157" s="277"/>
      <c r="WEG157" s="277"/>
      <c r="WEH157" s="277"/>
      <c r="WEI157" s="277"/>
      <c r="WEJ157" s="277"/>
      <c r="WEK157" s="277"/>
      <c r="WEL157" s="277"/>
      <c r="WEM157" s="277"/>
      <c r="WEN157" s="277"/>
      <c r="WEO157" s="277"/>
      <c r="WEP157" s="277"/>
      <c r="WEQ157" s="277"/>
      <c r="WER157" s="277"/>
      <c r="WES157" s="277"/>
      <c r="WET157" s="277"/>
      <c r="WEU157" s="277"/>
      <c r="WEV157" s="277"/>
      <c r="WEW157" s="277"/>
      <c r="WEX157" s="277"/>
      <c r="WEY157" s="277"/>
      <c r="WEZ157" s="277"/>
      <c r="WFA157" s="277"/>
      <c r="WFB157" s="277"/>
      <c r="WFC157" s="277"/>
      <c r="WFD157" s="277"/>
      <c r="WFE157" s="277"/>
      <c r="WFF157" s="277"/>
      <c r="WFG157" s="277"/>
      <c r="WFH157" s="277"/>
      <c r="WFI157" s="277"/>
      <c r="WFJ157" s="277"/>
      <c r="WFK157" s="277"/>
      <c r="WFL157" s="277"/>
      <c r="WFM157" s="277"/>
      <c r="WFN157" s="277"/>
      <c r="WFO157" s="277"/>
      <c r="WFP157" s="277"/>
      <c r="WFQ157" s="277"/>
      <c r="WFR157" s="277"/>
      <c r="WFS157" s="277"/>
      <c r="WFT157" s="277"/>
      <c r="WFU157" s="277"/>
      <c r="WFV157" s="277"/>
      <c r="WFW157" s="277"/>
      <c r="WFX157" s="277"/>
      <c r="WFY157" s="277"/>
      <c r="WFZ157" s="277"/>
      <c r="WGA157" s="277"/>
      <c r="WGB157" s="277"/>
      <c r="WGC157" s="277"/>
      <c r="WGD157" s="277"/>
      <c r="WGE157" s="277"/>
      <c r="WGF157" s="277"/>
      <c r="WGG157" s="277"/>
      <c r="WGH157" s="277"/>
      <c r="WGI157" s="277"/>
      <c r="WGJ157" s="277"/>
      <c r="WGK157" s="277"/>
      <c r="WGL157" s="277"/>
      <c r="WGM157" s="277"/>
      <c r="WGN157" s="277"/>
      <c r="WGO157" s="277"/>
      <c r="WGP157" s="277"/>
      <c r="WGQ157" s="277"/>
      <c r="WGR157" s="277"/>
      <c r="WGS157" s="277"/>
      <c r="WGT157" s="277"/>
      <c r="WGU157" s="277"/>
      <c r="WGV157" s="277"/>
      <c r="WGW157" s="277"/>
      <c r="WGX157" s="277"/>
      <c r="WGY157" s="277"/>
      <c r="WGZ157" s="277"/>
      <c r="WHA157" s="277"/>
      <c r="WHB157" s="277"/>
      <c r="WHC157" s="277"/>
      <c r="WHD157" s="277"/>
      <c r="WHE157" s="277"/>
      <c r="WHF157" s="277"/>
      <c r="WHG157" s="277"/>
      <c r="WHH157" s="277"/>
      <c r="WHI157" s="277"/>
      <c r="WHJ157" s="277"/>
      <c r="WHK157" s="277"/>
      <c r="WHL157" s="277"/>
      <c r="WHM157" s="277"/>
      <c r="WHN157" s="277"/>
      <c r="WHO157" s="277"/>
      <c r="WHP157" s="277"/>
      <c r="WHQ157" s="277"/>
      <c r="WHR157" s="277"/>
      <c r="WHS157" s="277"/>
      <c r="WHT157" s="277"/>
      <c r="WHU157" s="277"/>
      <c r="WHV157" s="277"/>
      <c r="WHW157" s="277"/>
      <c r="WHX157" s="277"/>
      <c r="WHY157" s="277"/>
      <c r="WHZ157" s="277"/>
      <c r="WIA157" s="277"/>
      <c r="WIB157" s="277"/>
      <c r="WIC157" s="277"/>
      <c r="WID157" s="277"/>
      <c r="WIE157" s="277"/>
      <c r="WIF157" s="277"/>
      <c r="WIG157" s="277"/>
      <c r="WIH157" s="277"/>
      <c r="WII157" s="277"/>
      <c r="WIJ157" s="277"/>
      <c r="WIK157" s="277"/>
      <c r="WIL157" s="277"/>
      <c r="WIM157" s="277"/>
      <c r="WIN157" s="277"/>
      <c r="WIO157" s="277"/>
      <c r="WIP157" s="277"/>
      <c r="WIQ157" s="277"/>
      <c r="WIR157" s="277"/>
      <c r="WIS157" s="277"/>
      <c r="WIT157" s="277"/>
      <c r="WIU157" s="277"/>
      <c r="WIV157" s="277"/>
      <c r="WIW157" s="277"/>
      <c r="WIX157" s="277"/>
      <c r="WIY157" s="277"/>
      <c r="WIZ157" s="277"/>
      <c r="WJA157" s="277"/>
      <c r="WJB157" s="277"/>
      <c r="WJC157" s="277"/>
      <c r="WJD157" s="277"/>
      <c r="WJE157" s="277"/>
      <c r="WJF157" s="277"/>
      <c r="WJG157" s="277"/>
      <c r="WJH157" s="277"/>
      <c r="WJI157" s="277"/>
      <c r="WJJ157" s="277"/>
      <c r="WJK157" s="277"/>
      <c r="WJL157" s="277"/>
      <c r="WJM157" s="277"/>
      <c r="WJN157" s="277"/>
      <c r="WJO157" s="277"/>
      <c r="WJP157" s="277"/>
      <c r="WJQ157" s="277"/>
      <c r="WJR157" s="277"/>
      <c r="WJS157" s="277"/>
      <c r="WJT157" s="277"/>
      <c r="WJU157" s="277"/>
      <c r="WJV157" s="277"/>
      <c r="WJW157" s="277"/>
      <c r="WJX157" s="277"/>
      <c r="WJY157" s="277"/>
      <c r="WJZ157" s="277"/>
      <c r="WKA157" s="277"/>
      <c r="WKB157" s="277"/>
      <c r="WKC157" s="277"/>
      <c r="WKD157" s="277"/>
      <c r="WKE157" s="277"/>
      <c r="WKF157" s="277"/>
      <c r="WKG157" s="277"/>
      <c r="WKH157" s="277"/>
      <c r="WKI157" s="277"/>
      <c r="WKJ157" s="277"/>
      <c r="WKK157" s="277"/>
      <c r="WKL157" s="277"/>
      <c r="WKM157" s="277"/>
      <c r="WKN157" s="277"/>
      <c r="WKO157" s="277"/>
      <c r="WKP157" s="277"/>
      <c r="WKQ157" s="277"/>
      <c r="WKR157" s="277"/>
      <c r="WKS157" s="277"/>
      <c r="WKT157" s="277"/>
      <c r="WKU157" s="277"/>
      <c r="WKV157" s="277"/>
      <c r="WKW157" s="277"/>
      <c r="WKX157" s="277"/>
      <c r="WKY157" s="277"/>
      <c r="WKZ157" s="277"/>
      <c r="WLA157" s="277"/>
      <c r="WLB157" s="277"/>
      <c r="WLC157" s="277"/>
      <c r="WLD157" s="277"/>
      <c r="WLE157" s="277"/>
      <c r="WLF157" s="277"/>
      <c r="WLG157" s="277"/>
      <c r="WLH157" s="277"/>
      <c r="WLI157" s="277"/>
      <c r="WLJ157" s="277"/>
      <c r="WLK157" s="277"/>
      <c r="WLL157" s="277"/>
      <c r="WLM157" s="277"/>
      <c r="WLN157" s="277"/>
      <c r="WLO157" s="277"/>
      <c r="WLP157" s="277"/>
      <c r="WLQ157" s="277"/>
      <c r="WLR157" s="277"/>
      <c r="WLS157" s="277"/>
      <c r="WLT157" s="277"/>
      <c r="WLU157" s="277"/>
      <c r="WLV157" s="277"/>
      <c r="WLW157" s="277"/>
      <c r="WLX157" s="277"/>
      <c r="WLY157" s="277"/>
      <c r="WLZ157" s="277"/>
      <c r="WMA157" s="277"/>
      <c r="WMB157" s="277"/>
      <c r="WMC157" s="277"/>
      <c r="WMD157" s="277"/>
      <c r="WME157" s="277"/>
      <c r="WMF157" s="277"/>
      <c r="WMG157" s="277"/>
      <c r="WMH157" s="277"/>
      <c r="WMI157" s="277"/>
      <c r="WMJ157" s="277"/>
      <c r="WMK157" s="277"/>
      <c r="WML157" s="277"/>
      <c r="WMM157" s="277"/>
      <c r="WMN157" s="277"/>
      <c r="WMO157" s="277"/>
      <c r="WMP157" s="277"/>
      <c r="WMQ157" s="277"/>
      <c r="WMR157" s="277"/>
      <c r="WMS157" s="277"/>
      <c r="WMT157" s="277"/>
      <c r="WMU157" s="277"/>
      <c r="WMV157" s="277"/>
      <c r="WMW157" s="277"/>
      <c r="WMX157" s="277"/>
      <c r="WMY157" s="277"/>
      <c r="WMZ157" s="277"/>
      <c r="WNA157" s="277"/>
      <c r="WNB157" s="277"/>
      <c r="WNC157" s="277"/>
      <c r="WND157" s="277"/>
      <c r="WNE157" s="277"/>
      <c r="WNF157" s="277"/>
      <c r="WNG157" s="277"/>
      <c r="WNH157" s="277"/>
      <c r="WNI157" s="277"/>
      <c r="WNJ157" s="277"/>
      <c r="WNK157" s="277"/>
      <c r="WNL157" s="277"/>
      <c r="WNM157" s="277"/>
      <c r="WNN157" s="277"/>
      <c r="WNO157" s="277"/>
      <c r="WNP157" s="277"/>
      <c r="WNQ157" s="277"/>
      <c r="WNR157" s="277"/>
      <c r="WNS157" s="277"/>
      <c r="WNT157" s="277"/>
      <c r="WNU157" s="277"/>
      <c r="WNV157" s="277"/>
      <c r="WNW157" s="277"/>
      <c r="WNX157" s="277"/>
      <c r="WNY157" s="277"/>
      <c r="WNZ157" s="277"/>
      <c r="WOA157" s="277"/>
      <c r="WOB157" s="277"/>
      <c r="WOC157" s="277"/>
      <c r="WOD157" s="277"/>
      <c r="WOE157" s="277"/>
      <c r="WOF157" s="277"/>
      <c r="WOG157" s="277"/>
      <c r="WOH157" s="277"/>
      <c r="WOI157" s="277"/>
      <c r="WOJ157" s="277"/>
      <c r="WOK157" s="277"/>
      <c r="WOL157" s="277"/>
      <c r="WOM157" s="277"/>
      <c r="WON157" s="277"/>
      <c r="WOO157" s="277"/>
      <c r="WOP157" s="277"/>
      <c r="WOQ157" s="277"/>
      <c r="WOR157" s="277"/>
      <c r="WOS157" s="277"/>
      <c r="WOT157" s="277"/>
      <c r="WOU157" s="277"/>
      <c r="WOV157" s="277"/>
      <c r="WOW157" s="277"/>
      <c r="WOX157" s="277"/>
      <c r="WOY157" s="277"/>
      <c r="WOZ157" s="277"/>
      <c r="WPA157" s="277"/>
      <c r="WPB157" s="277"/>
      <c r="WPC157" s="277"/>
      <c r="WPD157" s="277"/>
      <c r="WPE157" s="277"/>
      <c r="WPF157" s="277"/>
      <c r="WPG157" s="277"/>
      <c r="WPH157" s="277"/>
      <c r="WPI157" s="277"/>
      <c r="WPJ157" s="277"/>
      <c r="WPK157" s="277"/>
      <c r="WPL157" s="277"/>
      <c r="WPM157" s="277"/>
      <c r="WPN157" s="277"/>
      <c r="WPO157" s="277"/>
      <c r="WPP157" s="277"/>
      <c r="WPQ157" s="277"/>
      <c r="WPR157" s="277"/>
      <c r="WPS157" s="277"/>
      <c r="WPT157" s="277"/>
      <c r="WPU157" s="277"/>
      <c r="WPV157" s="277"/>
      <c r="WPW157" s="277"/>
      <c r="WPX157" s="277"/>
      <c r="WPY157" s="277"/>
      <c r="WPZ157" s="277"/>
      <c r="WQA157" s="277"/>
      <c r="WQB157" s="277"/>
      <c r="WQC157" s="277"/>
      <c r="WQD157" s="277"/>
      <c r="WQE157" s="277"/>
      <c r="WQF157" s="277"/>
      <c r="WQG157" s="277"/>
      <c r="WQH157" s="277"/>
      <c r="WQI157" s="277"/>
      <c r="WQJ157" s="277"/>
      <c r="WQK157" s="277"/>
      <c r="WQL157" s="277"/>
      <c r="WQM157" s="277"/>
      <c r="WQN157" s="277"/>
      <c r="WQO157" s="277"/>
      <c r="WQP157" s="277"/>
      <c r="WQQ157" s="277"/>
      <c r="WQR157" s="277"/>
      <c r="WQS157" s="277"/>
      <c r="WQT157" s="277"/>
      <c r="WQU157" s="277"/>
      <c r="WQV157" s="277"/>
      <c r="WQW157" s="277"/>
      <c r="WQX157" s="277"/>
      <c r="WQY157" s="277"/>
      <c r="WQZ157" s="277"/>
      <c r="WRA157" s="277"/>
      <c r="WRB157" s="277"/>
      <c r="WRC157" s="277"/>
      <c r="WRD157" s="277"/>
      <c r="WRE157" s="277"/>
      <c r="WRF157" s="277"/>
      <c r="WRG157" s="277"/>
      <c r="WRH157" s="277"/>
      <c r="WRI157" s="277"/>
      <c r="WRJ157" s="277"/>
      <c r="WRK157" s="277"/>
      <c r="WRL157" s="277"/>
      <c r="WRM157" s="277"/>
      <c r="WRN157" s="277"/>
      <c r="WRO157" s="277"/>
      <c r="WRP157" s="277"/>
      <c r="WRQ157" s="277"/>
      <c r="WRR157" s="277"/>
      <c r="WRS157" s="277"/>
      <c r="WRT157" s="277"/>
      <c r="WRU157" s="277"/>
      <c r="WRV157" s="277"/>
      <c r="WRW157" s="277"/>
      <c r="WRX157" s="277"/>
      <c r="WRY157" s="277"/>
      <c r="WRZ157" s="277"/>
      <c r="WSA157" s="277"/>
      <c r="WSB157" s="277"/>
      <c r="WSC157" s="277"/>
      <c r="WSD157" s="277"/>
      <c r="WSE157" s="277"/>
      <c r="WSF157" s="277"/>
      <c r="WSG157" s="277"/>
      <c r="WSH157" s="277"/>
      <c r="WSI157" s="277"/>
      <c r="WSJ157" s="277"/>
      <c r="WSK157" s="277"/>
      <c r="WSL157" s="277"/>
      <c r="WSM157" s="277"/>
      <c r="WSN157" s="277"/>
      <c r="WSO157" s="277"/>
      <c r="WSP157" s="277"/>
      <c r="WSQ157" s="277"/>
      <c r="WSR157" s="277"/>
      <c r="WSS157" s="277"/>
      <c r="WST157" s="277"/>
      <c r="WSU157" s="277"/>
      <c r="WSV157" s="277"/>
      <c r="WSW157" s="277"/>
      <c r="WSX157" s="277"/>
      <c r="WSY157" s="277"/>
      <c r="WSZ157" s="277"/>
      <c r="WTA157" s="277"/>
      <c r="WTB157" s="277"/>
      <c r="WTC157" s="277"/>
      <c r="WTD157" s="277"/>
      <c r="WTE157" s="277"/>
      <c r="WTF157" s="277"/>
      <c r="WTG157" s="277"/>
      <c r="WTH157" s="277"/>
      <c r="WTI157" s="277"/>
      <c r="WTJ157" s="277"/>
      <c r="WTK157" s="277"/>
      <c r="WTL157" s="277"/>
      <c r="WTM157" s="277"/>
      <c r="WTN157" s="277"/>
      <c r="WTO157" s="277"/>
      <c r="WTP157" s="277"/>
      <c r="WTQ157" s="277"/>
      <c r="WTR157" s="277"/>
      <c r="WTS157" s="277"/>
      <c r="WTT157" s="277"/>
      <c r="WTU157" s="277"/>
      <c r="WTV157" s="277"/>
      <c r="WTW157" s="277"/>
      <c r="WTX157" s="277"/>
      <c r="WTY157" s="277"/>
      <c r="WTZ157" s="277"/>
      <c r="WUA157" s="277"/>
      <c r="WUB157" s="277"/>
      <c r="WUC157" s="277"/>
      <c r="WUD157" s="277"/>
      <c r="WUE157" s="277"/>
      <c r="WUF157" s="277"/>
      <c r="WUG157" s="277"/>
      <c r="WUH157" s="277"/>
      <c r="WUI157" s="277"/>
      <c r="WUJ157" s="277"/>
      <c r="WUK157" s="277"/>
      <c r="WUL157" s="277"/>
      <c r="WUM157" s="277"/>
      <c r="WUN157" s="277"/>
      <c r="WUO157" s="277"/>
      <c r="WUP157" s="277"/>
      <c r="WUQ157" s="277"/>
      <c r="WUR157" s="277"/>
      <c r="WUS157" s="277"/>
      <c r="WUT157" s="277"/>
      <c r="WUU157" s="277"/>
      <c r="WUV157" s="277"/>
      <c r="WUW157" s="277"/>
      <c r="WUX157" s="277"/>
      <c r="WUY157" s="277"/>
      <c r="WUZ157" s="277"/>
      <c r="WVA157" s="277"/>
      <c r="WVB157" s="277"/>
      <c r="WVC157" s="277"/>
      <c r="WVD157" s="277"/>
      <c r="WVE157" s="277"/>
      <c r="WVF157" s="277"/>
      <c r="WVG157" s="277"/>
      <c r="WVH157" s="277"/>
      <c r="WVI157" s="277"/>
      <c r="WVJ157" s="277"/>
      <c r="WVK157" s="277"/>
      <c r="WVL157" s="277"/>
      <c r="WVM157" s="277"/>
      <c r="WVN157" s="277"/>
      <c r="WVO157" s="277"/>
      <c r="WVP157" s="277"/>
      <c r="WVQ157" s="277"/>
      <c r="WVR157" s="277"/>
      <c r="WVS157" s="277"/>
      <c r="WVT157" s="277"/>
      <c r="WVU157" s="277"/>
      <c r="WVV157" s="277"/>
      <c r="WVW157" s="277"/>
      <c r="WVX157" s="277"/>
      <c r="WVY157" s="277"/>
      <c r="WVZ157" s="277"/>
      <c r="WWA157" s="277"/>
      <c r="WWB157" s="277"/>
      <c r="WWC157" s="277"/>
      <c r="WWD157" s="277"/>
      <c r="WWE157" s="277"/>
      <c r="WWF157" s="277"/>
      <c r="WWG157" s="277"/>
      <c r="WWH157" s="277"/>
      <c r="WWI157" s="277"/>
      <c r="WWJ157" s="277"/>
      <c r="WWK157" s="277"/>
      <c r="WWL157" s="277"/>
      <c r="WWM157" s="277"/>
      <c r="WWN157" s="277"/>
      <c r="WWO157" s="277"/>
      <c r="WWP157" s="277"/>
      <c r="WWQ157" s="277"/>
      <c r="WWR157" s="277"/>
      <c r="WWS157" s="277"/>
      <c r="WWT157" s="277"/>
      <c r="WWU157" s="277"/>
      <c r="WWV157" s="277"/>
      <c r="WWW157" s="277"/>
      <c r="WWX157" s="277"/>
      <c r="WWY157" s="277"/>
      <c r="WWZ157" s="277"/>
      <c r="WXA157" s="277"/>
      <c r="WXB157" s="277"/>
      <c r="WXC157" s="277"/>
      <c r="WXD157" s="277"/>
      <c r="WXE157" s="277"/>
      <c r="WXF157" s="277"/>
      <c r="WXG157" s="277"/>
      <c r="WXH157" s="277"/>
      <c r="WXI157" s="277"/>
      <c r="WXJ157" s="277"/>
      <c r="WXK157" s="277"/>
      <c r="WXL157" s="277"/>
      <c r="WXM157" s="277"/>
      <c r="WXN157" s="277"/>
      <c r="WXO157" s="277"/>
      <c r="WXP157" s="277"/>
      <c r="WXQ157" s="277"/>
      <c r="WXR157" s="277"/>
      <c r="WXS157" s="277"/>
      <c r="WXT157" s="277"/>
      <c r="WXU157" s="277"/>
      <c r="WXV157" s="277"/>
      <c r="WXW157" s="277"/>
      <c r="WXX157" s="277"/>
      <c r="WXY157" s="277"/>
      <c r="WXZ157" s="277"/>
      <c r="WYA157" s="277"/>
      <c r="WYB157" s="277"/>
      <c r="WYC157" s="277"/>
      <c r="WYD157" s="277"/>
      <c r="WYE157" s="277"/>
      <c r="WYF157" s="277"/>
      <c r="WYG157" s="277"/>
      <c r="WYH157" s="277"/>
      <c r="WYI157" s="277"/>
      <c r="WYJ157" s="277"/>
      <c r="WYK157" s="277"/>
      <c r="WYL157" s="277"/>
      <c r="WYM157" s="277"/>
      <c r="WYN157" s="277"/>
      <c r="WYO157" s="277"/>
      <c r="WYP157" s="277"/>
      <c r="WYQ157" s="277"/>
      <c r="WYR157" s="277"/>
      <c r="WYS157" s="277"/>
      <c r="WYT157" s="277"/>
      <c r="WYU157" s="277"/>
      <c r="WYV157" s="277"/>
      <c r="WYW157" s="277"/>
      <c r="WYX157" s="277"/>
      <c r="WYY157" s="277"/>
      <c r="WYZ157" s="277"/>
      <c r="WZA157" s="277"/>
      <c r="WZB157" s="277"/>
      <c r="WZC157" s="277"/>
      <c r="WZD157" s="277"/>
      <c r="WZE157" s="277"/>
      <c r="WZF157" s="277"/>
      <c r="WZG157" s="277"/>
      <c r="WZH157" s="277"/>
      <c r="WZI157" s="277"/>
      <c r="WZJ157" s="277"/>
      <c r="WZK157" s="277"/>
      <c r="WZL157" s="277"/>
      <c r="WZM157" s="277"/>
      <c r="WZN157" s="277"/>
      <c r="WZO157" s="277"/>
      <c r="WZP157" s="277"/>
      <c r="WZQ157" s="277"/>
      <c r="WZR157" s="277"/>
      <c r="WZS157" s="277"/>
      <c r="WZT157" s="277"/>
      <c r="WZU157" s="277"/>
      <c r="WZV157" s="277"/>
      <c r="WZW157" s="277"/>
      <c r="WZX157" s="277"/>
      <c r="WZY157" s="277"/>
      <c r="WZZ157" s="277"/>
      <c r="XAA157" s="277"/>
      <c r="XAB157" s="277"/>
      <c r="XAC157" s="277"/>
      <c r="XAD157" s="277"/>
      <c r="XAE157" s="277"/>
      <c r="XAF157" s="277"/>
      <c r="XAG157" s="277"/>
      <c r="XAH157" s="277"/>
      <c r="XAI157" s="277"/>
      <c r="XAJ157" s="277"/>
      <c r="XAK157" s="277"/>
      <c r="XAL157" s="277"/>
      <c r="XAM157" s="277"/>
      <c r="XAN157" s="277"/>
      <c r="XAO157" s="277"/>
      <c r="XAP157" s="277"/>
      <c r="XAQ157" s="277"/>
      <c r="XAR157" s="277"/>
      <c r="XAS157" s="277"/>
      <c r="XAT157" s="277"/>
      <c r="XAU157" s="277"/>
      <c r="XAV157" s="277"/>
      <c r="XAW157" s="277"/>
      <c r="XAX157" s="277"/>
      <c r="XAY157" s="277"/>
      <c r="XAZ157" s="277"/>
      <c r="XBA157" s="277"/>
      <c r="XBB157" s="277"/>
      <c r="XBC157" s="277"/>
      <c r="XBD157" s="277"/>
      <c r="XBE157" s="277"/>
      <c r="XBF157" s="277"/>
      <c r="XBG157" s="277"/>
      <c r="XBH157" s="277"/>
      <c r="XBI157" s="277"/>
      <c r="XBJ157" s="277"/>
      <c r="XBK157" s="277"/>
      <c r="XBL157" s="277"/>
      <c r="XBM157" s="277"/>
      <c r="XBN157" s="277"/>
      <c r="XBO157" s="277"/>
      <c r="XBP157" s="277"/>
      <c r="XBQ157" s="277"/>
      <c r="XBR157" s="277"/>
      <c r="XBS157" s="277"/>
      <c r="XBT157" s="277"/>
      <c r="XBU157" s="277"/>
      <c r="XBV157" s="277"/>
      <c r="XBW157" s="277"/>
      <c r="XBX157" s="277"/>
      <c r="XBY157" s="277"/>
      <c r="XBZ157" s="277"/>
      <c r="XCA157" s="277"/>
      <c r="XCB157" s="277"/>
      <c r="XCC157" s="277"/>
      <c r="XCD157" s="277"/>
      <c r="XCE157" s="277"/>
      <c r="XCF157" s="277"/>
      <c r="XCG157" s="277"/>
      <c r="XCH157" s="277"/>
      <c r="XCI157" s="277"/>
      <c r="XCJ157" s="277"/>
      <c r="XCK157" s="277"/>
      <c r="XCL157" s="277"/>
      <c r="XCM157" s="277"/>
      <c r="XCN157" s="277"/>
      <c r="XCO157" s="277"/>
      <c r="XCP157" s="277"/>
      <c r="XCQ157" s="277"/>
      <c r="XCR157" s="277"/>
      <c r="XCS157" s="277"/>
      <c r="XCT157" s="277"/>
      <c r="XCU157" s="277"/>
      <c r="XCV157" s="277"/>
      <c r="XCW157" s="277"/>
      <c r="XCX157" s="277"/>
      <c r="XCY157" s="277"/>
      <c r="XCZ157" s="277"/>
      <c r="XDA157" s="277"/>
      <c r="XDB157" s="277"/>
      <c r="XDC157" s="277"/>
      <c r="XDD157" s="277"/>
      <c r="XDE157" s="277"/>
      <c r="XDF157" s="277"/>
      <c r="XDG157" s="277"/>
      <c r="XDH157" s="277"/>
      <c r="XDI157" s="277"/>
      <c r="XDJ157" s="277"/>
      <c r="XDK157" s="277"/>
      <c r="XDL157" s="277"/>
      <c r="XDM157" s="277"/>
      <c r="XDN157" s="277"/>
      <c r="XDO157" s="277"/>
      <c r="XDP157" s="277"/>
      <c r="XDQ157" s="277"/>
      <c r="XDR157" s="277"/>
      <c r="XDS157" s="277"/>
      <c r="XDT157" s="277"/>
      <c r="XDU157" s="277"/>
      <c r="XDV157" s="277"/>
      <c r="XDW157" s="277"/>
      <c r="XDX157" s="277"/>
      <c r="XDY157" s="277"/>
      <c r="XDZ157" s="277"/>
      <c r="XEA157" s="277"/>
      <c r="XEB157" s="277"/>
      <c r="XEC157" s="277"/>
      <c r="XED157" s="277"/>
      <c r="XEE157" s="277"/>
      <c r="XEF157" s="277"/>
      <c r="XEG157" s="277"/>
      <c r="XEH157" s="277"/>
      <c r="XEI157" s="277"/>
      <c r="XEJ157" s="277"/>
      <c r="XEK157" s="277"/>
      <c r="XEL157" s="277"/>
      <c r="XEM157" s="277"/>
      <c r="XEN157" s="277"/>
      <c r="XEO157" s="277"/>
      <c r="XEP157" s="277"/>
      <c r="XEQ157" s="277"/>
      <c r="XER157" s="277"/>
      <c r="XES157" s="277"/>
      <c r="XET157" s="277"/>
      <c r="XEU157" s="277"/>
      <c r="XEV157" s="277"/>
      <c r="XEW157" s="277"/>
      <c r="XEX157" s="277"/>
      <c r="XEY157" s="277"/>
      <c r="XEZ157" s="277"/>
      <c r="XFA157" s="277"/>
      <c r="XFB157" s="277"/>
      <c r="XFC157" s="277"/>
      <c r="XFD157" s="277"/>
    </row>
    <row r="158" spans="1:16384" s="99" customFormat="1" ht="40" customHeight="1">
      <c r="A158" s="23">
        <v>137</v>
      </c>
      <c r="B158" s="9"/>
      <c r="C158" s="9"/>
      <c r="D158" s="9"/>
      <c r="E158" s="9">
        <v>3</v>
      </c>
      <c r="F158" s="9"/>
      <c r="G158" s="9"/>
      <c r="H158" s="9"/>
      <c r="I158" s="9"/>
      <c r="J158" s="9"/>
      <c r="K158" s="9"/>
      <c r="L158" s="9" t="s">
        <v>582</v>
      </c>
      <c r="M158" s="18" t="s">
        <v>112</v>
      </c>
      <c r="N158" s="18" t="s">
        <v>199</v>
      </c>
      <c r="O158" s="9"/>
      <c r="P158" s="14" t="s">
        <v>186</v>
      </c>
      <c r="Q158" s="9"/>
      <c r="R158" s="37" t="s">
        <v>71</v>
      </c>
      <c r="S158" s="31" t="s">
        <v>200</v>
      </c>
      <c r="T158" s="37" t="s">
        <v>21</v>
      </c>
      <c r="U158" s="37" t="s">
        <v>187</v>
      </c>
      <c r="V158" s="37" t="s">
        <v>188</v>
      </c>
      <c r="W158" s="15" t="s">
        <v>201</v>
      </c>
      <c r="X158" s="9" t="s">
        <v>190</v>
      </c>
      <c r="Y158" s="18" t="s">
        <v>21</v>
      </c>
      <c r="Z158" s="18" t="s">
        <v>21</v>
      </c>
      <c r="AA158" s="159">
        <v>0.2</v>
      </c>
      <c r="AB158" s="37"/>
      <c r="AC158" s="9"/>
      <c r="AD158" s="9"/>
      <c r="AE158" s="9"/>
      <c r="AF158" s="9"/>
      <c r="AG158" s="9"/>
      <c r="AH158" s="9"/>
      <c r="AI158" s="9"/>
      <c r="AJ158" s="9">
        <v>1</v>
      </c>
      <c r="AK158" s="9">
        <v>0</v>
      </c>
      <c r="AL158" s="9">
        <v>0</v>
      </c>
      <c r="AM158" s="9">
        <v>0</v>
      </c>
      <c r="AN158" s="9">
        <v>0</v>
      </c>
      <c r="AO158" s="12">
        <v>0</v>
      </c>
      <c r="AP158" s="277"/>
      <c r="AQ158" s="277"/>
      <c r="AR158" s="277"/>
      <c r="AS158" s="277"/>
      <c r="AT158" s="277"/>
      <c r="AU158" s="277"/>
      <c r="AV158" s="277"/>
      <c r="AW158" s="277"/>
      <c r="AX158" s="277"/>
      <c r="AY158" s="277"/>
      <c r="AZ158" s="277"/>
      <c r="BA158" s="277"/>
      <c r="BB158" s="277"/>
      <c r="BC158" s="277"/>
      <c r="BD158" s="277"/>
      <c r="BE158" s="277"/>
      <c r="BF158" s="277"/>
      <c r="BG158" s="277"/>
      <c r="BH158" s="277"/>
      <c r="BI158" s="277"/>
      <c r="BJ158" s="277"/>
      <c r="BK158" s="277"/>
      <c r="BL158" s="277"/>
      <c r="BM158" s="277"/>
      <c r="BN158" s="277"/>
      <c r="BO158" s="277"/>
      <c r="BP158" s="277"/>
      <c r="BQ158" s="277"/>
      <c r="BR158" s="277"/>
      <c r="BS158" s="277"/>
      <c r="BT158" s="277"/>
      <c r="BU158" s="277"/>
      <c r="BV158" s="277"/>
      <c r="BW158" s="277"/>
      <c r="BX158" s="277"/>
      <c r="BY158" s="277"/>
      <c r="BZ158" s="277"/>
      <c r="CA158" s="277"/>
      <c r="CB158" s="277"/>
      <c r="CC158" s="277"/>
      <c r="CD158" s="277"/>
      <c r="CE158" s="277"/>
      <c r="CF158" s="277"/>
      <c r="CG158" s="277"/>
      <c r="CH158" s="277"/>
      <c r="CI158" s="277"/>
      <c r="CJ158" s="277"/>
      <c r="CK158" s="277"/>
      <c r="CL158" s="277"/>
      <c r="CM158" s="277"/>
      <c r="CN158" s="277"/>
      <c r="CO158" s="277"/>
      <c r="CP158" s="277"/>
      <c r="CQ158" s="277"/>
      <c r="CR158" s="277"/>
      <c r="CS158" s="277"/>
      <c r="CT158" s="277"/>
      <c r="CU158" s="277"/>
      <c r="CV158" s="277"/>
      <c r="CW158" s="277"/>
      <c r="CX158" s="277"/>
      <c r="CY158" s="277"/>
      <c r="CZ158" s="277"/>
      <c r="DA158" s="277"/>
      <c r="DB158" s="277"/>
      <c r="DC158" s="277"/>
      <c r="DD158" s="277"/>
      <c r="DE158" s="277"/>
      <c r="DF158" s="277"/>
      <c r="DG158" s="277"/>
      <c r="DH158" s="277"/>
      <c r="DI158" s="277"/>
      <c r="DJ158" s="277"/>
      <c r="DK158" s="277"/>
      <c r="DL158" s="277"/>
      <c r="DM158" s="277"/>
      <c r="DN158" s="277"/>
      <c r="DO158" s="277"/>
      <c r="DP158" s="277"/>
      <c r="DQ158" s="277"/>
      <c r="DR158" s="277"/>
      <c r="DS158" s="277"/>
      <c r="DT158" s="277"/>
      <c r="DU158" s="277"/>
      <c r="DV158" s="277"/>
      <c r="DW158" s="277"/>
      <c r="DX158" s="277"/>
      <c r="DY158" s="277"/>
      <c r="DZ158" s="277"/>
      <c r="EA158" s="277"/>
      <c r="EB158" s="277"/>
      <c r="EC158" s="277"/>
      <c r="ED158" s="277"/>
      <c r="EE158" s="277"/>
      <c r="EF158" s="277"/>
      <c r="EG158" s="277"/>
      <c r="EH158" s="277"/>
      <c r="EI158" s="277"/>
      <c r="EJ158" s="277"/>
      <c r="EK158" s="277"/>
      <c r="EL158" s="277"/>
      <c r="EM158" s="277"/>
      <c r="EN158" s="277"/>
      <c r="EO158" s="277"/>
      <c r="EP158" s="277"/>
      <c r="EQ158" s="277"/>
      <c r="ER158" s="277"/>
      <c r="ES158" s="277"/>
      <c r="ET158" s="277"/>
      <c r="EU158" s="277"/>
      <c r="EV158" s="277"/>
      <c r="EW158" s="277"/>
      <c r="EX158" s="277"/>
      <c r="EY158" s="277"/>
      <c r="EZ158" s="277"/>
      <c r="FA158" s="277"/>
      <c r="FB158" s="277"/>
      <c r="FC158" s="277"/>
      <c r="FD158" s="277"/>
      <c r="FE158" s="277"/>
      <c r="FF158" s="277"/>
      <c r="FG158" s="277"/>
      <c r="FH158" s="277"/>
      <c r="FI158" s="277"/>
      <c r="FJ158" s="277"/>
      <c r="FK158" s="277"/>
      <c r="FL158" s="277"/>
      <c r="FM158" s="277"/>
      <c r="FN158" s="277"/>
      <c r="FO158" s="277"/>
      <c r="FP158" s="277"/>
      <c r="FQ158" s="277"/>
      <c r="FR158" s="277"/>
      <c r="FS158" s="277"/>
      <c r="FT158" s="277"/>
      <c r="FU158" s="277"/>
      <c r="FV158" s="277"/>
      <c r="FW158" s="277"/>
      <c r="FX158" s="277"/>
      <c r="FY158" s="277"/>
      <c r="FZ158" s="277"/>
      <c r="GA158" s="277"/>
      <c r="GB158" s="277"/>
      <c r="GC158" s="277"/>
      <c r="GD158" s="277"/>
      <c r="GE158" s="277"/>
      <c r="GF158" s="277"/>
      <c r="GG158" s="277"/>
      <c r="GH158" s="277"/>
      <c r="GI158" s="277"/>
      <c r="GJ158" s="277"/>
      <c r="GK158" s="277"/>
      <c r="GL158" s="277"/>
      <c r="GM158" s="277"/>
      <c r="GN158" s="277"/>
      <c r="GO158" s="277"/>
      <c r="GP158" s="277"/>
      <c r="GQ158" s="277"/>
      <c r="GR158" s="277"/>
      <c r="GS158" s="277"/>
      <c r="GT158" s="277"/>
      <c r="GU158" s="277"/>
      <c r="GV158" s="277"/>
      <c r="GW158" s="277"/>
      <c r="GX158" s="277"/>
      <c r="GY158" s="277"/>
      <c r="GZ158" s="277"/>
      <c r="HA158" s="277"/>
      <c r="HB158" s="277"/>
      <c r="HC158" s="277"/>
      <c r="HD158" s="277"/>
      <c r="HE158" s="277"/>
      <c r="HF158" s="277"/>
      <c r="HG158" s="277"/>
      <c r="HH158" s="277"/>
      <c r="HI158" s="277"/>
      <c r="HJ158" s="277"/>
      <c r="HK158" s="277"/>
      <c r="HL158" s="277"/>
      <c r="HM158" s="277"/>
      <c r="HN158" s="277"/>
      <c r="HO158" s="277"/>
      <c r="HP158" s="277"/>
      <c r="HQ158" s="277"/>
      <c r="HR158" s="277"/>
      <c r="HS158" s="277"/>
      <c r="HT158" s="277"/>
      <c r="HU158" s="277"/>
      <c r="HV158" s="277"/>
      <c r="HW158" s="277"/>
      <c r="HX158" s="277"/>
      <c r="HY158" s="277"/>
      <c r="HZ158" s="277"/>
      <c r="IA158" s="277"/>
      <c r="IB158" s="277"/>
      <c r="IC158" s="277"/>
      <c r="ID158" s="277"/>
      <c r="IE158" s="277"/>
      <c r="IF158" s="277"/>
      <c r="IG158" s="277"/>
      <c r="IH158" s="277"/>
      <c r="II158" s="277"/>
      <c r="IJ158" s="277"/>
      <c r="IK158" s="277"/>
      <c r="IL158" s="277"/>
      <c r="IM158" s="277"/>
      <c r="IN158" s="277"/>
      <c r="IO158" s="277"/>
      <c r="IP158" s="277"/>
      <c r="IQ158" s="277"/>
      <c r="IR158" s="277"/>
      <c r="IS158" s="277"/>
      <c r="IT158" s="277"/>
      <c r="IU158" s="277"/>
      <c r="IV158" s="277"/>
      <c r="IW158" s="277"/>
      <c r="IX158" s="277"/>
      <c r="IY158" s="277"/>
      <c r="IZ158" s="277"/>
      <c r="JA158" s="277"/>
      <c r="JB158" s="277"/>
      <c r="JC158" s="277"/>
      <c r="JD158" s="277"/>
      <c r="JE158" s="277"/>
      <c r="JF158" s="277"/>
      <c r="JG158" s="277"/>
      <c r="JH158" s="277"/>
      <c r="JI158" s="277"/>
      <c r="JJ158" s="277"/>
      <c r="JK158" s="277"/>
      <c r="JL158" s="277"/>
      <c r="JM158" s="277"/>
      <c r="JN158" s="277"/>
      <c r="JO158" s="277"/>
      <c r="JP158" s="277"/>
      <c r="JQ158" s="277"/>
      <c r="JR158" s="277"/>
      <c r="JS158" s="277"/>
      <c r="JT158" s="277"/>
      <c r="JU158" s="277"/>
      <c r="JV158" s="277"/>
      <c r="JW158" s="277"/>
      <c r="JX158" s="277"/>
      <c r="JY158" s="277"/>
      <c r="JZ158" s="277"/>
      <c r="KA158" s="277"/>
      <c r="KB158" s="277"/>
      <c r="KC158" s="277"/>
      <c r="KD158" s="277"/>
      <c r="KE158" s="277"/>
      <c r="KF158" s="277"/>
      <c r="KG158" s="277"/>
      <c r="KH158" s="277"/>
      <c r="KI158" s="277"/>
      <c r="KJ158" s="277"/>
      <c r="KK158" s="277"/>
      <c r="KL158" s="277"/>
      <c r="KM158" s="277"/>
      <c r="KN158" s="277"/>
      <c r="KO158" s="277"/>
      <c r="KP158" s="277"/>
      <c r="KQ158" s="277"/>
      <c r="KR158" s="277"/>
      <c r="KS158" s="277"/>
      <c r="KT158" s="277"/>
      <c r="KU158" s="277"/>
      <c r="KV158" s="277"/>
      <c r="KW158" s="277"/>
      <c r="KX158" s="277"/>
      <c r="KY158" s="277"/>
      <c r="KZ158" s="277"/>
      <c r="LA158" s="277"/>
      <c r="LB158" s="277"/>
      <c r="LC158" s="277"/>
      <c r="LD158" s="277"/>
      <c r="LE158" s="277"/>
      <c r="LF158" s="277"/>
      <c r="LG158" s="277"/>
      <c r="LH158" s="277"/>
      <c r="LI158" s="277"/>
      <c r="LJ158" s="277"/>
      <c r="LK158" s="277"/>
      <c r="LL158" s="277"/>
      <c r="LM158" s="277"/>
      <c r="LN158" s="277"/>
      <c r="LO158" s="277"/>
      <c r="LP158" s="277"/>
      <c r="LQ158" s="277"/>
      <c r="LR158" s="277"/>
      <c r="LS158" s="277"/>
      <c r="LT158" s="277"/>
      <c r="LU158" s="277"/>
      <c r="LV158" s="277"/>
      <c r="LW158" s="277"/>
      <c r="LX158" s="277"/>
      <c r="LY158" s="277"/>
      <c r="LZ158" s="277"/>
      <c r="MA158" s="277"/>
      <c r="MB158" s="277"/>
      <c r="MC158" s="277"/>
      <c r="MD158" s="277"/>
      <c r="ME158" s="277"/>
      <c r="MF158" s="277"/>
      <c r="MG158" s="277"/>
      <c r="MH158" s="277"/>
      <c r="MI158" s="277"/>
      <c r="MJ158" s="277"/>
      <c r="MK158" s="277"/>
      <c r="ML158" s="277"/>
      <c r="MM158" s="277"/>
      <c r="MN158" s="277"/>
      <c r="MO158" s="277"/>
      <c r="MP158" s="277"/>
      <c r="MQ158" s="277"/>
      <c r="MR158" s="277"/>
      <c r="MS158" s="277"/>
      <c r="MT158" s="277"/>
      <c r="MU158" s="277"/>
      <c r="MV158" s="277"/>
      <c r="MW158" s="277"/>
      <c r="MX158" s="277"/>
      <c r="MY158" s="277"/>
      <c r="MZ158" s="277"/>
      <c r="NA158" s="277"/>
      <c r="NB158" s="277"/>
      <c r="NC158" s="277"/>
      <c r="ND158" s="277"/>
      <c r="NE158" s="277"/>
      <c r="NF158" s="277"/>
      <c r="NG158" s="277"/>
      <c r="NH158" s="277"/>
      <c r="NI158" s="277"/>
      <c r="NJ158" s="277"/>
      <c r="NK158" s="277"/>
      <c r="NL158" s="277"/>
      <c r="NM158" s="277"/>
      <c r="NN158" s="277"/>
      <c r="NO158" s="277"/>
      <c r="NP158" s="277"/>
      <c r="NQ158" s="277"/>
      <c r="NR158" s="277"/>
      <c r="NS158" s="277"/>
      <c r="NT158" s="277"/>
      <c r="NU158" s="277"/>
      <c r="NV158" s="277"/>
      <c r="NW158" s="277"/>
      <c r="NX158" s="277"/>
      <c r="NY158" s="277"/>
      <c r="NZ158" s="277"/>
      <c r="OA158" s="277"/>
      <c r="OB158" s="277"/>
      <c r="OC158" s="277"/>
      <c r="OD158" s="277"/>
      <c r="OE158" s="277"/>
      <c r="OF158" s="277"/>
      <c r="OG158" s="277"/>
      <c r="OH158" s="277"/>
      <c r="OI158" s="277"/>
      <c r="OJ158" s="277"/>
      <c r="OK158" s="277"/>
      <c r="OL158" s="277"/>
      <c r="OM158" s="277"/>
      <c r="ON158" s="277"/>
      <c r="OO158" s="277"/>
      <c r="OP158" s="277"/>
      <c r="OQ158" s="277"/>
      <c r="OR158" s="277"/>
      <c r="OS158" s="277"/>
      <c r="OT158" s="277"/>
      <c r="OU158" s="277"/>
      <c r="OV158" s="277"/>
      <c r="OW158" s="277"/>
      <c r="OX158" s="277"/>
      <c r="OY158" s="277"/>
      <c r="OZ158" s="277"/>
      <c r="PA158" s="277"/>
      <c r="PB158" s="277"/>
      <c r="PC158" s="277"/>
      <c r="PD158" s="277"/>
      <c r="PE158" s="277"/>
      <c r="PF158" s="277"/>
      <c r="PG158" s="277"/>
      <c r="PH158" s="277"/>
      <c r="PI158" s="277"/>
      <c r="PJ158" s="277"/>
      <c r="PK158" s="277"/>
      <c r="PL158" s="277"/>
      <c r="PM158" s="277"/>
      <c r="PN158" s="277"/>
      <c r="PO158" s="277"/>
      <c r="PP158" s="277"/>
      <c r="PQ158" s="277"/>
      <c r="PR158" s="277"/>
      <c r="PS158" s="277"/>
      <c r="PT158" s="277"/>
      <c r="PU158" s="277"/>
      <c r="PV158" s="277"/>
      <c r="PW158" s="277"/>
      <c r="PX158" s="277"/>
      <c r="PY158" s="277"/>
      <c r="PZ158" s="277"/>
      <c r="QA158" s="277"/>
      <c r="QB158" s="277"/>
      <c r="QC158" s="277"/>
      <c r="QD158" s="277"/>
      <c r="QE158" s="277"/>
      <c r="QF158" s="277"/>
      <c r="QG158" s="277"/>
      <c r="QH158" s="277"/>
      <c r="QI158" s="277"/>
      <c r="QJ158" s="277"/>
      <c r="QK158" s="277"/>
      <c r="QL158" s="277"/>
      <c r="QM158" s="277"/>
      <c r="QN158" s="277"/>
      <c r="QO158" s="277"/>
      <c r="QP158" s="277"/>
      <c r="QQ158" s="277"/>
      <c r="QR158" s="277"/>
      <c r="QS158" s="277"/>
      <c r="QT158" s="277"/>
      <c r="QU158" s="277"/>
      <c r="QV158" s="277"/>
      <c r="QW158" s="277"/>
      <c r="QX158" s="277"/>
      <c r="QY158" s="277"/>
      <c r="QZ158" s="277"/>
      <c r="RA158" s="277"/>
      <c r="RB158" s="277"/>
      <c r="RC158" s="277"/>
      <c r="RD158" s="277"/>
      <c r="RE158" s="277"/>
      <c r="RF158" s="277"/>
      <c r="RG158" s="277"/>
      <c r="RH158" s="277"/>
      <c r="RI158" s="277"/>
      <c r="RJ158" s="277"/>
      <c r="RK158" s="277"/>
      <c r="RL158" s="277"/>
      <c r="RM158" s="277"/>
      <c r="RN158" s="277"/>
      <c r="RO158" s="277"/>
      <c r="RP158" s="277"/>
      <c r="RQ158" s="277"/>
      <c r="RR158" s="277"/>
      <c r="RS158" s="277"/>
      <c r="RT158" s="277"/>
      <c r="RU158" s="277"/>
      <c r="RV158" s="277"/>
      <c r="RW158" s="277"/>
      <c r="RX158" s="277"/>
      <c r="RY158" s="277"/>
      <c r="RZ158" s="277"/>
      <c r="SA158" s="277"/>
      <c r="SB158" s="277"/>
      <c r="SC158" s="277"/>
      <c r="SD158" s="277"/>
      <c r="SE158" s="277"/>
      <c r="SF158" s="277"/>
      <c r="SG158" s="277"/>
      <c r="SH158" s="277"/>
      <c r="SI158" s="277"/>
      <c r="SJ158" s="277"/>
      <c r="SK158" s="277"/>
      <c r="SL158" s="277"/>
      <c r="SM158" s="277"/>
      <c r="SN158" s="277"/>
      <c r="SO158" s="277"/>
      <c r="SP158" s="277"/>
      <c r="SQ158" s="277"/>
      <c r="SR158" s="277"/>
      <c r="SS158" s="277"/>
      <c r="ST158" s="277"/>
      <c r="SU158" s="277"/>
      <c r="SV158" s="277"/>
      <c r="SW158" s="277"/>
      <c r="SX158" s="277"/>
      <c r="SY158" s="277"/>
      <c r="SZ158" s="277"/>
      <c r="TA158" s="277"/>
      <c r="TB158" s="277"/>
      <c r="TC158" s="277"/>
      <c r="TD158" s="277"/>
      <c r="TE158" s="277"/>
      <c r="TF158" s="277"/>
      <c r="TG158" s="277"/>
      <c r="TH158" s="277"/>
      <c r="TI158" s="277"/>
      <c r="TJ158" s="277"/>
      <c r="TK158" s="277"/>
      <c r="TL158" s="277"/>
      <c r="TM158" s="277"/>
      <c r="TN158" s="277"/>
      <c r="TO158" s="277"/>
      <c r="TP158" s="277"/>
      <c r="TQ158" s="277"/>
      <c r="TR158" s="277"/>
      <c r="TS158" s="277"/>
      <c r="TT158" s="277"/>
      <c r="TU158" s="277"/>
      <c r="TV158" s="277"/>
      <c r="TW158" s="277"/>
      <c r="TX158" s="277"/>
      <c r="TY158" s="277"/>
      <c r="TZ158" s="277"/>
      <c r="UA158" s="277"/>
      <c r="UB158" s="277"/>
      <c r="UC158" s="277"/>
      <c r="UD158" s="277"/>
      <c r="UE158" s="277"/>
      <c r="UF158" s="277"/>
      <c r="UG158" s="277"/>
      <c r="UH158" s="277"/>
      <c r="UI158" s="277"/>
      <c r="UJ158" s="277"/>
      <c r="UK158" s="277"/>
      <c r="UL158" s="277"/>
      <c r="UM158" s="277"/>
      <c r="UN158" s="277"/>
      <c r="UO158" s="277"/>
      <c r="UP158" s="277"/>
      <c r="UQ158" s="277"/>
      <c r="UR158" s="277"/>
      <c r="US158" s="277"/>
      <c r="UT158" s="277"/>
      <c r="UU158" s="277"/>
      <c r="UV158" s="277"/>
      <c r="UW158" s="277"/>
      <c r="UX158" s="277"/>
      <c r="UY158" s="277"/>
      <c r="UZ158" s="277"/>
      <c r="VA158" s="277"/>
      <c r="VB158" s="277"/>
      <c r="VC158" s="277"/>
      <c r="VD158" s="277"/>
      <c r="VE158" s="277"/>
      <c r="VF158" s="277"/>
      <c r="VG158" s="277"/>
      <c r="VH158" s="277"/>
      <c r="VI158" s="277"/>
      <c r="VJ158" s="277"/>
      <c r="VK158" s="277"/>
      <c r="VL158" s="277"/>
      <c r="VM158" s="277"/>
      <c r="VN158" s="277"/>
      <c r="VO158" s="277"/>
      <c r="VP158" s="277"/>
      <c r="VQ158" s="277"/>
      <c r="VR158" s="277"/>
      <c r="VS158" s="277"/>
      <c r="VT158" s="277"/>
      <c r="VU158" s="277"/>
      <c r="VV158" s="277"/>
      <c r="VW158" s="277"/>
      <c r="VX158" s="277"/>
      <c r="VY158" s="277"/>
      <c r="VZ158" s="277"/>
      <c r="WA158" s="277"/>
      <c r="WB158" s="277"/>
      <c r="WC158" s="277"/>
      <c r="WD158" s="277"/>
      <c r="WE158" s="277"/>
      <c r="WF158" s="277"/>
      <c r="WG158" s="277"/>
      <c r="WH158" s="277"/>
      <c r="WI158" s="277"/>
      <c r="WJ158" s="277"/>
      <c r="WK158" s="277"/>
      <c r="WL158" s="277"/>
      <c r="WM158" s="277"/>
      <c r="WN158" s="277"/>
      <c r="WO158" s="277"/>
      <c r="WP158" s="277"/>
      <c r="WQ158" s="277"/>
      <c r="WR158" s="277"/>
      <c r="WS158" s="277"/>
      <c r="WT158" s="277"/>
      <c r="WU158" s="277"/>
      <c r="WV158" s="277"/>
      <c r="WW158" s="277"/>
      <c r="WX158" s="277"/>
      <c r="WY158" s="277"/>
      <c r="WZ158" s="277"/>
      <c r="XA158" s="277"/>
      <c r="XB158" s="277"/>
      <c r="XC158" s="277"/>
      <c r="XD158" s="277"/>
      <c r="XE158" s="277"/>
      <c r="XF158" s="277"/>
      <c r="XG158" s="277"/>
      <c r="XH158" s="277"/>
      <c r="XI158" s="277"/>
      <c r="XJ158" s="277"/>
      <c r="XK158" s="277"/>
      <c r="XL158" s="277"/>
      <c r="XM158" s="277"/>
      <c r="XN158" s="277"/>
      <c r="XO158" s="277"/>
      <c r="XP158" s="277"/>
      <c r="XQ158" s="277"/>
      <c r="XR158" s="277"/>
      <c r="XS158" s="277"/>
      <c r="XT158" s="277"/>
      <c r="XU158" s="277"/>
      <c r="XV158" s="277"/>
      <c r="XW158" s="277"/>
      <c r="XX158" s="277"/>
      <c r="XY158" s="277"/>
      <c r="XZ158" s="277"/>
      <c r="YA158" s="277"/>
      <c r="YB158" s="277"/>
      <c r="YC158" s="277"/>
      <c r="YD158" s="277"/>
      <c r="YE158" s="277"/>
      <c r="YF158" s="277"/>
      <c r="YG158" s="277"/>
      <c r="YH158" s="277"/>
      <c r="YI158" s="277"/>
      <c r="YJ158" s="277"/>
      <c r="YK158" s="277"/>
      <c r="YL158" s="277"/>
      <c r="YM158" s="277"/>
      <c r="YN158" s="277"/>
      <c r="YO158" s="277"/>
      <c r="YP158" s="277"/>
      <c r="YQ158" s="277"/>
      <c r="YR158" s="277"/>
      <c r="YS158" s="277"/>
      <c r="YT158" s="277"/>
      <c r="YU158" s="277"/>
      <c r="YV158" s="277"/>
      <c r="YW158" s="277"/>
      <c r="YX158" s="277"/>
      <c r="YY158" s="277"/>
      <c r="YZ158" s="277"/>
      <c r="ZA158" s="277"/>
      <c r="ZB158" s="277"/>
      <c r="ZC158" s="277"/>
      <c r="ZD158" s="277"/>
      <c r="ZE158" s="277"/>
      <c r="ZF158" s="277"/>
      <c r="ZG158" s="277"/>
      <c r="ZH158" s="277"/>
      <c r="ZI158" s="277"/>
      <c r="ZJ158" s="277"/>
      <c r="ZK158" s="277"/>
      <c r="ZL158" s="277"/>
      <c r="ZM158" s="277"/>
      <c r="ZN158" s="277"/>
      <c r="ZO158" s="277"/>
      <c r="ZP158" s="277"/>
      <c r="ZQ158" s="277"/>
      <c r="ZR158" s="277"/>
      <c r="ZS158" s="277"/>
      <c r="ZT158" s="277"/>
      <c r="ZU158" s="277"/>
      <c r="ZV158" s="277"/>
      <c r="ZW158" s="277"/>
      <c r="ZX158" s="277"/>
      <c r="ZY158" s="277"/>
      <c r="ZZ158" s="277"/>
      <c r="AAA158" s="277"/>
      <c r="AAB158" s="277"/>
      <c r="AAC158" s="277"/>
      <c r="AAD158" s="277"/>
      <c r="AAE158" s="277"/>
      <c r="AAF158" s="277"/>
      <c r="AAG158" s="277"/>
      <c r="AAH158" s="277"/>
      <c r="AAI158" s="277"/>
      <c r="AAJ158" s="277"/>
      <c r="AAK158" s="277"/>
      <c r="AAL158" s="277"/>
      <c r="AAM158" s="277"/>
      <c r="AAN158" s="277"/>
      <c r="AAO158" s="277"/>
      <c r="AAP158" s="277"/>
      <c r="AAQ158" s="277"/>
      <c r="AAR158" s="277"/>
      <c r="AAS158" s="277"/>
      <c r="AAT158" s="277"/>
      <c r="AAU158" s="277"/>
      <c r="AAV158" s="277"/>
      <c r="AAW158" s="277"/>
      <c r="AAX158" s="277"/>
      <c r="AAY158" s="277"/>
      <c r="AAZ158" s="277"/>
      <c r="ABA158" s="277"/>
      <c r="ABB158" s="277"/>
      <c r="ABC158" s="277"/>
      <c r="ABD158" s="277"/>
      <c r="ABE158" s="277"/>
      <c r="ABF158" s="277"/>
      <c r="ABG158" s="277"/>
      <c r="ABH158" s="277"/>
      <c r="ABI158" s="277"/>
      <c r="ABJ158" s="277"/>
      <c r="ABK158" s="277"/>
      <c r="ABL158" s="277"/>
      <c r="ABM158" s="277"/>
      <c r="ABN158" s="277"/>
      <c r="ABO158" s="277"/>
      <c r="ABP158" s="277"/>
      <c r="ABQ158" s="277"/>
      <c r="ABR158" s="277"/>
      <c r="ABS158" s="277"/>
      <c r="ABT158" s="277"/>
      <c r="ABU158" s="277"/>
      <c r="ABV158" s="277"/>
      <c r="ABW158" s="277"/>
      <c r="ABX158" s="277"/>
      <c r="ABY158" s="277"/>
      <c r="ABZ158" s="277"/>
      <c r="ACA158" s="277"/>
      <c r="ACB158" s="277"/>
      <c r="ACC158" s="277"/>
      <c r="ACD158" s="277"/>
      <c r="ACE158" s="277"/>
      <c r="ACF158" s="277"/>
      <c r="ACG158" s="277"/>
      <c r="ACH158" s="277"/>
      <c r="ACI158" s="277"/>
      <c r="ACJ158" s="277"/>
      <c r="ACK158" s="277"/>
      <c r="ACL158" s="277"/>
      <c r="ACM158" s="277"/>
      <c r="ACN158" s="277"/>
      <c r="ACO158" s="277"/>
      <c r="ACP158" s="277"/>
      <c r="ACQ158" s="277"/>
      <c r="ACR158" s="277"/>
      <c r="ACS158" s="277"/>
      <c r="ACT158" s="277"/>
      <c r="ACU158" s="277"/>
      <c r="ACV158" s="277"/>
      <c r="ACW158" s="277"/>
      <c r="ACX158" s="277"/>
      <c r="ACY158" s="277"/>
      <c r="ACZ158" s="277"/>
      <c r="ADA158" s="277"/>
      <c r="ADB158" s="277"/>
      <c r="ADC158" s="277"/>
      <c r="ADD158" s="277"/>
      <c r="ADE158" s="277"/>
      <c r="ADF158" s="277"/>
      <c r="ADG158" s="277"/>
      <c r="ADH158" s="277"/>
      <c r="ADI158" s="277"/>
      <c r="ADJ158" s="277"/>
      <c r="ADK158" s="277"/>
      <c r="ADL158" s="277"/>
      <c r="ADM158" s="277"/>
      <c r="ADN158" s="277"/>
      <c r="ADO158" s="277"/>
      <c r="ADP158" s="277"/>
      <c r="ADQ158" s="277"/>
      <c r="ADR158" s="277"/>
      <c r="ADS158" s="277"/>
      <c r="ADT158" s="277"/>
      <c r="ADU158" s="277"/>
      <c r="ADV158" s="277"/>
      <c r="ADW158" s="277"/>
      <c r="ADX158" s="277"/>
      <c r="ADY158" s="277"/>
      <c r="ADZ158" s="277"/>
      <c r="AEA158" s="277"/>
      <c r="AEB158" s="277"/>
      <c r="AEC158" s="277"/>
      <c r="AED158" s="277"/>
      <c r="AEE158" s="277"/>
      <c r="AEF158" s="277"/>
      <c r="AEG158" s="277"/>
      <c r="AEH158" s="277"/>
      <c r="AEI158" s="277"/>
      <c r="AEJ158" s="277"/>
      <c r="AEK158" s="277"/>
      <c r="AEL158" s="277"/>
      <c r="AEM158" s="277"/>
      <c r="AEN158" s="277"/>
      <c r="AEO158" s="277"/>
      <c r="AEP158" s="277"/>
      <c r="AEQ158" s="277"/>
      <c r="AER158" s="277"/>
      <c r="AES158" s="277"/>
      <c r="AET158" s="277"/>
      <c r="AEU158" s="277"/>
      <c r="AEV158" s="277"/>
      <c r="AEW158" s="277"/>
      <c r="AEX158" s="277"/>
      <c r="AEY158" s="277"/>
      <c r="AEZ158" s="277"/>
      <c r="AFA158" s="277"/>
      <c r="AFB158" s="277"/>
      <c r="AFC158" s="277"/>
      <c r="AFD158" s="277"/>
      <c r="AFE158" s="277"/>
      <c r="AFF158" s="277"/>
      <c r="AFG158" s="277"/>
      <c r="AFH158" s="277"/>
      <c r="AFI158" s="277"/>
      <c r="AFJ158" s="277"/>
      <c r="AFK158" s="277"/>
      <c r="AFL158" s="277"/>
      <c r="AFM158" s="277"/>
      <c r="AFN158" s="277"/>
      <c r="AFO158" s="277"/>
      <c r="AFP158" s="277"/>
      <c r="AFQ158" s="277"/>
      <c r="AFR158" s="277"/>
      <c r="AFS158" s="277"/>
      <c r="AFT158" s="277"/>
      <c r="AFU158" s="277"/>
      <c r="AFV158" s="277"/>
      <c r="AFW158" s="277"/>
      <c r="AFX158" s="277"/>
      <c r="AFY158" s="277"/>
      <c r="AFZ158" s="277"/>
      <c r="AGA158" s="277"/>
      <c r="AGB158" s="277"/>
      <c r="AGC158" s="277"/>
      <c r="AGD158" s="277"/>
      <c r="AGE158" s="277"/>
      <c r="AGF158" s="277"/>
      <c r="AGG158" s="277"/>
      <c r="AGH158" s="277"/>
      <c r="AGI158" s="277"/>
      <c r="AGJ158" s="277"/>
      <c r="AGK158" s="277"/>
      <c r="AGL158" s="277"/>
      <c r="AGM158" s="277"/>
      <c r="AGN158" s="277"/>
      <c r="AGO158" s="277"/>
      <c r="AGP158" s="277"/>
      <c r="AGQ158" s="277"/>
      <c r="AGR158" s="277"/>
      <c r="AGS158" s="277"/>
      <c r="AGT158" s="277"/>
      <c r="AGU158" s="277"/>
      <c r="AGV158" s="277"/>
      <c r="AGW158" s="277"/>
      <c r="AGX158" s="277"/>
      <c r="AGY158" s="277"/>
      <c r="AGZ158" s="277"/>
      <c r="AHA158" s="277"/>
      <c r="AHB158" s="277"/>
      <c r="AHC158" s="277"/>
      <c r="AHD158" s="277"/>
      <c r="AHE158" s="277"/>
      <c r="AHF158" s="277"/>
      <c r="AHG158" s="277"/>
      <c r="AHH158" s="277"/>
      <c r="AHI158" s="277"/>
      <c r="AHJ158" s="277"/>
      <c r="AHK158" s="277"/>
      <c r="AHL158" s="277"/>
      <c r="AHM158" s="277"/>
      <c r="AHN158" s="277"/>
      <c r="AHO158" s="277"/>
      <c r="AHP158" s="277"/>
      <c r="AHQ158" s="277"/>
      <c r="AHR158" s="277"/>
      <c r="AHS158" s="277"/>
      <c r="AHT158" s="277"/>
      <c r="AHU158" s="277"/>
      <c r="AHV158" s="277"/>
      <c r="AHW158" s="277"/>
      <c r="AHX158" s="277"/>
      <c r="AHY158" s="277"/>
      <c r="AHZ158" s="277"/>
      <c r="AIA158" s="277"/>
      <c r="AIB158" s="277"/>
      <c r="AIC158" s="277"/>
      <c r="AID158" s="277"/>
      <c r="AIE158" s="277"/>
      <c r="AIF158" s="277"/>
      <c r="AIG158" s="277"/>
      <c r="AIH158" s="277"/>
      <c r="AII158" s="277"/>
      <c r="AIJ158" s="277"/>
      <c r="AIK158" s="277"/>
      <c r="AIL158" s="277"/>
      <c r="AIM158" s="277"/>
      <c r="AIN158" s="277"/>
      <c r="AIO158" s="277"/>
      <c r="AIP158" s="277"/>
      <c r="AIQ158" s="277"/>
      <c r="AIR158" s="277"/>
      <c r="AIS158" s="277"/>
      <c r="AIT158" s="277"/>
      <c r="AIU158" s="277"/>
      <c r="AIV158" s="277"/>
      <c r="AIW158" s="277"/>
      <c r="AIX158" s="277"/>
      <c r="AIY158" s="277"/>
      <c r="AIZ158" s="277"/>
      <c r="AJA158" s="277"/>
      <c r="AJB158" s="277"/>
      <c r="AJC158" s="277"/>
      <c r="AJD158" s="277"/>
      <c r="AJE158" s="277"/>
      <c r="AJF158" s="277"/>
      <c r="AJG158" s="277"/>
      <c r="AJH158" s="277"/>
      <c r="AJI158" s="277"/>
      <c r="AJJ158" s="277"/>
      <c r="AJK158" s="277"/>
      <c r="AJL158" s="277"/>
      <c r="AJM158" s="277"/>
      <c r="AJN158" s="277"/>
      <c r="AJO158" s="277"/>
      <c r="AJP158" s="277"/>
      <c r="AJQ158" s="277"/>
      <c r="AJR158" s="277"/>
      <c r="AJS158" s="277"/>
      <c r="AJT158" s="277"/>
      <c r="AJU158" s="277"/>
      <c r="AJV158" s="277"/>
      <c r="AJW158" s="277"/>
      <c r="AJX158" s="277"/>
      <c r="AJY158" s="277"/>
      <c r="AJZ158" s="277"/>
      <c r="AKA158" s="277"/>
      <c r="AKB158" s="277"/>
      <c r="AKC158" s="277"/>
      <c r="AKD158" s="277"/>
      <c r="AKE158" s="277"/>
      <c r="AKF158" s="277"/>
      <c r="AKG158" s="277"/>
      <c r="AKH158" s="277"/>
      <c r="AKI158" s="277"/>
      <c r="AKJ158" s="277"/>
      <c r="AKK158" s="277"/>
      <c r="AKL158" s="277"/>
      <c r="AKM158" s="277"/>
      <c r="AKN158" s="277"/>
      <c r="AKO158" s="277"/>
      <c r="AKP158" s="277"/>
      <c r="AKQ158" s="277"/>
      <c r="AKR158" s="277"/>
      <c r="AKS158" s="277"/>
      <c r="AKT158" s="277"/>
      <c r="AKU158" s="277"/>
      <c r="AKV158" s="277"/>
      <c r="AKW158" s="277"/>
      <c r="AKX158" s="277"/>
      <c r="AKY158" s="277"/>
      <c r="AKZ158" s="277"/>
      <c r="ALA158" s="277"/>
      <c r="ALB158" s="277"/>
      <c r="ALC158" s="277"/>
      <c r="ALD158" s="277"/>
      <c r="ALE158" s="277"/>
      <c r="ALF158" s="277"/>
      <c r="ALG158" s="277"/>
      <c r="ALH158" s="277"/>
      <c r="ALI158" s="277"/>
      <c r="ALJ158" s="277"/>
      <c r="ALK158" s="277"/>
      <c r="ALL158" s="277"/>
      <c r="ALM158" s="277"/>
      <c r="ALN158" s="277"/>
      <c r="ALO158" s="277"/>
      <c r="ALP158" s="277"/>
      <c r="ALQ158" s="277"/>
      <c r="ALR158" s="277"/>
      <c r="ALS158" s="277"/>
      <c r="ALT158" s="277"/>
      <c r="ALU158" s="277"/>
      <c r="ALV158" s="277"/>
      <c r="ALW158" s="277"/>
      <c r="ALX158" s="277"/>
      <c r="ALY158" s="277"/>
      <c r="ALZ158" s="277"/>
      <c r="AMA158" s="277"/>
      <c r="AMB158" s="277"/>
      <c r="AMC158" s="277"/>
      <c r="AMD158" s="277"/>
      <c r="AME158" s="277"/>
      <c r="AMF158" s="277"/>
      <c r="AMG158" s="277"/>
      <c r="AMH158" s="277"/>
      <c r="AMI158" s="277"/>
      <c r="AMJ158" s="277"/>
      <c r="AMK158" s="277"/>
      <c r="AML158" s="277"/>
      <c r="AMM158" s="277"/>
      <c r="AMN158" s="277"/>
      <c r="AMO158" s="277"/>
      <c r="AMP158" s="277"/>
      <c r="AMQ158" s="277"/>
      <c r="AMR158" s="277"/>
      <c r="AMS158" s="277"/>
      <c r="AMT158" s="277"/>
      <c r="AMU158" s="277"/>
      <c r="AMV158" s="277"/>
      <c r="AMW158" s="277"/>
      <c r="AMX158" s="277"/>
      <c r="AMY158" s="277"/>
      <c r="AMZ158" s="277"/>
      <c r="ANA158" s="277"/>
      <c r="ANB158" s="277"/>
      <c r="ANC158" s="277"/>
      <c r="AND158" s="277"/>
      <c r="ANE158" s="277"/>
      <c r="ANF158" s="277"/>
      <c r="ANG158" s="277"/>
      <c r="ANH158" s="277"/>
      <c r="ANI158" s="277"/>
      <c r="ANJ158" s="277"/>
      <c r="ANK158" s="277"/>
      <c r="ANL158" s="277"/>
      <c r="ANM158" s="277"/>
      <c r="ANN158" s="277"/>
      <c r="ANO158" s="277"/>
      <c r="ANP158" s="277"/>
      <c r="ANQ158" s="277"/>
      <c r="ANR158" s="277"/>
      <c r="ANS158" s="277"/>
      <c r="ANT158" s="277"/>
      <c r="ANU158" s="277"/>
      <c r="ANV158" s="277"/>
      <c r="ANW158" s="277"/>
      <c r="ANX158" s="277"/>
      <c r="ANY158" s="277"/>
      <c r="ANZ158" s="277"/>
      <c r="AOA158" s="277"/>
      <c r="AOB158" s="277"/>
      <c r="AOC158" s="277"/>
      <c r="AOD158" s="277"/>
      <c r="AOE158" s="277"/>
      <c r="AOF158" s="277"/>
      <c r="AOG158" s="277"/>
      <c r="AOH158" s="277"/>
      <c r="AOI158" s="277"/>
      <c r="AOJ158" s="277"/>
      <c r="AOK158" s="277"/>
      <c r="AOL158" s="277"/>
      <c r="AOM158" s="277"/>
      <c r="AON158" s="277"/>
      <c r="AOO158" s="277"/>
      <c r="AOP158" s="277"/>
      <c r="AOQ158" s="277"/>
      <c r="AOR158" s="277"/>
      <c r="AOS158" s="277"/>
      <c r="AOT158" s="277"/>
      <c r="AOU158" s="277"/>
      <c r="AOV158" s="277"/>
      <c r="AOW158" s="277"/>
      <c r="AOX158" s="277"/>
      <c r="AOY158" s="277"/>
      <c r="AOZ158" s="277"/>
      <c r="APA158" s="277"/>
      <c r="APB158" s="277"/>
      <c r="APC158" s="277"/>
      <c r="APD158" s="277"/>
      <c r="APE158" s="277"/>
      <c r="APF158" s="277"/>
      <c r="APG158" s="277"/>
      <c r="APH158" s="277"/>
      <c r="API158" s="277"/>
      <c r="APJ158" s="277"/>
      <c r="APK158" s="277"/>
      <c r="APL158" s="277"/>
      <c r="APM158" s="277"/>
      <c r="APN158" s="277"/>
      <c r="APO158" s="277"/>
      <c r="APP158" s="277"/>
      <c r="APQ158" s="277"/>
      <c r="APR158" s="277"/>
      <c r="APS158" s="277"/>
      <c r="APT158" s="277"/>
      <c r="APU158" s="277"/>
      <c r="APV158" s="277"/>
      <c r="APW158" s="277"/>
      <c r="APX158" s="277"/>
      <c r="APY158" s="277"/>
      <c r="APZ158" s="277"/>
      <c r="AQA158" s="277"/>
      <c r="AQB158" s="277"/>
      <c r="AQC158" s="277"/>
      <c r="AQD158" s="277"/>
      <c r="AQE158" s="277"/>
      <c r="AQF158" s="277"/>
      <c r="AQG158" s="277"/>
      <c r="AQH158" s="277"/>
      <c r="AQI158" s="277"/>
      <c r="AQJ158" s="277"/>
      <c r="AQK158" s="277"/>
      <c r="AQL158" s="277"/>
      <c r="AQM158" s="277"/>
      <c r="AQN158" s="277"/>
      <c r="AQO158" s="277"/>
      <c r="AQP158" s="277"/>
      <c r="AQQ158" s="277"/>
      <c r="AQR158" s="277"/>
      <c r="AQS158" s="277"/>
      <c r="AQT158" s="277"/>
      <c r="AQU158" s="277"/>
      <c r="AQV158" s="277"/>
      <c r="AQW158" s="277"/>
      <c r="AQX158" s="277"/>
      <c r="AQY158" s="277"/>
      <c r="AQZ158" s="277"/>
      <c r="ARA158" s="277"/>
      <c r="ARB158" s="277"/>
      <c r="ARC158" s="277"/>
      <c r="ARD158" s="277"/>
      <c r="ARE158" s="277"/>
      <c r="ARF158" s="277"/>
      <c r="ARG158" s="277"/>
      <c r="ARH158" s="277"/>
      <c r="ARI158" s="277"/>
      <c r="ARJ158" s="277"/>
      <c r="ARK158" s="277"/>
      <c r="ARL158" s="277"/>
      <c r="ARM158" s="277"/>
      <c r="ARN158" s="277"/>
      <c r="ARO158" s="277"/>
      <c r="ARP158" s="277"/>
      <c r="ARQ158" s="277"/>
      <c r="ARR158" s="277"/>
      <c r="ARS158" s="277"/>
      <c r="ART158" s="277"/>
      <c r="ARU158" s="277"/>
      <c r="ARV158" s="277"/>
      <c r="ARW158" s="277"/>
      <c r="ARX158" s="277"/>
      <c r="ARY158" s="277"/>
      <c r="ARZ158" s="277"/>
      <c r="ASA158" s="277"/>
      <c r="ASB158" s="277"/>
      <c r="ASC158" s="277"/>
      <c r="ASD158" s="277"/>
      <c r="ASE158" s="277"/>
      <c r="ASF158" s="277"/>
      <c r="ASG158" s="277"/>
      <c r="ASH158" s="277"/>
      <c r="ASI158" s="277"/>
      <c r="ASJ158" s="277"/>
      <c r="ASK158" s="277"/>
      <c r="ASL158" s="277"/>
      <c r="ASM158" s="277"/>
      <c r="ASN158" s="277"/>
      <c r="ASO158" s="277"/>
      <c r="ASP158" s="277"/>
      <c r="ASQ158" s="277"/>
      <c r="ASR158" s="277"/>
      <c r="ASS158" s="277"/>
      <c r="AST158" s="277"/>
      <c r="ASU158" s="277"/>
      <c r="ASV158" s="277"/>
      <c r="ASW158" s="277"/>
      <c r="ASX158" s="277"/>
      <c r="ASY158" s="277"/>
      <c r="ASZ158" s="277"/>
      <c r="ATA158" s="277"/>
      <c r="ATB158" s="277"/>
      <c r="ATC158" s="277"/>
      <c r="ATD158" s="277"/>
      <c r="ATE158" s="277"/>
      <c r="ATF158" s="277"/>
      <c r="ATG158" s="277"/>
      <c r="ATH158" s="277"/>
      <c r="ATI158" s="277"/>
      <c r="ATJ158" s="277"/>
      <c r="ATK158" s="277"/>
      <c r="ATL158" s="277"/>
      <c r="ATM158" s="277"/>
      <c r="ATN158" s="277"/>
      <c r="ATO158" s="277"/>
      <c r="ATP158" s="277"/>
      <c r="ATQ158" s="277"/>
      <c r="ATR158" s="277"/>
      <c r="ATS158" s="277"/>
      <c r="ATT158" s="277"/>
      <c r="ATU158" s="277"/>
      <c r="ATV158" s="277"/>
      <c r="ATW158" s="277"/>
      <c r="ATX158" s="277"/>
      <c r="ATY158" s="277"/>
      <c r="ATZ158" s="277"/>
      <c r="AUA158" s="277"/>
      <c r="AUB158" s="277"/>
      <c r="AUC158" s="277"/>
      <c r="AUD158" s="277"/>
      <c r="AUE158" s="277"/>
      <c r="AUF158" s="277"/>
      <c r="AUG158" s="277"/>
      <c r="AUH158" s="277"/>
      <c r="AUI158" s="277"/>
      <c r="AUJ158" s="277"/>
      <c r="AUK158" s="277"/>
      <c r="AUL158" s="277"/>
      <c r="AUM158" s="277"/>
      <c r="AUN158" s="277"/>
      <c r="AUO158" s="277"/>
      <c r="AUP158" s="277"/>
      <c r="AUQ158" s="277"/>
      <c r="AUR158" s="277"/>
      <c r="AUS158" s="277"/>
      <c r="AUT158" s="277"/>
      <c r="AUU158" s="277"/>
      <c r="AUV158" s="277"/>
      <c r="AUW158" s="277"/>
      <c r="AUX158" s="277"/>
      <c r="AUY158" s="277"/>
      <c r="AUZ158" s="277"/>
      <c r="AVA158" s="277"/>
      <c r="AVB158" s="277"/>
      <c r="AVC158" s="277"/>
      <c r="AVD158" s="277"/>
      <c r="AVE158" s="277"/>
      <c r="AVF158" s="277"/>
      <c r="AVG158" s="277"/>
      <c r="AVH158" s="277"/>
      <c r="AVI158" s="277"/>
      <c r="AVJ158" s="277"/>
      <c r="AVK158" s="277"/>
      <c r="AVL158" s="277"/>
      <c r="AVM158" s="277"/>
      <c r="AVN158" s="277"/>
      <c r="AVO158" s="277"/>
      <c r="AVP158" s="277"/>
      <c r="AVQ158" s="277"/>
      <c r="AVR158" s="277"/>
      <c r="AVS158" s="277"/>
      <c r="AVT158" s="277"/>
      <c r="AVU158" s="277"/>
      <c r="AVV158" s="277"/>
      <c r="AVW158" s="277"/>
      <c r="AVX158" s="277"/>
      <c r="AVY158" s="277"/>
      <c r="AVZ158" s="277"/>
      <c r="AWA158" s="277"/>
      <c r="AWB158" s="277"/>
      <c r="AWC158" s="277"/>
      <c r="AWD158" s="277"/>
      <c r="AWE158" s="277"/>
      <c r="AWF158" s="277"/>
      <c r="AWG158" s="277"/>
      <c r="AWH158" s="277"/>
      <c r="AWI158" s="277"/>
      <c r="AWJ158" s="277"/>
      <c r="AWK158" s="277"/>
      <c r="AWL158" s="277"/>
      <c r="AWM158" s="277"/>
      <c r="AWN158" s="277"/>
      <c r="AWO158" s="277"/>
      <c r="AWP158" s="277"/>
      <c r="AWQ158" s="277"/>
      <c r="AWR158" s="277"/>
      <c r="AWS158" s="277"/>
      <c r="AWT158" s="277"/>
      <c r="AWU158" s="277"/>
      <c r="AWV158" s="277"/>
      <c r="AWW158" s="277"/>
      <c r="AWX158" s="277"/>
      <c r="AWY158" s="277"/>
      <c r="AWZ158" s="277"/>
      <c r="AXA158" s="277"/>
      <c r="AXB158" s="277"/>
      <c r="AXC158" s="277"/>
      <c r="AXD158" s="277"/>
      <c r="AXE158" s="277"/>
      <c r="AXF158" s="277"/>
      <c r="AXG158" s="277"/>
      <c r="AXH158" s="277"/>
      <c r="AXI158" s="277"/>
      <c r="AXJ158" s="277"/>
      <c r="AXK158" s="277"/>
      <c r="AXL158" s="277"/>
      <c r="AXM158" s="277"/>
      <c r="AXN158" s="277"/>
      <c r="AXO158" s="277"/>
      <c r="AXP158" s="277"/>
      <c r="AXQ158" s="277"/>
      <c r="AXR158" s="277"/>
      <c r="AXS158" s="277"/>
      <c r="AXT158" s="277"/>
      <c r="AXU158" s="277"/>
      <c r="AXV158" s="277"/>
      <c r="AXW158" s="277"/>
      <c r="AXX158" s="277"/>
      <c r="AXY158" s="277"/>
      <c r="AXZ158" s="277"/>
      <c r="AYA158" s="277"/>
      <c r="AYB158" s="277"/>
      <c r="AYC158" s="277"/>
      <c r="AYD158" s="277"/>
      <c r="AYE158" s="277"/>
      <c r="AYF158" s="277"/>
      <c r="AYG158" s="277"/>
      <c r="AYH158" s="277"/>
      <c r="AYI158" s="277"/>
      <c r="AYJ158" s="277"/>
      <c r="AYK158" s="277"/>
      <c r="AYL158" s="277"/>
      <c r="AYM158" s="277"/>
      <c r="AYN158" s="277"/>
      <c r="AYO158" s="277"/>
      <c r="AYP158" s="277"/>
      <c r="AYQ158" s="277"/>
      <c r="AYR158" s="277"/>
      <c r="AYS158" s="277"/>
      <c r="AYT158" s="277"/>
      <c r="AYU158" s="277"/>
      <c r="AYV158" s="277"/>
      <c r="AYW158" s="277"/>
      <c r="AYX158" s="277"/>
      <c r="AYY158" s="277"/>
      <c r="AYZ158" s="277"/>
      <c r="AZA158" s="277"/>
      <c r="AZB158" s="277"/>
      <c r="AZC158" s="277"/>
      <c r="AZD158" s="277"/>
      <c r="AZE158" s="277"/>
      <c r="AZF158" s="277"/>
      <c r="AZG158" s="277"/>
      <c r="AZH158" s="277"/>
      <c r="AZI158" s="277"/>
      <c r="AZJ158" s="277"/>
      <c r="AZK158" s="277"/>
      <c r="AZL158" s="277"/>
      <c r="AZM158" s="277"/>
      <c r="AZN158" s="277"/>
      <c r="AZO158" s="277"/>
      <c r="AZP158" s="277"/>
      <c r="AZQ158" s="277"/>
      <c r="AZR158" s="277"/>
      <c r="AZS158" s="277"/>
      <c r="AZT158" s="277"/>
      <c r="AZU158" s="277"/>
      <c r="AZV158" s="277"/>
      <c r="AZW158" s="277"/>
      <c r="AZX158" s="277"/>
      <c r="AZY158" s="277"/>
      <c r="AZZ158" s="277"/>
      <c r="BAA158" s="277"/>
      <c r="BAB158" s="277"/>
      <c r="BAC158" s="277"/>
      <c r="BAD158" s="277"/>
      <c r="BAE158" s="277"/>
      <c r="BAF158" s="277"/>
      <c r="BAG158" s="277"/>
      <c r="BAH158" s="277"/>
      <c r="BAI158" s="277"/>
      <c r="BAJ158" s="277"/>
      <c r="BAK158" s="277"/>
      <c r="BAL158" s="277"/>
      <c r="BAM158" s="277"/>
      <c r="BAN158" s="277"/>
      <c r="BAO158" s="277"/>
      <c r="BAP158" s="277"/>
      <c r="BAQ158" s="277"/>
      <c r="BAR158" s="277"/>
      <c r="BAS158" s="277"/>
      <c r="BAT158" s="277"/>
      <c r="BAU158" s="277"/>
      <c r="BAV158" s="277"/>
      <c r="BAW158" s="277"/>
      <c r="BAX158" s="277"/>
      <c r="BAY158" s="277"/>
      <c r="BAZ158" s="277"/>
      <c r="BBA158" s="277"/>
      <c r="BBB158" s="277"/>
      <c r="BBC158" s="277"/>
      <c r="BBD158" s="277"/>
      <c r="BBE158" s="277"/>
      <c r="BBF158" s="277"/>
      <c r="BBG158" s="277"/>
      <c r="BBH158" s="277"/>
      <c r="BBI158" s="277"/>
      <c r="BBJ158" s="277"/>
      <c r="BBK158" s="277"/>
      <c r="BBL158" s="277"/>
      <c r="BBM158" s="277"/>
      <c r="BBN158" s="277"/>
      <c r="BBO158" s="277"/>
      <c r="BBP158" s="277"/>
      <c r="BBQ158" s="277"/>
      <c r="BBR158" s="277"/>
      <c r="BBS158" s="277"/>
      <c r="BBT158" s="277"/>
      <c r="BBU158" s="277"/>
      <c r="BBV158" s="277"/>
      <c r="BBW158" s="277"/>
      <c r="BBX158" s="277"/>
      <c r="BBY158" s="277"/>
      <c r="BBZ158" s="277"/>
      <c r="BCA158" s="277"/>
      <c r="BCB158" s="277"/>
      <c r="BCC158" s="277"/>
      <c r="BCD158" s="277"/>
      <c r="BCE158" s="277"/>
      <c r="BCF158" s="277"/>
      <c r="BCG158" s="277"/>
      <c r="BCH158" s="277"/>
      <c r="BCI158" s="277"/>
      <c r="BCJ158" s="277"/>
      <c r="BCK158" s="277"/>
      <c r="BCL158" s="277"/>
      <c r="BCM158" s="277"/>
      <c r="BCN158" s="277"/>
      <c r="BCO158" s="277"/>
      <c r="BCP158" s="277"/>
      <c r="BCQ158" s="277"/>
      <c r="BCR158" s="277"/>
      <c r="BCS158" s="277"/>
      <c r="BCT158" s="277"/>
      <c r="BCU158" s="277"/>
      <c r="BCV158" s="277"/>
      <c r="BCW158" s="277"/>
      <c r="BCX158" s="277"/>
      <c r="BCY158" s="277"/>
      <c r="BCZ158" s="277"/>
      <c r="BDA158" s="277"/>
      <c r="BDB158" s="277"/>
      <c r="BDC158" s="277"/>
      <c r="BDD158" s="277"/>
      <c r="BDE158" s="277"/>
      <c r="BDF158" s="277"/>
      <c r="BDG158" s="277"/>
      <c r="BDH158" s="277"/>
      <c r="BDI158" s="277"/>
      <c r="BDJ158" s="277"/>
      <c r="BDK158" s="277"/>
      <c r="BDL158" s="277"/>
      <c r="BDM158" s="277"/>
      <c r="BDN158" s="277"/>
      <c r="BDO158" s="277"/>
      <c r="BDP158" s="277"/>
      <c r="BDQ158" s="277"/>
      <c r="BDR158" s="277"/>
      <c r="BDS158" s="277"/>
      <c r="BDT158" s="277"/>
      <c r="BDU158" s="277"/>
      <c r="BDV158" s="277"/>
      <c r="BDW158" s="277"/>
      <c r="BDX158" s="277"/>
      <c r="BDY158" s="277"/>
      <c r="BDZ158" s="277"/>
      <c r="BEA158" s="277"/>
      <c r="BEB158" s="277"/>
      <c r="BEC158" s="277"/>
      <c r="BED158" s="277"/>
      <c r="BEE158" s="277"/>
      <c r="BEF158" s="277"/>
      <c r="BEG158" s="277"/>
      <c r="BEH158" s="277"/>
      <c r="BEI158" s="277"/>
      <c r="BEJ158" s="277"/>
      <c r="BEK158" s="277"/>
      <c r="BEL158" s="277"/>
      <c r="BEM158" s="277"/>
      <c r="BEN158" s="277"/>
      <c r="BEO158" s="277"/>
      <c r="BEP158" s="277"/>
      <c r="BEQ158" s="277"/>
      <c r="BER158" s="277"/>
      <c r="BES158" s="277"/>
      <c r="BET158" s="277"/>
      <c r="BEU158" s="277"/>
      <c r="BEV158" s="277"/>
      <c r="BEW158" s="277"/>
      <c r="BEX158" s="277"/>
      <c r="BEY158" s="277"/>
      <c r="BEZ158" s="277"/>
      <c r="BFA158" s="277"/>
      <c r="BFB158" s="277"/>
      <c r="BFC158" s="277"/>
      <c r="BFD158" s="277"/>
      <c r="BFE158" s="277"/>
      <c r="BFF158" s="277"/>
      <c r="BFG158" s="277"/>
      <c r="BFH158" s="277"/>
      <c r="BFI158" s="277"/>
      <c r="BFJ158" s="277"/>
      <c r="BFK158" s="277"/>
      <c r="BFL158" s="277"/>
      <c r="BFM158" s="277"/>
      <c r="BFN158" s="277"/>
      <c r="BFO158" s="277"/>
      <c r="BFP158" s="277"/>
      <c r="BFQ158" s="277"/>
      <c r="BFR158" s="277"/>
      <c r="BFS158" s="277"/>
      <c r="BFT158" s="277"/>
      <c r="BFU158" s="277"/>
      <c r="BFV158" s="277"/>
      <c r="BFW158" s="277"/>
      <c r="BFX158" s="277"/>
      <c r="BFY158" s="277"/>
      <c r="BFZ158" s="277"/>
      <c r="BGA158" s="277"/>
      <c r="BGB158" s="277"/>
      <c r="BGC158" s="277"/>
      <c r="BGD158" s="277"/>
      <c r="BGE158" s="277"/>
      <c r="BGF158" s="277"/>
      <c r="BGG158" s="277"/>
      <c r="BGH158" s="277"/>
      <c r="BGI158" s="277"/>
      <c r="BGJ158" s="277"/>
      <c r="BGK158" s="277"/>
      <c r="BGL158" s="277"/>
      <c r="BGM158" s="277"/>
      <c r="BGN158" s="277"/>
      <c r="BGO158" s="277"/>
      <c r="BGP158" s="277"/>
      <c r="BGQ158" s="277"/>
      <c r="BGR158" s="277"/>
      <c r="BGS158" s="277"/>
      <c r="BGT158" s="277"/>
      <c r="BGU158" s="277"/>
      <c r="BGV158" s="277"/>
      <c r="BGW158" s="277"/>
      <c r="BGX158" s="277"/>
      <c r="BGY158" s="277"/>
      <c r="BGZ158" s="277"/>
      <c r="BHA158" s="277"/>
      <c r="BHB158" s="277"/>
      <c r="BHC158" s="277"/>
      <c r="BHD158" s="277"/>
      <c r="BHE158" s="277"/>
      <c r="BHF158" s="277"/>
      <c r="BHG158" s="277"/>
      <c r="BHH158" s="277"/>
      <c r="BHI158" s="277"/>
      <c r="BHJ158" s="277"/>
      <c r="BHK158" s="277"/>
      <c r="BHL158" s="277"/>
      <c r="BHM158" s="277"/>
      <c r="BHN158" s="277"/>
      <c r="BHO158" s="277"/>
      <c r="BHP158" s="277"/>
      <c r="BHQ158" s="277"/>
      <c r="BHR158" s="277"/>
      <c r="BHS158" s="277"/>
      <c r="BHT158" s="277"/>
      <c r="BHU158" s="277"/>
      <c r="BHV158" s="277"/>
      <c r="BHW158" s="277"/>
      <c r="BHX158" s="277"/>
      <c r="BHY158" s="277"/>
      <c r="BHZ158" s="277"/>
      <c r="BIA158" s="277"/>
      <c r="BIB158" s="277"/>
      <c r="BIC158" s="277"/>
      <c r="BID158" s="277"/>
      <c r="BIE158" s="277"/>
      <c r="BIF158" s="277"/>
      <c r="BIG158" s="277"/>
      <c r="BIH158" s="277"/>
      <c r="BII158" s="277"/>
      <c r="BIJ158" s="277"/>
      <c r="BIK158" s="277"/>
      <c r="BIL158" s="277"/>
      <c r="BIM158" s="277"/>
      <c r="BIN158" s="277"/>
      <c r="BIO158" s="277"/>
      <c r="BIP158" s="277"/>
      <c r="BIQ158" s="277"/>
      <c r="BIR158" s="277"/>
      <c r="BIS158" s="277"/>
      <c r="BIT158" s="277"/>
      <c r="BIU158" s="277"/>
      <c r="BIV158" s="277"/>
      <c r="BIW158" s="277"/>
      <c r="BIX158" s="277"/>
      <c r="BIY158" s="277"/>
      <c r="BIZ158" s="277"/>
      <c r="BJA158" s="277"/>
      <c r="BJB158" s="277"/>
      <c r="BJC158" s="277"/>
      <c r="BJD158" s="277"/>
      <c r="BJE158" s="277"/>
      <c r="BJF158" s="277"/>
      <c r="BJG158" s="277"/>
      <c r="BJH158" s="277"/>
      <c r="BJI158" s="277"/>
      <c r="BJJ158" s="277"/>
      <c r="BJK158" s="277"/>
      <c r="BJL158" s="277"/>
      <c r="BJM158" s="277"/>
      <c r="BJN158" s="277"/>
      <c r="BJO158" s="277"/>
      <c r="BJP158" s="277"/>
      <c r="BJQ158" s="277"/>
      <c r="BJR158" s="277"/>
      <c r="BJS158" s="277"/>
      <c r="BJT158" s="277"/>
      <c r="BJU158" s="277"/>
      <c r="BJV158" s="277"/>
      <c r="BJW158" s="277"/>
      <c r="BJX158" s="277"/>
      <c r="BJY158" s="277"/>
      <c r="BJZ158" s="277"/>
      <c r="BKA158" s="277"/>
      <c r="BKB158" s="277"/>
      <c r="BKC158" s="277"/>
      <c r="BKD158" s="277"/>
      <c r="BKE158" s="277"/>
      <c r="BKF158" s="277"/>
      <c r="BKG158" s="277"/>
      <c r="BKH158" s="277"/>
      <c r="BKI158" s="277"/>
      <c r="BKJ158" s="277"/>
      <c r="BKK158" s="277"/>
      <c r="BKL158" s="277"/>
      <c r="BKM158" s="277"/>
      <c r="BKN158" s="277"/>
      <c r="BKO158" s="277"/>
      <c r="BKP158" s="277"/>
      <c r="BKQ158" s="277"/>
      <c r="BKR158" s="277"/>
      <c r="BKS158" s="277"/>
      <c r="BKT158" s="277"/>
      <c r="BKU158" s="277"/>
      <c r="BKV158" s="277"/>
      <c r="BKW158" s="277"/>
      <c r="BKX158" s="277"/>
      <c r="BKY158" s="277"/>
      <c r="BKZ158" s="277"/>
      <c r="BLA158" s="277"/>
      <c r="BLB158" s="277"/>
      <c r="BLC158" s="277"/>
      <c r="BLD158" s="277"/>
      <c r="BLE158" s="277"/>
      <c r="BLF158" s="277"/>
      <c r="BLG158" s="277"/>
      <c r="BLH158" s="277"/>
      <c r="BLI158" s="277"/>
      <c r="BLJ158" s="277"/>
      <c r="BLK158" s="277"/>
      <c r="BLL158" s="277"/>
      <c r="BLM158" s="277"/>
      <c r="BLN158" s="277"/>
      <c r="BLO158" s="277"/>
      <c r="BLP158" s="277"/>
      <c r="BLQ158" s="277"/>
      <c r="BLR158" s="277"/>
      <c r="BLS158" s="277"/>
      <c r="BLT158" s="277"/>
      <c r="BLU158" s="277"/>
      <c r="BLV158" s="277"/>
      <c r="BLW158" s="277"/>
      <c r="BLX158" s="277"/>
      <c r="BLY158" s="277"/>
      <c r="BLZ158" s="277"/>
      <c r="BMA158" s="277"/>
      <c r="BMB158" s="277"/>
      <c r="BMC158" s="277"/>
      <c r="BMD158" s="277"/>
      <c r="BME158" s="277"/>
      <c r="BMF158" s="277"/>
      <c r="BMG158" s="277"/>
      <c r="BMH158" s="277"/>
      <c r="BMI158" s="277"/>
      <c r="BMJ158" s="277"/>
      <c r="BMK158" s="277"/>
      <c r="BML158" s="277"/>
      <c r="BMM158" s="277"/>
      <c r="BMN158" s="277"/>
      <c r="BMO158" s="277"/>
      <c r="BMP158" s="277"/>
      <c r="BMQ158" s="277"/>
      <c r="BMR158" s="277"/>
      <c r="BMS158" s="277"/>
      <c r="BMT158" s="277"/>
      <c r="BMU158" s="277"/>
      <c r="BMV158" s="277"/>
      <c r="BMW158" s="277"/>
      <c r="BMX158" s="277"/>
      <c r="BMY158" s="277"/>
      <c r="BMZ158" s="277"/>
      <c r="BNA158" s="277"/>
      <c r="BNB158" s="277"/>
      <c r="BNC158" s="277"/>
      <c r="BND158" s="277"/>
      <c r="BNE158" s="277"/>
      <c r="BNF158" s="277"/>
      <c r="BNG158" s="277"/>
      <c r="BNH158" s="277"/>
      <c r="BNI158" s="277"/>
      <c r="BNJ158" s="277"/>
      <c r="BNK158" s="277"/>
      <c r="BNL158" s="277"/>
      <c r="BNM158" s="277"/>
      <c r="BNN158" s="277"/>
      <c r="BNO158" s="277"/>
      <c r="BNP158" s="277"/>
      <c r="BNQ158" s="277"/>
      <c r="BNR158" s="277"/>
      <c r="BNS158" s="277"/>
      <c r="BNT158" s="277"/>
      <c r="BNU158" s="277"/>
      <c r="BNV158" s="277"/>
      <c r="BNW158" s="277"/>
      <c r="BNX158" s="277"/>
      <c r="BNY158" s="277"/>
      <c r="BNZ158" s="277"/>
      <c r="BOA158" s="277"/>
      <c r="BOB158" s="277"/>
      <c r="BOC158" s="277"/>
      <c r="BOD158" s="277"/>
      <c r="BOE158" s="277"/>
      <c r="BOF158" s="277"/>
      <c r="BOG158" s="277"/>
      <c r="BOH158" s="277"/>
      <c r="BOI158" s="277"/>
      <c r="BOJ158" s="277"/>
      <c r="BOK158" s="277"/>
      <c r="BOL158" s="277"/>
      <c r="BOM158" s="277"/>
      <c r="BON158" s="277"/>
      <c r="BOO158" s="277"/>
      <c r="BOP158" s="277"/>
      <c r="BOQ158" s="277"/>
      <c r="BOR158" s="277"/>
      <c r="BOS158" s="277"/>
      <c r="BOT158" s="277"/>
      <c r="BOU158" s="277"/>
      <c r="BOV158" s="277"/>
      <c r="BOW158" s="277"/>
      <c r="BOX158" s="277"/>
      <c r="BOY158" s="277"/>
      <c r="BOZ158" s="277"/>
      <c r="BPA158" s="277"/>
      <c r="BPB158" s="277"/>
      <c r="BPC158" s="277"/>
      <c r="BPD158" s="277"/>
      <c r="BPE158" s="277"/>
      <c r="BPF158" s="277"/>
      <c r="BPG158" s="277"/>
      <c r="BPH158" s="277"/>
      <c r="BPI158" s="277"/>
      <c r="BPJ158" s="277"/>
      <c r="BPK158" s="277"/>
      <c r="BPL158" s="277"/>
      <c r="BPM158" s="277"/>
      <c r="BPN158" s="277"/>
      <c r="BPO158" s="277"/>
      <c r="BPP158" s="277"/>
      <c r="BPQ158" s="277"/>
      <c r="BPR158" s="277"/>
      <c r="BPS158" s="277"/>
      <c r="BPT158" s="277"/>
      <c r="BPU158" s="277"/>
      <c r="BPV158" s="277"/>
      <c r="BPW158" s="277"/>
      <c r="BPX158" s="277"/>
      <c r="BPY158" s="277"/>
      <c r="BPZ158" s="277"/>
      <c r="BQA158" s="277"/>
      <c r="BQB158" s="277"/>
      <c r="BQC158" s="277"/>
      <c r="BQD158" s="277"/>
      <c r="BQE158" s="277"/>
      <c r="BQF158" s="277"/>
      <c r="BQG158" s="277"/>
      <c r="BQH158" s="277"/>
      <c r="BQI158" s="277"/>
      <c r="BQJ158" s="277"/>
      <c r="BQK158" s="277"/>
      <c r="BQL158" s="277"/>
      <c r="BQM158" s="277"/>
      <c r="BQN158" s="277"/>
      <c r="BQO158" s="277"/>
      <c r="BQP158" s="277"/>
      <c r="BQQ158" s="277"/>
      <c r="BQR158" s="277"/>
      <c r="BQS158" s="277"/>
      <c r="BQT158" s="277"/>
      <c r="BQU158" s="277"/>
      <c r="BQV158" s="277"/>
      <c r="BQW158" s="277"/>
      <c r="BQX158" s="277"/>
      <c r="BQY158" s="277"/>
      <c r="BQZ158" s="277"/>
      <c r="BRA158" s="277"/>
      <c r="BRB158" s="277"/>
      <c r="BRC158" s="277"/>
      <c r="BRD158" s="277"/>
      <c r="BRE158" s="277"/>
      <c r="BRF158" s="277"/>
      <c r="BRG158" s="277"/>
      <c r="BRH158" s="277"/>
      <c r="BRI158" s="277"/>
      <c r="BRJ158" s="277"/>
      <c r="BRK158" s="277"/>
      <c r="BRL158" s="277"/>
      <c r="BRM158" s="277"/>
      <c r="BRN158" s="277"/>
      <c r="BRO158" s="277"/>
      <c r="BRP158" s="277"/>
      <c r="BRQ158" s="277"/>
      <c r="BRR158" s="277"/>
      <c r="BRS158" s="277"/>
      <c r="BRT158" s="277"/>
      <c r="BRU158" s="277"/>
      <c r="BRV158" s="277"/>
      <c r="BRW158" s="277"/>
      <c r="BRX158" s="277"/>
      <c r="BRY158" s="277"/>
      <c r="BRZ158" s="277"/>
      <c r="BSA158" s="277"/>
      <c r="BSB158" s="277"/>
      <c r="BSC158" s="277"/>
      <c r="BSD158" s="277"/>
      <c r="BSE158" s="277"/>
      <c r="BSF158" s="277"/>
      <c r="BSG158" s="277"/>
      <c r="BSH158" s="277"/>
      <c r="BSI158" s="277"/>
      <c r="BSJ158" s="277"/>
      <c r="BSK158" s="277"/>
      <c r="BSL158" s="277"/>
      <c r="BSM158" s="277"/>
      <c r="BSN158" s="277"/>
      <c r="BSO158" s="277"/>
      <c r="BSP158" s="277"/>
      <c r="BSQ158" s="277"/>
      <c r="BSR158" s="277"/>
      <c r="BSS158" s="277"/>
      <c r="BST158" s="277"/>
      <c r="BSU158" s="277"/>
      <c r="BSV158" s="277"/>
      <c r="BSW158" s="277"/>
      <c r="BSX158" s="277"/>
      <c r="BSY158" s="277"/>
      <c r="BSZ158" s="277"/>
      <c r="BTA158" s="277"/>
      <c r="BTB158" s="277"/>
      <c r="BTC158" s="277"/>
      <c r="BTD158" s="277"/>
      <c r="BTE158" s="277"/>
      <c r="BTF158" s="277"/>
      <c r="BTG158" s="277"/>
      <c r="BTH158" s="277"/>
      <c r="BTI158" s="277"/>
      <c r="BTJ158" s="277"/>
      <c r="BTK158" s="277"/>
      <c r="BTL158" s="277"/>
      <c r="BTM158" s="277"/>
      <c r="BTN158" s="277"/>
      <c r="BTO158" s="277"/>
      <c r="BTP158" s="277"/>
      <c r="BTQ158" s="277"/>
      <c r="BTR158" s="277"/>
      <c r="BTS158" s="277"/>
      <c r="BTT158" s="277"/>
      <c r="BTU158" s="277"/>
      <c r="BTV158" s="277"/>
      <c r="BTW158" s="277"/>
      <c r="BTX158" s="277"/>
      <c r="BTY158" s="277"/>
      <c r="BTZ158" s="277"/>
      <c r="BUA158" s="277"/>
      <c r="BUB158" s="277"/>
      <c r="BUC158" s="277"/>
      <c r="BUD158" s="277"/>
      <c r="BUE158" s="277"/>
      <c r="BUF158" s="277"/>
      <c r="BUG158" s="277"/>
      <c r="BUH158" s="277"/>
      <c r="BUI158" s="277"/>
      <c r="BUJ158" s="277"/>
      <c r="BUK158" s="277"/>
      <c r="BUL158" s="277"/>
      <c r="BUM158" s="277"/>
      <c r="BUN158" s="277"/>
      <c r="BUO158" s="277"/>
      <c r="BUP158" s="277"/>
      <c r="BUQ158" s="277"/>
      <c r="BUR158" s="277"/>
      <c r="BUS158" s="277"/>
      <c r="BUT158" s="277"/>
      <c r="BUU158" s="277"/>
      <c r="BUV158" s="277"/>
      <c r="BUW158" s="277"/>
      <c r="BUX158" s="277"/>
      <c r="BUY158" s="277"/>
      <c r="BUZ158" s="277"/>
      <c r="BVA158" s="277"/>
      <c r="BVB158" s="277"/>
      <c r="BVC158" s="277"/>
      <c r="BVD158" s="277"/>
      <c r="BVE158" s="277"/>
      <c r="BVF158" s="277"/>
      <c r="BVG158" s="277"/>
      <c r="BVH158" s="277"/>
      <c r="BVI158" s="277"/>
      <c r="BVJ158" s="277"/>
      <c r="BVK158" s="277"/>
      <c r="BVL158" s="277"/>
      <c r="BVM158" s="277"/>
      <c r="BVN158" s="277"/>
      <c r="BVO158" s="277"/>
      <c r="BVP158" s="277"/>
      <c r="BVQ158" s="277"/>
      <c r="BVR158" s="277"/>
      <c r="BVS158" s="277"/>
      <c r="BVT158" s="277"/>
      <c r="BVU158" s="277"/>
      <c r="BVV158" s="277"/>
      <c r="BVW158" s="277"/>
      <c r="BVX158" s="277"/>
      <c r="BVY158" s="277"/>
      <c r="BVZ158" s="277"/>
      <c r="BWA158" s="277"/>
      <c r="BWB158" s="277"/>
      <c r="BWC158" s="277"/>
      <c r="BWD158" s="277"/>
      <c r="BWE158" s="277"/>
      <c r="BWF158" s="277"/>
      <c r="BWG158" s="277"/>
      <c r="BWH158" s="277"/>
      <c r="BWI158" s="277"/>
      <c r="BWJ158" s="277"/>
      <c r="BWK158" s="277"/>
      <c r="BWL158" s="277"/>
      <c r="BWM158" s="277"/>
      <c r="BWN158" s="277"/>
      <c r="BWO158" s="277"/>
      <c r="BWP158" s="277"/>
      <c r="BWQ158" s="277"/>
      <c r="BWR158" s="277"/>
      <c r="BWS158" s="277"/>
      <c r="BWT158" s="277"/>
      <c r="BWU158" s="277"/>
      <c r="BWV158" s="277"/>
      <c r="BWW158" s="277"/>
      <c r="BWX158" s="277"/>
      <c r="BWY158" s="277"/>
      <c r="BWZ158" s="277"/>
      <c r="BXA158" s="277"/>
      <c r="BXB158" s="277"/>
      <c r="BXC158" s="277"/>
      <c r="BXD158" s="277"/>
      <c r="BXE158" s="277"/>
      <c r="BXF158" s="277"/>
      <c r="BXG158" s="277"/>
      <c r="BXH158" s="277"/>
      <c r="BXI158" s="277"/>
      <c r="BXJ158" s="277"/>
      <c r="BXK158" s="277"/>
      <c r="BXL158" s="277"/>
      <c r="BXM158" s="277"/>
      <c r="BXN158" s="277"/>
      <c r="BXO158" s="277"/>
      <c r="BXP158" s="277"/>
      <c r="BXQ158" s="277"/>
      <c r="BXR158" s="277"/>
      <c r="BXS158" s="277"/>
      <c r="BXT158" s="277"/>
      <c r="BXU158" s="277"/>
      <c r="BXV158" s="277"/>
      <c r="BXW158" s="277"/>
      <c r="BXX158" s="277"/>
      <c r="BXY158" s="277"/>
      <c r="BXZ158" s="277"/>
      <c r="BYA158" s="277"/>
      <c r="BYB158" s="277"/>
      <c r="BYC158" s="277"/>
      <c r="BYD158" s="277"/>
      <c r="BYE158" s="277"/>
      <c r="BYF158" s="277"/>
      <c r="BYG158" s="277"/>
      <c r="BYH158" s="277"/>
      <c r="BYI158" s="277"/>
      <c r="BYJ158" s="277"/>
      <c r="BYK158" s="277"/>
      <c r="BYL158" s="277"/>
      <c r="BYM158" s="277"/>
      <c r="BYN158" s="277"/>
      <c r="BYO158" s="277"/>
      <c r="BYP158" s="277"/>
      <c r="BYQ158" s="277"/>
      <c r="BYR158" s="277"/>
      <c r="BYS158" s="277"/>
      <c r="BYT158" s="277"/>
      <c r="BYU158" s="277"/>
      <c r="BYV158" s="277"/>
      <c r="BYW158" s="277"/>
      <c r="BYX158" s="277"/>
      <c r="BYY158" s="277"/>
      <c r="BYZ158" s="277"/>
      <c r="BZA158" s="277"/>
      <c r="BZB158" s="277"/>
      <c r="BZC158" s="277"/>
      <c r="BZD158" s="277"/>
      <c r="BZE158" s="277"/>
      <c r="BZF158" s="277"/>
      <c r="BZG158" s="277"/>
      <c r="BZH158" s="277"/>
      <c r="BZI158" s="277"/>
      <c r="BZJ158" s="277"/>
      <c r="BZK158" s="277"/>
      <c r="BZL158" s="277"/>
      <c r="BZM158" s="277"/>
      <c r="BZN158" s="277"/>
      <c r="BZO158" s="277"/>
      <c r="BZP158" s="277"/>
      <c r="BZQ158" s="277"/>
      <c r="BZR158" s="277"/>
      <c r="BZS158" s="277"/>
      <c r="BZT158" s="277"/>
      <c r="BZU158" s="277"/>
      <c r="BZV158" s="277"/>
      <c r="BZW158" s="277"/>
      <c r="BZX158" s="277"/>
      <c r="BZY158" s="277"/>
      <c r="BZZ158" s="277"/>
      <c r="CAA158" s="277"/>
      <c r="CAB158" s="277"/>
      <c r="CAC158" s="277"/>
      <c r="CAD158" s="277"/>
      <c r="CAE158" s="277"/>
      <c r="CAF158" s="277"/>
      <c r="CAG158" s="277"/>
      <c r="CAH158" s="277"/>
      <c r="CAI158" s="277"/>
      <c r="CAJ158" s="277"/>
      <c r="CAK158" s="277"/>
      <c r="CAL158" s="277"/>
      <c r="CAM158" s="277"/>
      <c r="CAN158" s="277"/>
      <c r="CAO158" s="277"/>
      <c r="CAP158" s="277"/>
      <c r="CAQ158" s="277"/>
      <c r="CAR158" s="277"/>
      <c r="CAS158" s="277"/>
      <c r="CAT158" s="277"/>
      <c r="CAU158" s="277"/>
      <c r="CAV158" s="277"/>
      <c r="CAW158" s="277"/>
      <c r="CAX158" s="277"/>
      <c r="CAY158" s="277"/>
      <c r="CAZ158" s="277"/>
      <c r="CBA158" s="277"/>
      <c r="CBB158" s="277"/>
      <c r="CBC158" s="277"/>
      <c r="CBD158" s="277"/>
      <c r="CBE158" s="277"/>
      <c r="CBF158" s="277"/>
      <c r="CBG158" s="277"/>
      <c r="CBH158" s="277"/>
      <c r="CBI158" s="277"/>
      <c r="CBJ158" s="277"/>
      <c r="CBK158" s="277"/>
      <c r="CBL158" s="277"/>
      <c r="CBM158" s="277"/>
      <c r="CBN158" s="277"/>
      <c r="CBO158" s="277"/>
      <c r="CBP158" s="277"/>
      <c r="CBQ158" s="277"/>
      <c r="CBR158" s="277"/>
      <c r="CBS158" s="277"/>
      <c r="CBT158" s="277"/>
      <c r="CBU158" s="277"/>
      <c r="CBV158" s="277"/>
      <c r="CBW158" s="277"/>
      <c r="CBX158" s="277"/>
      <c r="CBY158" s="277"/>
      <c r="CBZ158" s="277"/>
      <c r="CCA158" s="277"/>
      <c r="CCB158" s="277"/>
      <c r="CCC158" s="277"/>
      <c r="CCD158" s="277"/>
      <c r="CCE158" s="277"/>
      <c r="CCF158" s="277"/>
      <c r="CCG158" s="277"/>
      <c r="CCH158" s="277"/>
      <c r="CCI158" s="277"/>
      <c r="CCJ158" s="277"/>
      <c r="CCK158" s="277"/>
      <c r="CCL158" s="277"/>
      <c r="CCM158" s="277"/>
      <c r="CCN158" s="277"/>
      <c r="CCO158" s="277"/>
      <c r="CCP158" s="277"/>
      <c r="CCQ158" s="277"/>
      <c r="CCR158" s="277"/>
      <c r="CCS158" s="277"/>
      <c r="CCT158" s="277"/>
      <c r="CCU158" s="277"/>
      <c r="CCV158" s="277"/>
      <c r="CCW158" s="277"/>
      <c r="CCX158" s="277"/>
      <c r="CCY158" s="277"/>
      <c r="CCZ158" s="277"/>
      <c r="CDA158" s="277"/>
      <c r="CDB158" s="277"/>
      <c r="CDC158" s="277"/>
      <c r="CDD158" s="277"/>
      <c r="CDE158" s="277"/>
      <c r="CDF158" s="277"/>
      <c r="CDG158" s="277"/>
      <c r="CDH158" s="277"/>
      <c r="CDI158" s="277"/>
      <c r="CDJ158" s="277"/>
      <c r="CDK158" s="277"/>
      <c r="CDL158" s="277"/>
      <c r="CDM158" s="277"/>
      <c r="CDN158" s="277"/>
      <c r="CDO158" s="277"/>
      <c r="CDP158" s="277"/>
      <c r="CDQ158" s="277"/>
      <c r="CDR158" s="277"/>
      <c r="CDS158" s="277"/>
      <c r="CDT158" s="277"/>
      <c r="CDU158" s="277"/>
      <c r="CDV158" s="277"/>
      <c r="CDW158" s="277"/>
      <c r="CDX158" s="277"/>
      <c r="CDY158" s="277"/>
      <c r="CDZ158" s="277"/>
      <c r="CEA158" s="277"/>
      <c r="CEB158" s="277"/>
      <c r="CEC158" s="277"/>
      <c r="CED158" s="277"/>
      <c r="CEE158" s="277"/>
      <c r="CEF158" s="277"/>
      <c r="CEG158" s="277"/>
      <c r="CEH158" s="277"/>
      <c r="CEI158" s="277"/>
      <c r="CEJ158" s="277"/>
      <c r="CEK158" s="277"/>
      <c r="CEL158" s="277"/>
      <c r="CEM158" s="277"/>
      <c r="CEN158" s="277"/>
      <c r="CEO158" s="277"/>
      <c r="CEP158" s="277"/>
      <c r="CEQ158" s="277"/>
      <c r="CER158" s="277"/>
      <c r="CES158" s="277"/>
      <c r="CET158" s="277"/>
      <c r="CEU158" s="277"/>
      <c r="CEV158" s="277"/>
      <c r="CEW158" s="277"/>
      <c r="CEX158" s="277"/>
      <c r="CEY158" s="277"/>
      <c r="CEZ158" s="277"/>
      <c r="CFA158" s="277"/>
      <c r="CFB158" s="277"/>
      <c r="CFC158" s="277"/>
      <c r="CFD158" s="277"/>
      <c r="CFE158" s="277"/>
      <c r="CFF158" s="277"/>
      <c r="CFG158" s="277"/>
      <c r="CFH158" s="277"/>
      <c r="CFI158" s="277"/>
      <c r="CFJ158" s="277"/>
      <c r="CFK158" s="277"/>
      <c r="CFL158" s="277"/>
      <c r="CFM158" s="277"/>
      <c r="CFN158" s="277"/>
      <c r="CFO158" s="277"/>
      <c r="CFP158" s="277"/>
      <c r="CFQ158" s="277"/>
      <c r="CFR158" s="277"/>
      <c r="CFS158" s="277"/>
      <c r="CFT158" s="277"/>
      <c r="CFU158" s="277"/>
      <c r="CFV158" s="277"/>
      <c r="CFW158" s="277"/>
      <c r="CFX158" s="277"/>
      <c r="CFY158" s="277"/>
      <c r="CFZ158" s="277"/>
      <c r="CGA158" s="277"/>
      <c r="CGB158" s="277"/>
      <c r="CGC158" s="277"/>
      <c r="CGD158" s="277"/>
      <c r="CGE158" s="277"/>
      <c r="CGF158" s="277"/>
      <c r="CGG158" s="277"/>
      <c r="CGH158" s="277"/>
      <c r="CGI158" s="277"/>
      <c r="CGJ158" s="277"/>
      <c r="CGK158" s="277"/>
      <c r="CGL158" s="277"/>
      <c r="CGM158" s="277"/>
      <c r="CGN158" s="277"/>
      <c r="CGO158" s="277"/>
      <c r="CGP158" s="277"/>
      <c r="CGQ158" s="277"/>
      <c r="CGR158" s="277"/>
      <c r="CGS158" s="277"/>
      <c r="CGT158" s="277"/>
      <c r="CGU158" s="277"/>
      <c r="CGV158" s="277"/>
      <c r="CGW158" s="277"/>
      <c r="CGX158" s="277"/>
      <c r="CGY158" s="277"/>
      <c r="CGZ158" s="277"/>
      <c r="CHA158" s="277"/>
      <c r="CHB158" s="277"/>
      <c r="CHC158" s="277"/>
      <c r="CHD158" s="277"/>
      <c r="CHE158" s="277"/>
      <c r="CHF158" s="277"/>
      <c r="CHG158" s="277"/>
      <c r="CHH158" s="277"/>
      <c r="CHI158" s="277"/>
      <c r="CHJ158" s="277"/>
      <c r="CHK158" s="277"/>
      <c r="CHL158" s="277"/>
      <c r="CHM158" s="277"/>
      <c r="CHN158" s="277"/>
      <c r="CHO158" s="277"/>
      <c r="CHP158" s="277"/>
      <c r="CHQ158" s="277"/>
      <c r="CHR158" s="277"/>
      <c r="CHS158" s="277"/>
      <c r="CHT158" s="277"/>
      <c r="CHU158" s="277"/>
      <c r="CHV158" s="277"/>
      <c r="CHW158" s="277"/>
      <c r="CHX158" s="277"/>
      <c r="CHY158" s="277"/>
      <c r="CHZ158" s="277"/>
      <c r="CIA158" s="277"/>
      <c r="CIB158" s="277"/>
      <c r="CIC158" s="277"/>
      <c r="CID158" s="277"/>
      <c r="CIE158" s="277"/>
      <c r="CIF158" s="277"/>
      <c r="CIG158" s="277"/>
      <c r="CIH158" s="277"/>
      <c r="CII158" s="277"/>
      <c r="CIJ158" s="277"/>
      <c r="CIK158" s="277"/>
      <c r="CIL158" s="277"/>
      <c r="CIM158" s="277"/>
      <c r="CIN158" s="277"/>
      <c r="CIO158" s="277"/>
      <c r="CIP158" s="277"/>
      <c r="CIQ158" s="277"/>
      <c r="CIR158" s="277"/>
      <c r="CIS158" s="277"/>
      <c r="CIT158" s="277"/>
      <c r="CIU158" s="277"/>
      <c r="CIV158" s="277"/>
      <c r="CIW158" s="277"/>
      <c r="CIX158" s="277"/>
      <c r="CIY158" s="277"/>
      <c r="CIZ158" s="277"/>
      <c r="CJA158" s="277"/>
      <c r="CJB158" s="277"/>
      <c r="CJC158" s="277"/>
      <c r="CJD158" s="277"/>
      <c r="CJE158" s="277"/>
      <c r="CJF158" s="277"/>
      <c r="CJG158" s="277"/>
      <c r="CJH158" s="277"/>
      <c r="CJI158" s="277"/>
      <c r="CJJ158" s="277"/>
      <c r="CJK158" s="277"/>
      <c r="CJL158" s="277"/>
      <c r="CJM158" s="277"/>
      <c r="CJN158" s="277"/>
      <c r="CJO158" s="277"/>
      <c r="CJP158" s="277"/>
      <c r="CJQ158" s="277"/>
      <c r="CJR158" s="277"/>
      <c r="CJS158" s="277"/>
      <c r="CJT158" s="277"/>
      <c r="CJU158" s="277"/>
      <c r="CJV158" s="277"/>
      <c r="CJW158" s="277"/>
      <c r="CJX158" s="277"/>
      <c r="CJY158" s="277"/>
      <c r="CJZ158" s="277"/>
      <c r="CKA158" s="277"/>
      <c r="CKB158" s="277"/>
      <c r="CKC158" s="277"/>
      <c r="CKD158" s="277"/>
      <c r="CKE158" s="277"/>
      <c r="CKF158" s="277"/>
      <c r="CKG158" s="277"/>
      <c r="CKH158" s="277"/>
      <c r="CKI158" s="277"/>
      <c r="CKJ158" s="277"/>
      <c r="CKK158" s="277"/>
      <c r="CKL158" s="277"/>
      <c r="CKM158" s="277"/>
      <c r="CKN158" s="277"/>
      <c r="CKO158" s="277"/>
      <c r="CKP158" s="277"/>
      <c r="CKQ158" s="277"/>
      <c r="CKR158" s="277"/>
      <c r="CKS158" s="277"/>
      <c r="CKT158" s="277"/>
      <c r="CKU158" s="277"/>
      <c r="CKV158" s="277"/>
      <c r="CKW158" s="277"/>
      <c r="CKX158" s="277"/>
      <c r="CKY158" s="277"/>
      <c r="CKZ158" s="277"/>
      <c r="CLA158" s="277"/>
      <c r="CLB158" s="277"/>
      <c r="CLC158" s="277"/>
      <c r="CLD158" s="277"/>
      <c r="CLE158" s="277"/>
      <c r="CLF158" s="277"/>
      <c r="CLG158" s="277"/>
      <c r="CLH158" s="277"/>
      <c r="CLI158" s="277"/>
      <c r="CLJ158" s="277"/>
      <c r="CLK158" s="277"/>
      <c r="CLL158" s="277"/>
      <c r="CLM158" s="277"/>
      <c r="CLN158" s="277"/>
      <c r="CLO158" s="277"/>
      <c r="CLP158" s="277"/>
      <c r="CLQ158" s="277"/>
      <c r="CLR158" s="277"/>
      <c r="CLS158" s="277"/>
      <c r="CLT158" s="277"/>
      <c r="CLU158" s="277"/>
      <c r="CLV158" s="277"/>
      <c r="CLW158" s="277"/>
      <c r="CLX158" s="277"/>
      <c r="CLY158" s="277"/>
      <c r="CLZ158" s="277"/>
      <c r="CMA158" s="277"/>
      <c r="CMB158" s="277"/>
      <c r="CMC158" s="277"/>
      <c r="CMD158" s="277"/>
      <c r="CME158" s="277"/>
      <c r="CMF158" s="277"/>
      <c r="CMG158" s="277"/>
      <c r="CMH158" s="277"/>
      <c r="CMI158" s="277"/>
      <c r="CMJ158" s="277"/>
      <c r="CMK158" s="277"/>
      <c r="CML158" s="277"/>
      <c r="CMM158" s="277"/>
      <c r="CMN158" s="277"/>
      <c r="CMO158" s="277"/>
      <c r="CMP158" s="277"/>
      <c r="CMQ158" s="277"/>
      <c r="CMR158" s="277"/>
      <c r="CMS158" s="277"/>
      <c r="CMT158" s="277"/>
      <c r="CMU158" s="277"/>
      <c r="CMV158" s="277"/>
      <c r="CMW158" s="277"/>
      <c r="CMX158" s="277"/>
      <c r="CMY158" s="277"/>
      <c r="CMZ158" s="277"/>
      <c r="CNA158" s="277"/>
      <c r="CNB158" s="277"/>
      <c r="CNC158" s="277"/>
      <c r="CND158" s="277"/>
      <c r="CNE158" s="277"/>
      <c r="CNF158" s="277"/>
      <c r="CNG158" s="277"/>
      <c r="CNH158" s="277"/>
      <c r="CNI158" s="277"/>
      <c r="CNJ158" s="277"/>
      <c r="CNK158" s="277"/>
      <c r="CNL158" s="277"/>
      <c r="CNM158" s="277"/>
      <c r="CNN158" s="277"/>
      <c r="CNO158" s="277"/>
      <c r="CNP158" s="277"/>
      <c r="CNQ158" s="277"/>
      <c r="CNR158" s="277"/>
      <c r="CNS158" s="277"/>
      <c r="CNT158" s="277"/>
      <c r="CNU158" s="277"/>
      <c r="CNV158" s="277"/>
      <c r="CNW158" s="277"/>
      <c r="CNX158" s="277"/>
      <c r="CNY158" s="277"/>
      <c r="CNZ158" s="277"/>
      <c r="COA158" s="277"/>
      <c r="COB158" s="277"/>
      <c r="COC158" s="277"/>
      <c r="COD158" s="277"/>
      <c r="COE158" s="277"/>
      <c r="COF158" s="277"/>
      <c r="COG158" s="277"/>
      <c r="COH158" s="277"/>
      <c r="COI158" s="277"/>
      <c r="COJ158" s="277"/>
      <c r="COK158" s="277"/>
      <c r="COL158" s="277"/>
      <c r="COM158" s="277"/>
      <c r="CON158" s="277"/>
      <c r="COO158" s="277"/>
      <c r="COP158" s="277"/>
      <c r="COQ158" s="277"/>
      <c r="COR158" s="277"/>
      <c r="COS158" s="277"/>
      <c r="COT158" s="277"/>
      <c r="COU158" s="277"/>
      <c r="COV158" s="277"/>
      <c r="COW158" s="277"/>
      <c r="COX158" s="277"/>
      <c r="COY158" s="277"/>
      <c r="COZ158" s="277"/>
      <c r="CPA158" s="277"/>
      <c r="CPB158" s="277"/>
      <c r="CPC158" s="277"/>
      <c r="CPD158" s="277"/>
      <c r="CPE158" s="277"/>
      <c r="CPF158" s="277"/>
      <c r="CPG158" s="277"/>
      <c r="CPH158" s="277"/>
      <c r="CPI158" s="277"/>
      <c r="CPJ158" s="277"/>
      <c r="CPK158" s="277"/>
      <c r="CPL158" s="277"/>
      <c r="CPM158" s="277"/>
      <c r="CPN158" s="277"/>
      <c r="CPO158" s="277"/>
      <c r="CPP158" s="277"/>
      <c r="CPQ158" s="277"/>
      <c r="CPR158" s="277"/>
      <c r="CPS158" s="277"/>
      <c r="CPT158" s="277"/>
      <c r="CPU158" s="277"/>
      <c r="CPV158" s="277"/>
      <c r="CPW158" s="277"/>
      <c r="CPX158" s="277"/>
      <c r="CPY158" s="277"/>
      <c r="CPZ158" s="277"/>
      <c r="CQA158" s="277"/>
      <c r="CQB158" s="277"/>
      <c r="CQC158" s="277"/>
      <c r="CQD158" s="277"/>
      <c r="CQE158" s="277"/>
      <c r="CQF158" s="277"/>
      <c r="CQG158" s="277"/>
      <c r="CQH158" s="277"/>
      <c r="CQI158" s="277"/>
      <c r="CQJ158" s="277"/>
      <c r="CQK158" s="277"/>
      <c r="CQL158" s="277"/>
      <c r="CQM158" s="277"/>
      <c r="CQN158" s="277"/>
      <c r="CQO158" s="277"/>
      <c r="CQP158" s="277"/>
      <c r="CQQ158" s="277"/>
      <c r="CQR158" s="277"/>
      <c r="CQS158" s="277"/>
      <c r="CQT158" s="277"/>
      <c r="CQU158" s="277"/>
      <c r="CQV158" s="277"/>
      <c r="CQW158" s="277"/>
      <c r="CQX158" s="277"/>
      <c r="CQY158" s="277"/>
      <c r="CQZ158" s="277"/>
      <c r="CRA158" s="277"/>
      <c r="CRB158" s="277"/>
      <c r="CRC158" s="277"/>
      <c r="CRD158" s="277"/>
      <c r="CRE158" s="277"/>
      <c r="CRF158" s="277"/>
      <c r="CRG158" s="277"/>
      <c r="CRH158" s="277"/>
      <c r="CRI158" s="277"/>
      <c r="CRJ158" s="277"/>
      <c r="CRK158" s="277"/>
      <c r="CRL158" s="277"/>
      <c r="CRM158" s="277"/>
      <c r="CRN158" s="277"/>
      <c r="CRO158" s="277"/>
      <c r="CRP158" s="277"/>
      <c r="CRQ158" s="277"/>
      <c r="CRR158" s="277"/>
      <c r="CRS158" s="277"/>
      <c r="CRT158" s="277"/>
      <c r="CRU158" s="277"/>
      <c r="CRV158" s="277"/>
      <c r="CRW158" s="277"/>
      <c r="CRX158" s="277"/>
      <c r="CRY158" s="277"/>
      <c r="CRZ158" s="277"/>
      <c r="CSA158" s="277"/>
      <c r="CSB158" s="277"/>
      <c r="CSC158" s="277"/>
      <c r="CSD158" s="277"/>
      <c r="CSE158" s="277"/>
      <c r="CSF158" s="277"/>
      <c r="CSG158" s="277"/>
      <c r="CSH158" s="277"/>
      <c r="CSI158" s="277"/>
      <c r="CSJ158" s="277"/>
      <c r="CSK158" s="277"/>
      <c r="CSL158" s="277"/>
      <c r="CSM158" s="277"/>
      <c r="CSN158" s="277"/>
      <c r="CSO158" s="277"/>
      <c r="CSP158" s="277"/>
      <c r="CSQ158" s="277"/>
      <c r="CSR158" s="277"/>
      <c r="CSS158" s="277"/>
      <c r="CST158" s="277"/>
      <c r="CSU158" s="277"/>
      <c r="CSV158" s="277"/>
      <c r="CSW158" s="277"/>
      <c r="CSX158" s="277"/>
      <c r="CSY158" s="277"/>
      <c r="CSZ158" s="277"/>
      <c r="CTA158" s="277"/>
      <c r="CTB158" s="277"/>
      <c r="CTC158" s="277"/>
      <c r="CTD158" s="277"/>
      <c r="CTE158" s="277"/>
      <c r="CTF158" s="277"/>
      <c r="CTG158" s="277"/>
      <c r="CTH158" s="277"/>
      <c r="CTI158" s="277"/>
      <c r="CTJ158" s="277"/>
      <c r="CTK158" s="277"/>
      <c r="CTL158" s="277"/>
      <c r="CTM158" s="277"/>
      <c r="CTN158" s="277"/>
      <c r="CTO158" s="277"/>
      <c r="CTP158" s="277"/>
      <c r="CTQ158" s="277"/>
      <c r="CTR158" s="277"/>
      <c r="CTS158" s="277"/>
      <c r="CTT158" s="277"/>
      <c r="CTU158" s="277"/>
      <c r="CTV158" s="277"/>
      <c r="CTW158" s="277"/>
      <c r="CTX158" s="277"/>
      <c r="CTY158" s="277"/>
      <c r="CTZ158" s="277"/>
      <c r="CUA158" s="277"/>
      <c r="CUB158" s="277"/>
      <c r="CUC158" s="277"/>
      <c r="CUD158" s="277"/>
      <c r="CUE158" s="277"/>
      <c r="CUF158" s="277"/>
      <c r="CUG158" s="277"/>
      <c r="CUH158" s="277"/>
      <c r="CUI158" s="277"/>
      <c r="CUJ158" s="277"/>
      <c r="CUK158" s="277"/>
      <c r="CUL158" s="277"/>
      <c r="CUM158" s="277"/>
      <c r="CUN158" s="277"/>
      <c r="CUO158" s="277"/>
      <c r="CUP158" s="277"/>
      <c r="CUQ158" s="277"/>
      <c r="CUR158" s="277"/>
      <c r="CUS158" s="277"/>
      <c r="CUT158" s="277"/>
      <c r="CUU158" s="277"/>
      <c r="CUV158" s="277"/>
      <c r="CUW158" s="277"/>
      <c r="CUX158" s="277"/>
      <c r="CUY158" s="277"/>
      <c r="CUZ158" s="277"/>
      <c r="CVA158" s="277"/>
      <c r="CVB158" s="277"/>
      <c r="CVC158" s="277"/>
      <c r="CVD158" s="277"/>
      <c r="CVE158" s="277"/>
      <c r="CVF158" s="277"/>
      <c r="CVG158" s="277"/>
      <c r="CVH158" s="277"/>
      <c r="CVI158" s="277"/>
      <c r="CVJ158" s="277"/>
      <c r="CVK158" s="277"/>
      <c r="CVL158" s="277"/>
      <c r="CVM158" s="277"/>
      <c r="CVN158" s="277"/>
      <c r="CVO158" s="277"/>
      <c r="CVP158" s="277"/>
      <c r="CVQ158" s="277"/>
      <c r="CVR158" s="277"/>
      <c r="CVS158" s="277"/>
      <c r="CVT158" s="277"/>
      <c r="CVU158" s="277"/>
      <c r="CVV158" s="277"/>
      <c r="CVW158" s="277"/>
      <c r="CVX158" s="277"/>
      <c r="CVY158" s="277"/>
      <c r="CVZ158" s="277"/>
      <c r="CWA158" s="277"/>
      <c r="CWB158" s="277"/>
      <c r="CWC158" s="277"/>
      <c r="CWD158" s="277"/>
      <c r="CWE158" s="277"/>
      <c r="CWF158" s="277"/>
      <c r="CWG158" s="277"/>
      <c r="CWH158" s="277"/>
      <c r="CWI158" s="277"/>
      <c r="CWJ158" s="277"/>
      <c r="CWK158" s="277"/>
      <c r="CWL158" s="277"/>
      <c r="CWM158" s="277"/>
      <c r="CWN158" s="277"/>
      <c r="CWO158" s="277"/>
      <c r="CWP158" s="277"/>
      <c r="CWQ158" s="277"/>
      <c r="CWR158" s="277"/>
      <c r="CWS158" s="277"/>
      <c r="CWT158" s="277"/>
      <c r="CWU158" s="277"/>
      <c r="CWV158" s="277"/>
      <c r="CWW158" s="277"/>
      <c r="CWX158" s="277"/>
      <c r="CWY158" s="277"/>
      <c r="CWZ158" s="277"/>
      <c r="CXA158" s="277"/>
      <c r="CXB158" s="277"/>
      <c r="CXC158" s="277"/>
      <c r="CXD158" s="277"/>
      <c r="CXE158" s="277"/>
      <c r="CXF158" s="277"/>
      <c r="CXG158" s="277"/>
      <c r="CXH158" s="277"/>
      <c r="CXI158" s="277"/>
      <c r="CXJ158" s="277"/>
      <c r="CXK158" s="277"/>
      <c r="CXL158" s="277"/>
      <c r="CXM158" s="277"/>
      <c r="CXN158" s="277"/>
      <c r="CXO158" s="277"/>
      <c r="CXP158" s="277"/>
      <c r="CXQ158" s="277"/>
      <c r="CXR158" s="277"/>
      <c r="CXS158" s="277"/>
      <c r="CXT158" s="277"/>
      <c r="CXU158" s="277"/>
      <c r="CXV158" s="277"/>
      <c r="CXW158" s="277"/>
      <c r="CXX158" s="277"/>
      <c r="CXY158" s="277"/>
      <c r="CXZ158" s="277"/>
      <c r="CYA158" s="277"/>
      <c r="CYB158" s="277"/>
      <c r="CYC158" s="277"/>
      <c r="CYD158" s="277"/>
      <c r="CYE158" s="277"/>
      <c r="CYF158" s="277"/>
      <c r="CYG158" s="277"/>
      <c r="CYH158" s="277"/>
      <c r="CYI158" s="277"/>
      <c r="CYJ158" s="277"/>
      <c r="CYK158" s="277"/>
      <c r="CYL158" s="277"/>
      <c r="CYM158" s="277"/>
      <c r="CYN158" s="277"/>
      <c r="CYO158" s="277"/>
      <c r="CYP158" s="277"/>
      <c r="CYQ158" s="277"/>
      <c r="CYR158" s="277"/>
      <c r="CYS158" s="277"/>
      <c r="CYT158" s="277"/>
      <c r="CYU158" s="277"/>
      <c r="CYV158" s="277"/>
      <c r="CYW158" s="277"/>
      <c r="CYX158" s="277"/>
      <c r="CYY158" s="277"/>
      <c r="CYZ158" s="277"/>
      <c r="CZA158" s="277"/>
      <c r="CZB158" s="277"/>
      <c r="CZC158" s="277"/>
      <c r="CZD158" s="277"/>
      <c r="CZE158" s="277"/>
      <c r="CZF158" s="277"/>
      <c r="CZG158" s="277"/>
      <c r="CZH158" s="277"/>
      <c r="CZI158" s="277"/>
      <c r="CZJ158" s="277"/>
      <c r="CZK158" s="277"/>
      <c r="CZL158" s="277"/>
      <c r="CZM158" s="277"/>
      <c r="CZN158" s="277"/>
      <c r="CZO158" s="277"/>
      <c r="CZP158" s="277"/>
      <c r="CZQ158" s="277"/>
      <c r="CZR158" s="277"/>
      <c r="CZS158" s="277"/>
      <c r="CZT158" s="277"/>
      <c r="CZU158" s="277"/>
      <c r="CZV158" s="277"/>
      <c r="CZW158" s="277"/>
      <c r="CZX158" s="277"/>
      <c r="CZY158" s="277"/>
      <c r="CZZ158" s="277"/>
      <c r="DAA158" s="277"/>
      <c r="DAB158" s="277"/>
      <c r="DAC158" s="277"/>
      <c r="DAD158" s="277"/>
      <c r="DAE158" s="277"/>
      <c r="DAF158" s="277"/>
      <c r="DAG158" s="277"/>
      <c r="DAH158" s="277"/>
      <c r="DAI158" s="277"/>
      <c r="DAJ158" s="277"/>
      <c r="DAK158" s="277"/>
      <c r="DAL158" s="277"/>
      <c r="DAM158" s="277"/>
      <c r="DAN158" s="277"/>
      <c r="DAO158" s="277"/>
      <c r="DAP158" s="277"/>
      <c r="DAQ158" s="277"/>
      <c r="DAR158" s="277"/>
      <c r="DAS158" s="277"/>
      <c r="DAT158" s="277"/>
      <c r="DAU158" s="277"/>
      <c r="DAV158" s="277"/>
      <c r="DAW158" s="277"/>
      <c r="DAX158" s="277"/>
      <c r="DAY158" s="277"/>
      <c r="DAZ158" s="277"/>
      <c r="DBA158" s="277"/>
      <c r="DBB158" s="277"/>
      <c r="DBC158" s="277"/>
      <c r="DBD158" s="277"/>
      <c r="DBE158" s="277"/>
      <c r="DBF158" s="277"/>
      <c r="DBG158" s="277"/>
      <c r="DBH158" s="277"/>
      <c r="DBI158" s="277"/>
      <c r="DBJ158" s="277"/>
      <c r="DBK158" s="277"/>
      <c r="DBL158" s="277"/>
      <c r="DBM158" s="277"/>
      <c r="DBN158" s="277"/>
      <c r="DBO158" s="277"/>
      <c r="DBP158" s="277"/>
      <c r="DBQ158" s="277"/>
      <c r="DBR158" s="277"/>
      <c r="DBS158" s="277"/>
      <c r="DBT158" s="277"/>
      <c r="DBU158" s="277"/>
      <c r="DBV158" s="277"/>
      <c r="DBW158" s="277"/>
      <c r="DBX158" s="277"/>
      <c r="DBY158" s="277"/>
      <c r="DBZ158" s="277"/>
      <c r="DCA158" s="277"/>
      <c r="DCB158" s="277"/>
      <c r="DCC158" s="277"/>
      <c r="DCD158" s="277"/>
      <c r="DCE158" s="277"/>
      <c r="DCF158" s="277"/>
      <c r="DCG158" s="277"/>
      <c r="DCH158" s="277"/>
      <c r="DCI158" s="277"/>
      <c r="DCJ158" s="277"/>
      <c r="DCK158" s="277"/>
      <c r="DCL158" s="277"/>
      <c r="DCM158" s="277"/>
      <c r="DCN158" s="277"/>
      <c r="DCO158" s="277"/>
      <c r="DCP158" s="277"/>
      <c r="DCQ158" s="277"/>
      <c r="DCR158" s="277"/>
      <c r="DCS158" s="277"/>
      <c r="DCT158" s="277"/>
      <c r="DCU158" s="277"/>
      <c r="DCV158" s="277"/>
      <c r="DCW158" s="277"/>
      <c r="DCX158" s="277"/>
      <c r="DCY158" s="277"/>
      <c r="DCZ158" s="277"/>
      <c r="DDA158" s="277"/>
      <c r="DDB158" s="277"/>
      <c r="DDC158" s="277"/>
      <c r="DDD158" s="277"/>
      <c r="DDE158" s="277"/>
      <c r="DDF158" s="277"/>
      <c r="DDG158" s="277"/>
      <c r="DDH158" s="277"/>
      <c r="DDI158" s="277"/>
      <c r="DDJ158" s="277"/>
      <c r="DDK158" s="277"/>
      <c r="DDL158" s="277"/>
      <c r="DDM158" s="277"/>
      <c r="DDN158" s="277"/>
      <c r="DDO158" s="277"/>
      <c r="DDP158" s="277"/>
      <c r="DDQ158" s="277"/>
      <c r="DDR158" s="277"/>
      <c r="DDS158" s="277"/>
      <c r="DDT158" s="277"/>
      <c r="DDU158" s="277"/>
      <c r="DDV158" s="277"/>
      <c r="DDW158" s="277"/>
      <c r="DDX158" s="277"/>
      <c r="DDY158" s="277"/>
      <c r="DDZ158" s="277"/>
      <c r="DEA158" s="277"/>
      <c r="DEB158" s="277"/>
      <c r="DEC158" s="277"/>
      <c r="DED158" s="277"/>
      <c r="DEE158" s="277"/>
      <c r="DEF158" s="277"/>
      <c r="DEG158" s="277"/>
      <c r="DEH158" s="277"/>
      <c r="DEI158" s="277"/>
      <c r="DEJ158" s="277"/>
      <c r="DEK158" s="277"/>
      <c r="DEL158" s="277"/>
      <c r="DEM158" s="277"/>
      <c r="DEN158" s="277"/>
      <c r="DEO158" s="277"/>
      <c r="DEP158" s="277"/>
      <c r="DEQ158" s="277"/>
      <c r="DER158" s="277"/>
      <c r="DES158" s="277"/>
      <c r="DET158" s="277"/>
      <c r="DEU158" s="277"/>
      <c r="DEV158" s="277"/>
      <c r="DEW158" s="277"/>
      <c r="DEX158" s="277"/>
      <c r="DEY158" s="277"/>
      <c r="DEZ158" s="277"/>
      <c r="DFA158" s="277"/>
      <c r="DFB158" s="277"/>
      <c r="DFC158" s="277"/>
      <c r="DFD158" s="277"/>
      <c r="DFE158" s="277"/>
      <c r="DFF158" s="277"/>
      <c r="DFG158" s="277"/>
      <c r="DFH158" s="277"/>
      <c r="DFI158" s="277"/>
      <c r="DFJ158" s="277"/>
      <c r="DFK158" s="277"/>
      <c r="DFL158" s="277"/>
      <c r="DFM158" s="277"/>
      <c r="DFN158" s="277"/>
      <c r="DFO158" s="277"/>
      <c r="DFP158" s="277"/>
      <c r="DFQ158" s="277"/>
      <c r="DFR158" s="277"/>
      <c r="DFS158" s="277"/>
      <c r="DFT158" s="277"/>
      <c r="DFU158" s="277"/>
      <c r="DFV158" s="277"/>
      <c r="DFW158" s="277"/>
      <c r="DFX158" s="277"/>
      <c r="DFY158" s="277"/>
      <c r="DFZ158" s="277"/>
      <c r="DGA158" s="277"/>
      <c r="DGB158" s="277"/>
      <c r="DGC158" s="277"/>
      <c r="DGD158" s="277"/>
      <c r="DGE158" s="277"/>
      <c r="DGF158" s="277"/>
      <c r="DGG158" s="277"/>
      <c r="DGH158" s="277"/>
      <c r="DGI158" s="277"/>
      <c r="DGJ158" s="277"/>
      <c r="DGK158" s="277"/>
      <c r="DGL158" s="277"/>
      <c r="DGM158" s="277"/>
      <c r="DGN158" s="277"/>
      <c r="DGO158" s="277"/>
      <c r="DGP158" s="277"/>
      <c r="DGQ158" s="277"/>
      <c r="DGR158" s="277"/>
      <c r="DGS158" s="277"/>
      <c r="DGT158" s="277"/>
      <c r="DGU158" s="277"/>
      <c r="DGV158" s="277"/>
      <c r="DGW158" s="277"/>
      <c r="DGX158" s="277"/>
      <c r="DGY158" s="277"/>
      <c r="DGZ158" s="277"/>
      <c r="DHA158" s="277"/>
      <c r="DHB158" s="277"/>
      <c r="DHC158" s="277"/>
      <c r="DHD158" s="277"/>
      <c r="DHE158" s="277"/>
      <c r="DHF158" s="277"/>
      <c r="DHG158" s="277"/>
      <c r="DHH158" s="277"/>
      <c r="DHI158" s="277"/>
      <c r="DHJ158" s="277"/>
      <c r="DHK158" s="277"/>
      <c r="DHL158" s="277"/>
      <c r="DHM158" s="277"/>
      <c r="DHN158" s="277"/>
      <c r="DHO158" s="277"/>
      <c r="DHP158" s="277"/>
      <c r="DHQ158" s="277"/>
      <c r="DHR158" s="277"/>
      <c r="DHS158" s="277"/>
      <c r="DHT158" s="277"/>
      <c r="DHU158" s="277"/>
      <c r="DHV158" s="277"/>
      <c r="DHW158" s="277"/>
      <c r="DHX158" s="277"/>
      <c r="DHY158" s="277"/>
      <c r="DHZ158" s="277"/>
      <c r="DIA158" s="277"/>
      <c r="DIB158" s="277"/>
      <c r="DIC158" s="277"/>
      <c r="DID158" s="277"/>
      <c r="DIE158" s="277"/>
      <c r="DIF158" s="277"/>
      <c r="DIG158" s="277"/>
      <c r="DIH158" s="277"/>
      <c r="DII158" s="277"/>
      <c r="DIJ158" s="277"/>
      <c r="DIK158" s="277"/>
      <c r="DIL158" s="277"/>
      <c r="DIM158" s="277"/>
      <c r="DIN158" s="277"/>
      <c r="DIO158" s="277"/>
      <c r="DIP158" s="277"/>
      <c r="DIQ158" s="277"/>
      <c r="DIR158" s="277"/>
      <c r="DIS158" s="277"/>
      <c r="DIT158" s="277"/>
      <c r="DIU158" s="277"/>
      <c r="DIV158" s="277"/>
      <c r="DIW158" s="277"/>
      <c r="DIX158" s="277"/>
      <c r="DIY158" s="277"/>
      <c r="DIZ158" s="277"/>
      <c r="DJA158" s="277"/>
      <c r="DJB158" s="277"/>
      <c r="DJC158" s="277"/>
      <c r="DJD158" s="277"/>
      <c r="DJE158" s="277"/>
      <c r="DJF158" s="277"/>
      <c r="DJG158" s="277"/>
      <c r="DJH158" s="277"/>
      <c r="DJI158" s="277"/>
      <c r="DJJ158" s="277"/>
      <c r="DJK158" s="277"/>
      <c r="DJL158" s="277"/>
      <c r="DJM158" s="277"/>
      <c r="DJN158" s="277"/>
      <c r="DJO158" s="277"/>
      <c r="DJP158" s="277"/>
      <c r="DJQ158" s="277"/>
      <c r="DJR158" s="277"/>
      <c r="DJS158" s="277"/>
      <c r="DJT158" s="277"/>
      <c r="DJU158" s="277"/>
      <c r="DJV158" s="277"/>
      <c r="DJW158" s="277"/>
      <c r="DJX158" s="277"/>
      <c r="DJY158" s="277"/>
      <c r="DJZ158" s="277"/>
      <c r="DKA158" s="277"/>
      <c r="DKB158" s="277"/>
      <c r="DKC158" s="277"/>
      <c r="DKD158" s="277"/>
      <c r="DKE158" s="277"/>
      <c r="DKF158" s="277"/>
      <c r="DKG158" s="277"/>
      <c r="DKH158" s="277"/>
      <c r="DKI158" s="277"/>
      <c r="DKJ158" s="277"/>
      <c r="DKK158" s="277"/>
      <c r="DKL158" s="277"/>
      <c r="DKM158" s="277"/>
      <c r="DKN158" s="277"/>
      <c r="DKO158" s="277"/>
      <c r="DKP158" s="277"/>
      <c r="DKQ158" s="277"/>
      <c r="DKR158" s="277"/>
      <c r="DKS158" s="277"/>
      <c r="DKT158" s="277"/>
      <c r="DKU158" s="277"/>
      <c r="DKV158" s="277"/>
      <c r="DKW158" s="277"/>
      <c r="DKX158" s="277"/>
      <c r="DKY158" s="277"/>
      <c r="DKZ158" s="277"/>
      <c r="DLA158" s="277"/>
      <c r="DLB158" s="277"/>
      <c r="DLC158" s="277"/>
      <c r="DLD158" s="277"/>
      <c r="DLE158" s="277"/>
      <c r="DLF158" s="277"/>
      <c r="DLG158" s="277"/>
      <c r="DLH158" s="277"/>
      <c r="DLI158" s="277"/>
      <c r="DLJ158" s="277"/>
      <c r="DLK158" s="277"/>
      <c r="DLL158" s="277"/>
      <c r="DLM158" s="277"/>
      <c r="DLN158" s="277"/>
      <c r="DLO158" s="277"/>
      <c r="DLP158" s="277"/>
      <c r="DLQ158" s="277"/>
      <c r="DLR158" s="277"/>
      <c r="DLS158" s="277"/>
      <c r="DLT158" s="277"/>
      <c r="DLU158" s="277"/>
      <c r="DLV158" s="277"/>
      <c r="DLW158" s="277"/>
      <c r="DLX158" s="277"/>
      <c r="DLY158" s="277"/>
      <c r="DLZ158" s="277"/>
      <c r="DMA158" s="277"/>
      <c r="DMB158" s="277"/>
      <c r="DMC158" s="277"/>
      <c r="DMD158" s="277"/>
      <c r="DME158" s="277"/>
      <c r="DMF158" s="277"/>
      <c r="DMG158" s="277"/>
      <c r="DMH158" s="277"/>
      <c r="DMI158" s="277"/>
      <c r="DMJ158" s="277"/>
      <c r="DMK158" s="277"/>
      <c r="DML158" s="277"/>
      <c r="DMM158" s="277"/>
      <c r="DMN158" s="277"/>
      <c r="DMO158" s="277"/>
      <c r="DMP158" s="277"/>
      <c r="DMQ158" s="277"/>
      <c r="DMR158" s="277"/>
      <c r="DMS158" s="277"/>
      <c r="DMT158" s="277"/>
      <c r="DMU158" s="277"/>
      <c r="DMV158" s="277"/>
      <c r="DMW158" s="277"/>
      <c r="DMX158" s="277"/>
      <c r="DMY158" s="277"/>
      <c r="DMZ158" s="277"/>
      <c r="DNA158" s="277"/>
      <c r="DNB158" s="277"/>
      <c r="DNC158" s="277"/>
      <c r="DND158" s="277"/>
      <c r="DNE158" s="277"/>
      <c r="DNF158" s="277"/>
      <c r="DNG158" s="277"/>
      <c r="DNH158" s="277"/>
      <c r="DNI158" s="277"/>
      <c r="DNJ158" s="277"/>
      <c r="DNK158" s="277"/>
      <c r="DNL158" s="277"/>
      <c r="DNM158" s="277"/>
      <c r="DNN158" s="277"/>
      <c r="DNO158" s="277"/>
      <c r="DNP158" s="277"/>
      <c r="DNQ158" s="277"/>
      <c r="DNR158" s="277"/>
      <c r="DNS158" s="277"/>
      <c r="DNT158" s="277"/>
      <c r="DNU158" s="277"/>
      <c r="DNV158" s="277"/>
      <c r="DNW158" s="277"/>
      <c r="DNX158" s="277"/>
      <c r="DNY158" s="277"/>
      <c r="DNZ158" s="277"/>
      <c r="DOA158" s="277"/>
      <c r="DOB158" s="277"/>
      <c r="DOC158" s="277"/>
      <c r="DOD158" s="277"/>
      <c r="DOE158" s="277"/>
      <c r="DOF158" s="277"/>
      <c r="DOG158" s="277"/>
      <c r="DOH158" s="277"/>
      <c r="DOI158" s="277"/>
      <c r="DOJ158" s="277"/>
      <c r="DOK158" s="277"/>
      <c r="DOL158" s="277"/>
      <c r="DOM158" s="277"/>
      <c r="DON158" s="277"/>
      <c r="DOO158" s="277"/>
      <c r="DOP158" s="277"/>
      <c r="DOQ158" s="277"/>
      <c r="DOR158" s="277"/>
      <c r="DOS158" s="277"/>
      <c r="DOT158" s="277"/>
      <c r="DOU158" s="277"/>
      <c r="DOV158" s="277"/>
      <c r="DOW158" s="277"/>
      <c r="DOX158" s="277"/>
      <c r="DOY158" s="277"/>
      <c r="DOZ158" s="277"/>
      <c r="DPA158" s="277"/>
      <c r="DPB158" s="277"/>
      <c r="DPC158" s="277"/>
      <c r="DPD158" s="277"/>
      <c r="DPE158" s="277"/>
      <c r="DPF158" s="277"/>
      <c r="DPG158" s="277"/>
      <c r="DPH158" s="277"/>
      <c r="DPI158" s="277"/>
      <c r="DPJ158" s="277"/>
      <c r="DPK158" s="277"/>
      <c r="DPL158" s="277"/>
      <c r="DPM158" s="277"/>
      <c r="DPN158" s="277"/>
      <c r="DPO158" s="277"/>
      <c r="DPP158" s="277"/>
      <c r="DPQ158" s="277"/>
      <c r="DPR158" s="277"/>
      <c r="DPS158" s="277"/>
      <c r="DPT158" s="277"/>
      <c r="DPU158" s="277"/>
      <c r="DPV158" s="277"/>
      <c r="DPW158" s="277"/>
      <c r="DPX158" s="277"/>
      <c r="DPY158" s="277"/>
      <c r="DPZ158" s="277"/>
      <c r="DQA158" s="277"/>
      <c r="DQB158" s="277"/>
      <c r="DQC158" s="277"/>
      <c r="DQD158" s="277"/>
      <c r="DQE158" s="277"/>
      <c r="DQF158" s="277"/>
      <c r="DQG158" s="277"/>
      <c r="DQH158" s="277"/>
      <c r="DQI158" s="277"/>
      <c r="DQJ158" s="277"/>
      <c r="DQK158" s="277"/>
      <c r="DQL158" s="277"/>
      <c r="DQM158" s="277"/>
      <c r="DQN158" s="277"/>
      <c r="DQO158" s="277"/>
      <c r="DQP158" s="277"/>
      <c r="DQQ158" s="277"/>
      <c r="DQR158" s="277"/>
      <c r="DQS158" s="277"/>
      <c r="DQT158" s="277"/>
      <c r="DQU158" s="277"/>
      <c r="DQV158" s="277"/>
      <c r="DQW158" s="277"/>
      <c r="DQX158" s="277"/>
      <c r="DQY158" s="277"/>
      <c r="DQZ158" s="277"/>
      <c r="DRA158" s="277"/>
      <c r="DRB158" s="277"/>
      <c r="DRC158" s="277"/>
      <c r="DRD158" s="277"/>
      <c r="DRE158" s="277"/>
      <c r="DRF158" s="277"/>
      <c r="DRG158" s="277"/>
      <c r="DRH158" s="277"/>
      <c r="DRI158" s="277"/>
      <c r="DRJ158" s="277"/>
      <c r="DRK158" s="277"/>
      <c r="DRL158" s="277"/>
      <c r="DRM158" s="277"/>
      <c r="DRN158" s="277"/>
      <c r="DRO158" s="277"/>
      <c r="DRP158" s="277"/>
      <c r="DRQ158" s="277"/>
      <c r="DRR158" s="277"/>
      <c r="DRS158" s="277"/>
      <c r="DRT158" s="277"/>
      <c r="DRU158" s="277"/>
      <c r="DRV158" s="277"/>
      <c r="DRW158" s="277"/>
      <c r="DRX158" s="277"/>
      <c r="DRY158" s="277"/>
      <c r="DRZ158" s="277"/>
      <c r="DSA158" s="277"/>
      <c r="DSB158" s="277"/>
      <c r="DSC158" s="277"/>
      <c r="DSD158" s="277"/>
      <c r="DSE158" s="277"/>
      <c r="DSF158" s="277"/>
      <c r="DSG158" s="277"/>
      <c r="DSH158" s="277"/>
      <c r="DSI158" s="277"/>
      <c r="DSJ158" s="277"/>
      <c r="DSK158" s="277"/>
      <c r="DSL158" s="277"/>
      <c r="DSM158" s="277"/>
      <c r="DSN158" s="277"/>
      <c r="DSO158" s="277"/>
      <c r="DSP158" s="277"/>
      <c r="DSQ158" s="277"/>
      <c r="DSR158" s="277"/>
      <c r="DSS158" s="277"/>
      <c r="DST158" s="277"/>
      <c r="DSU158" s="277"/>
      <c r="DSV158" s="277"/>
      <c r="DSW158" s="277"/>
      <c r="DSX158" s="277"/>
      <c r="DSY158" s="277"/>
      <c r="DSZ158" s="277"/>
      <c r="DTA158" s="277"/>
      <c r="DTB158" s="277"/>
      <c r="DTC158" s="277"/>
      <c r="DTD158" s="277"/>
      <c r="DTE158" s="277"/>
      <c r="DTF158" s="277"/>
      <c r="DTG158" s="277"/>
      <c r="DTH158" s="277"/>
      <c r="DTI158" s="277"/>
      <c r="DTJ158" s="277"/>
      <c r="DTK158" s="277"/>
      <c r="DTL158" s="277"/>
      <c r="DTM158" s="277"/>
      <c r="DTN158" s="277"/>
      <c r="DTO158" s="277"/>
      <c r="DTP158" s="277"/>
      <c r="DTQ158" s="277"/>
      <c r="DTR158" s="277"/>
      <c r="DTS158" s="277"/>
      <c r="DTT158" s="277"/>
      <c r="DTU158" s="277"/>
      <c r="DTV158" s="277"/>
      <c r="DTW158" s="277"/>
      <c r="DTX158" s="277"/>
      <c r="DTY158" s="277"/>
      <c r="DTZ158" s="277"/>
      <c r="DUA158" s="277"/>
      <c r="DUB158" s="277"/>
      <c r="DUC158" s="277"/>
      <c r="DUD158" s="277"/>
      <c r="DUE158" s="277"/>
      <c r="DUF158" s="277"/>
      <c r="DUG158" s="277"/>
      <c r="DUH158" s="277"/>
      <c r="DUI158" s="277"/>
      <c r="DUJ158" s="277"/>
      <c r="DUK158" s="277"/>
      <c r="DUL158" s="277"/>
      <c r="DUM158" s="277"/>
      <c r="DUN158" s="277"/>
      <c r="DUO158" s="277"/>
      <c r="DUP158" s="277"/>
      <c r="DUQ158" s="277"/>
      <c r="DUR158" s="277"/>
      <c r="DUS158" s="277"/>
      <c r="DUT158" s="277"/>
      <c r="DUU158" s="277"/>
      <c r="DUV158" s="277"/>
      <c r="DUW158" s="277"/>
      <c r="DUX158" s="277"/>
      <c r="DUY158" s="277"/>
      <c r="DUZ158" s="277"/>
      <c r="DVA158" s="277"/>
      <c r="DVB158" s="277"/>
      <c r="DVC158" s="277"/>
      <c r="DVD158" s="277"/>
      <c r="DVE158" s="277"/>
      <c r="DVF158" s="277"/>
      <c r="DVG158" s="277"/>
      <c r="DVH158" s="277"/>
      <c r="DVI158" s="277"/>
      <c r="DVJ158" s="277"/>
      <c r="DVK158" s="277"/>
      <c r="DVL158" s="277"/>
      <c r="DVM158" s="277"/>
      <c r="DVN158" s="277"/>
      <c r="DVO158" s="277"/>
      <c r="DVP158" s="277"/>
      <c r="DVQ158" s="277"/>
      <c r="DVR158" s="277"/>
      <c r="DVS158" s="277"/>
      <c r="DVT158" s="277"/>
      <c r="DVU158" s="277"/>
      <c r="DVV158" s="277"/>
      <c r="DVW158" s="277"/>
      <c r="DVX158" s="277"/>
      <c r="DVY158" s="277"/>
      <c r="DVZ158" s="277"/>
      <c r="DWA158" s="277"/>
      <c r="DWB158" s="277"/>
      <c r="DWC158" s="277"/>
      <c r="DWD158" s="277"/>
      <c r="DWE158" s="277"/>
      <c r="DWF158" s="277"/>
      <c r="DWG158" s="277"/>
      <c r="DWH158" s="277"/>
      <c r="DWI158" s="277"/>
      <c r="DWJ158" s="277"/>
      <c r="DWK158" s="277"/>
      <c r="DWL158" s="277"/>
      <c r="DWM158" s="277"/>
      <c r="DWN158" s="277"/>
      <c r="DWO158" s="277"/>
      <c r="DWP158" s="277"/>
      <c r="DWQ158" s="277"/>
      <c r="DWR158" s="277"/>
      <c r="DWS158" s="277"/>
      <c r="DWT158" s="277"/>
      <c r="DWU158" s="277"/>
      <c r="DWV158" s="277"/>
      <c r="DWW158" s="277"/>
      <c r="DWX158" s="277"/>
      <c r="DWY158" s="277"/>
      <c r="DWZ158" s="277"/>
      <c r="DXA158" s="277"/>
      <c r="DXB158" s="277"/>
      <c r="DXC158" s="277"/>
      <c r="DXD158" s="277"/>
      <c r="DXE158" s="277"/>
      <c r="DXF158" s="277"/>
      <c r="DXG158" s="277"/>
      <c r="DXH158" s="277"/>
      <c r="DXI158" s="277"/>
      <c r="DXJ158" s="277"/>
      <c r="DXK158" s="277"/>
      <c r="DXL158" s="277"/>
      <c r="DXM158" s="277"/>
      <c r="DXN158" s="277"/>
      <c r="DXO158" s="277"/>
      <c r="DXP158" s="277"/>
      <c r="DXQ158" s="277"/>
      <c r="DXR158" s="277"/>
      <c r="DXS158" s="277"/>
      <c r="DXT158" s="277"/>
      <c r="DXU158" s="277"/>
      <c r="DXV158" s="277"/>
      <c r="DXW158" s="277"/>
      <c r="DXX158" s="277"/>
      <c r="DXY158" s="277"/>
      <c r="DXZ158" s="277"/>
      <c r="DYA158" s="277"/>
      <c r="DYB158" s="277"/>
      <c r="DYC158" s="277"/>
      <c r="DYD158" s="277"/>
      <c r="DYE158" s="277"/>
      <c r="DYF158" s="277"/>
      <c r="DYG158" s="277"/>
      <c r="DYH158" s="277"/>
      <c r="DYI158" s="277"/>
      <c r="DYJ158" s="277"/>
      <c r="DYK158" s="277"/>
      <c r="DYL158" s="277"/>
      <c r="DYM158" s="277"/>
      <c r="DYN158" s="277"/>
      <c r="DYO158" s="277"/>
      <c r="DYP158" s="277"/>
      <c r="DYQ158" s="277"/>
      <c r="DYR158" s="277"/>
      <c r="DYS158" s="277"/>
      <c r="DYT158" s="277"/>
      <c r="DYU158" s="277"/>
      <c r="DYV158" s="277"/>
      <c r="DYW158" s="277"/>
      <c r="DYX158" s="277"/>
      <c r="DYY158" s="277"/>
      <c r="DYZ158" s="277"/>
      <c r="DZA158" s="277"/>
      <c r="DZB158" s="277"/>
      <c r="DZC158" s="277"/>
      <c r="DZD158" s="277"/>
      <c r="DZE158" s="277"/>
      <c r="DZF158" s="277"/>
      <c r="DZG158" s="277"/>
      <c r="DZH158" s="277"/>
      <c r="DZI158" s="277"/>
      <c r="DZJ158" s="277"/>
      <c r="DZK158" s="277"/>
      <c r="DZL158" s="277"/>
      <c r="DZM158" s="277"/>
      <c r="DZN158" s="277"/>
      <c r="DZO158" s="277"/>
      <c r="DZP158" s="277"/>
      <c r="DZQ158" s="277"/>
      <c r="DZR158" s="277"/>
      <c r="DZS158" s="277"/>
      <c r="DZT158" s="277"/>
      <c r="DZU158" s="277"/>
      <c r="DZV158" s="277"/>
      <c r="DZW158" s="277"/>
      <c r="DZX158" s="277"/>
      <c r="DZY158" s="277"/>
      <c r="DZZ158" s="277"/>
      <c r="EAA158" s="277"/>
      <c r="EAB158" s="277"/>
      <c r="EAC158" s="277"/>
      <c r="EAD158" s="277"/>
      <c r="EAE158" s="277"/>
      <c r="EAF158" s="277"/>
      <c r="EAG158" s="277"/>
      <c r="EAH158" s="277"/>
      <c r="EAI158" s="277"/>
      <c r="EAJ158" s="277"/>
      <c r="EAK158" s="277"/>
      <c r="EAL158" s="277"/>
      <c r="EAM158" s="277"/>
      <c r="EAN158" s="277"/>
      <c r="EAO158" s="277"/>
      <c r="EAP158" s="277"/>
      <c r="EAQ158" s="277"/>
      <c r="EAR158" s="277"/>
      <c r="EAS158" s="277"/>
      <c r="EAT158" s="277"/>
      <c r="EAU158" s="277"/>
      <c r="EAV158" s="277"/>
      <c r="EAW158" s="277"/>
      <c r="EAX158" s="277"/>
      <c r="EAY158" s="277"/>
      <c r="EAZ158" s="277"/>
      <c r="EBA158" s="277"/>
      <c r="EBB158" s="277"/>
      <c r="EBC158" s="277"/>
      <c r="EBD158" s="277"/>
      <c r="EBE158" s="277"/>
      <c r="EBF158" s="277"/>
      <c r="EBG158" s="277"/>
      <c r="EBH158" s="277"/>
      <c r="EBI158" s="277"/>
      <c r="EBJ158" s="277"/>
      <c r="EBK158" s="277"/>
      <c r="EBL158" s="277"/>
      <c r="EBM158" s="277"/>
      <c r="EBN158" s="277"/>
      <c r="EBO158" s="277"/>
      <c r="EBP158" s="277"/>
      <c r="EBQ158" s="277"/>
      <c r="EBR158" s="277"/>
      <c r="EBS158" s="277"/>
      <c r="EBT158" s="277"/>
      <c r="EBU158" s="277"/>
      <c r="EBV158" s="277"/>
      <c r="EBW158" s="277"/>
      <c r="EBX158" s="277"/>
      <c r="EBY158" s="277"/>
      <c r="EBZ158" s="277"/>
      <c r="ECA158" s="277"/>
      <c r="ECB158" s="277"/>
      <c r="ECC158" s="277"/>
      <c r="ECD158" s="277"/>
      <c r="ECE158" s="277"/>
      <c r="ECF158" s="277"/>
      <c r="ECG158" s="277"/>
      <c r="ECH158" s="277"/>
      <c r="ECI158" s="277"/>
      <c r="ECJ158" s="277"/>
      <c r="ECK158" s="277"/>
      <c r="ECL158" s="277"/>
      <c r="ECM158" s="277"/>
      <c r="ECN158" s="277"/>
      <c r="ECO158" s="277"/>
      <c r="ECP158" s="277"/>
      <c r="ECQ158" s="277"/>
      <c r="ECR158" s="277"/>
      <c r="ECS158" s="277"/>
      <c r="ECT158" s="277"/>
      <c r="ECU158" s="277"/>
      <c r="ECV158" s="277"/>
      <c r="ECW158" s="277"/>
      <c r="ECX158" s="277"/>
      <c r="ECY158" s="277"/>
      <c r="ECZ158" s="277"/>
      <c r="EDA158" s="277"/>
      <c r="EDB158" s="277"/>
      <c r="EDC158" s="277"/>
      <c r="EDD158" s="277"/>
      <c r="EDE158" s="277"/>
      <c r="EDF158" s="277"/>
      <c r="EDG158" s="277"/>
      <c r="EDH158" s="277"/>
      <c r="EDI158" s="277"/>
      <c r="EDJ158" s="277"/>
      <c r="EDK158" s="277"/>
      <c r="EDL158" s="277"/>
      <c r="EDM158" s="277"/>
      <c r="EDN158" s="277"/>
      <c r="EDO158" s="277"/>
      <c r="EDP158" s="277"/>
      <c r="EDQ158" s="277"/>
      <c r="EDR158" s="277"/>
      <c r="EDS158" s="277"/>
      <c r="EDT158" s="277"/>
      <c r="EDU158" s="277"/>
      <c r="EDV158" s="277"/>
      <c r="EDW158" s="277"/>
      <c r="EDX158" s="277"/>
      <c r="EDY158" s="277"/>
      <c r="EDZ158" s="277"/>
      <c r="EEA158" s="277"/>
      <c r="EEB158" s="277"/>
      <c r="EEC158" s="277"/>
      <c r="EED158" s="277"/>
      <c r="EEE158" s="277"/>
      <c r="EEF158" s="277"/>
      <c r="EEG158" s="277"/>
      <c r="EEH158" s="277"/>
      <c r="EEI158" s="277"/>
      <c r="EEJ158" s="277"/>
      <c r="EEK158" s="277"/>
      <c r="EEL158" s="277"/>
      <c r="EEM158" s="277"/>
      <c r="EEN158" s="277"/>
      <c r="EEO158" s="277"/>
      <c r="EEP158" s="277"/>
      <c r="EEQ158" s="277"/>
      <c r="EER158" s="277"/>
      <c r="EES158" s="277"/>
      <c r="EET158" s="277"/>
      <c r="EEU158" s="277"/>
      <c r="EEV158" s="277"/>
      <c r="EEW158" s="277"/>
      <c r="EEX158" s="277"/>
      <c r="EEY158" s="277"/>
      <c r="EEZ158" s="277"/>
      <c r="EFA158" s="277"/>
      <c r="EFB158" s="277"/>
      <c r="EFC158" s="277"/>
      <c r="EFD158" s="277"/>
      <c r="EFE158" s="277"/>
      <c r="EFF158" s="277"/>
      <c r="EFG158" s="277"/>
      <c r="EFH158" s="277"/>
      <c r="EFI158" s="277"/>
      <c r="EFJ158" s="277"/>
      <c r="EFK158" s="277"/>
      <c r="EFL158" s="277"/>
      <c r="EFM158" s="277"/>
      <c r="EFN158" s="277"/>
      <c r="EFO158" s="277"/>
      <c r="EFP158" s="277"/>
      <c r="EFQ158" s="277"/>
      <c r="EFR158" s="277"/>
      <c r="EFS158" s="277"/>
      <c r="EFT158" s="277"/>
      <c r="EFU158" s="277"/>
      <c r="EFV158" s="277"/>
      <c r="EFW158" s="277"/>
      <c r="EFX158" s="277"/>
      <c r="EFY158" s="277"/>
      <c r="EFZ158" s="277"/>
      <c r="EGA158" s="277"/>
      <c r="EGB158" s="277"/>
      <c r="EGC158" s="277"/>
      <c r="EGD158" s="277"/>
      <c r="EGE158" s="277"/>
      <c r="EGF158" s="277"/>
      <c r="EGG158" s="277"/>
      <c r="EGH158" s="277"/>
      <c r="EGI158" s="277"/>
      <c r="EGJ158" s="277"/>
      <c r="EGK158" s="277"/>
      <c r="EGL158" s="277"/>
      <c r="EGM158" s="277"/>
      <c r="EGN158" s="277"/>
      <c r="EGO158" s="277"/>
      <c r="EGP158" s="277"/>
      <c r="EGQ158" s="277"/>
      <c r="EGR158" s="277"/>
      <c r="EGS158" s="277"/>
      <c r="EGT158" s="277"/>
      <c r="EGU158" s="277"/>
      <c r="EGV158" s="277"/>
      <c r="EGW158" s="277"/>
      <c r="EGX158" s="277"/>
      <c r="EGY158" s="277"/>
      <c r="EGZ158" s="277"/>
      <c r="EHA158" s="277"/>
      <c r="EHB158" s="277"/>
      <c r="EHC158" s="277"/>
      <c r="EHD158" s="277"/>
      <c r="EHE158" s="277"/>
      <c r="EHF158" s="277"/>
      <c r="EHG158" s="277"/>
      <c r="EHH158" s="277"/>
      <c r="EHI158" s="277"/>
      <c r="EHJ158" s="277"/>
      <c r="EHK158" s="277"/>
      <c r="EHL158" s="277"/>
      <c r="EHM158" s="277"/>
      <c r="EHN158" s="277"/>
      <c r="EHO158" s="277"/>
      <c r="EHP158" s="277"/>
      <c r="EHQ158" s="277"/>
      <c r="EHR158" s="277"/>
      <c r="EHS158" s="277"/>
      <c r="EHT158" s="277"/>
      <c r="EHU158" s="277"/>
      <c r="EHV158" s="277"/>
      <c r="EHW158" s="277"/>
      <c r="EHX158" s="277"/>
      <c r="EHY158" s="277"/>
      <c r="EHZ158" s="277"/>
      <c r="EIA158" s="277"/>
      <c r="EIB158" s="277"/>
      <c r="EIC158" s="277"/>
      <c r="EID158" s="277"/>
      <c r="EIE158" s="277"/>
      <c r="EIF158" s="277"/>
      <c r="EIG158" s="277"/>
      <c r="EIH158" s="277"/>
      <c r="EII158" s="277"/>
      <c r="EIJ158" s="277"/>
      <c r="EIK158" s="277"/>
      <c r="EIL158" s="277"/>
      <c r="EIM158" s="277"/>
      <c r="EIN158" s="277"/>
      <c r="EIO158" s="277"/>
      <c r="EIP158" s="277"/>
      <c r="EIQ158" s="277"/>
      <c r="EIR158" s="277"/>
      <c r="EIS158" s="277"/>
      <c r="EIT158" s="277"/>
      <c r="EIU158" s="277"/>
      <c r="EIV158" s="277"/>
      <c r="EIW158" s="277"/>
      <c r="EIX158" s="277"/>
      <c r="EIY158" s="277"/>
      <c r="EIZ158" s="277"/>
      <c r="EJA158" s="277"/>
      <c r="EJB158" s="277"/>
      <c r="EJC158" s="277"/>
      <c r="EJD158" s="277"/>
      <c r="EJE158" s="277"/>
      <c r="EJF158" s="277"/>
      <c r="EJG158" s="277"/>
      <c r="EJH158" s="277"/>
      <c r="EJI158" s="277"/>
      <c r="EJJ158" s="277"/>
      <c r="EJK158" s="277"/>
      <c r="EJL158" s="277"/>
      <c r="EJM158" s="277"/>
      <c r="EJN158" s="277"/>
      <c r="EJO158" s="277"/>
      <c r="EJP158" s="277"/>
      <c r="EJQ158" s="277"/>
      <c r="EJR158" s="277"/>
      <c r="EJS158" s="277"/>
      <c r="EJT158" s="277"/>
      <c r="EJU158" s="277"/>
      <c r="EJV158" s="277"/>
      <c r="EJW158" s="277"/>
      <c r="EJX158" s="277"/>
      <c r="EJY158" s="277"/>
      <c r="EJZ158" s="277"/>
      <c r="EKA158" s="277"/>
      <c r="EKB158" s="277"/>
      <c r="EKC158" s="277"/>
      <c r="EKD158" s="277"/>
      <c r="EKE158" s="277"/>
      <c r="EKF158" s="277"/>
      <c r="EKG158" s="277"/>
      <c r="EKH158" s="277"/>
      <c r="EKI158" s="277"/>
      <c r="EKJ158" s="277"/>
      <c r="EKK158" s="277"/>
      <c r="EKL158" s="277"/>
      <c r="EKM158" s="277"/>
      <c r="EKN158" s="277"/>
      <c r="EKO158" s="277"/>
      <c r="EKP158" s="277"/>
      <c r="EKQ158" s="277"/>
      <c r="EKR158" s="277"/>
      <c r="EKS158" s="277"/>
      <c r="EKT158" s="277"/>
      <c r="EKU158" s="277"/>
      <c r="EKV158" s="277"/>
      <c r="EKW158" s="277"/>
      <c r="EKX158" s="277"/>
      <c r="EKY158" s="277"/>
      <c r="EKZ158" s="277"/>
      <c r="ELA158" s="277"/>
      <c r="ELB158" s="277"/>
      <c r="ELC158" s="277"/>
      <c r="ELD158" s="277"/>
      <c r="ELE158" s="277"/>
      <c r="ELF158" s="277"/>
      <c r="ELG158" s="277"/>
      <c r="ELH158" s="277"/>
      <c r="ELI158" s="277"/>
      <c r="ELJ158" s="277"/>
      <c r="ELK158" s="277"/>
      <c r="ELL158" s="277"/>
      <c r="ELM158" s="277"/>
      <c r="ELN158" s="277"/>
      <c r="ELO158" s="277"/>
      <c r="ELP158" s="277"/>
      <c r="ELQ158" s="277"/>
      <c r="ELR158" s="277"/>
      <c r="ELS158" s="277"/>
      <c r="ELT158" s="277"/>
      <c r="ELU158" s="277"/>
      <c r="ELV158" s="277"/>
      <c r="ELW158" s="277"/>
      <c r="ELX158" s="277"/>
      <c r="ELY158" s="277"/>
      <c r="ELZ158" s="277"/>
      <c r="EMA158" s="277"/>
      <c r="EMB158" s="277"/>
      <c r="EMC158" s="277"/>
      <c r="EMD158" s="277"/>
      <c r="EME158" s="277"/>
      <c r="EMF158" s="277"/>
      <c r="EMG158" s="277"/>
      <c r="EMH158" s="277"/>
      <c r="EMI158" s="277"/>
      <c r="EMJ158" s="277"/>
      <c r="EMK158" s="277"/>
      <c r="EML158" s="277"/>
      <c r="EMM158" s="277"/>
      <c r="EMN158" s="277"/>
      <c r="EMO158" s="277"/>
      <c r="EMP158" s="277"/>
      <c r="EMQ158" s="277"/>
      <c r="EMR158" s="277"/>
      <c r="EMS158" s="277"/>
      <c r="EMT158" s="277"/>
      <c r="EMU158" s="277"/>
      <c r="EMV158" s="277"/>
      <c r="EMW158" s="277"/>
      <c r="EMX158" s="277"/>
      <c r="EMY158" s="277"/>
      <c r="EMZ158" s="277"/>
      <c r="ENA158" s="277"/>
      <c r="ENB158" s="277"/>
      <c r="ENC158" s="277"/>
      <c r="END158" s="277"/>
      <c r="ENE158" s="277"/>
      <c r="ENF158" s="277"/>
      <c r="ENG158" s="277"/>
      <c r="ENH158" s="277"/>
      <c r="ENI158" s="277"/>
      <c r="ENJ158" s="277"/>
      <c r="ENK158" s="277"/>
      <c r="ENL158" s="277"/>
      <c r="ENM158" s="277"/>
      <c r="ENN158" s="277"/>
      <c r="ENO158" s="277"/>
      <c r="ENP158" s="277"/>
      <c r="ENQ158" s="277"/>
      <c r="ENR158" s="277"/>
      <c r="ENS158" s="277"/>
      <c r="ENT158" s="277"/>
      <c r="ENU158" s="277"/>
      <c r="ENV158" s="277"/>
      <c r="ENW158" s="277"/>
      <c r="ENX158" s="277"/>
      <c r="ENY158" s="277"/>
      <c r="ENZ158" s="277"/>
      <c r="EOA158" s="277"/>
      <c r="EOB158" s="277"/>
      <c r="EOC158" s="277"/>
      <c r="EOD158" s="277"/>
      <c r="EOE158" s="277"/>
      <c r="EOF158" s="277"/>
      <c r="EOG158" s="277"/>
      <c r="EOH158" s="277"/>
      <c r="EOI158" s="277"/>
      <c r="EOJ158" s="277"/>
      <c r="EOK158" s="277"/>
      <c r="EOL158" s="277"/>
      <c r="EOM158" s="277"/>
      <c r="EON158" s="277"/>
      <c r="EOO158" s="277"/>
      <c r="EOP158" s="277"/>
      <c r="EOQ158" s="277"/>
      <c r="EOR158" s="277"/>
      <c r="EOS158" s="277"/>
      <c r="EOT158" s="277"/>
      <c r="EOU158" s="277"/>
      <c r="EOV158" s="277"/>
      <c r="EOW158" s="277"/>
      <c r="EOX158" s="277"/>
      <c r="EOY158" s="277"/>
      <c r="EOZ158" s="277"/>
      <c r="EPA158" s="277"/>
      <c r="EPB158" s="277"/>
      <c r="EPC158" s="277"/>
      <c r="EPD158" s="277"/>
      <c r="EPE158" s="277"/>
      <c r="EPF158" s="277"/>
      <c r="EPG158" s="277"/>
      <c r="EPH158" s="277"/>
      <c r="EPI158" s="277"/>
      <c r="EPJ158" s="277"/>
      <c r="EPK158" s="277"/>
      <c r="EPL158" s="277"/>
      <c r="EPM158" s="277"/>
      <c r="EPN158" s="277"/>
      <c r="EPO158" s="277"/>
      <c r="EPP158" s="277"/>
      <c r="EPQ158" s="277"/>
      <c r="EPR158" s="277"/>
      <c r="EPS158" s="277"/>
      <c r="EPT158" s="277"/>
      <c r="EPU158" s="277"/>
      <c r="EPV158" s="277"/>
      <c r="EPW158" s="277"/>
      <c r="EPX158" s="277"/>
      <c r="EPY158" s="277"/>
      <c r="EPZ158" s="277"/>
      <c r="EQA158" s="277"/>
      <c r="EQB158" s="277"/>
      <c r="EQC158" s="277"/>
      <c r="EQD158" s="277"/>
      <c r="EQE158" s="277"/>
      <c r="EQF158" s="277"/>
      <c r="EQG158" s="277"/>
      <c r="EQH158" s="277"/>
      <c r="EQI158" s="277"/>
      <c r="EQJ158" s="277"/>
      <c r="EQK158" s="277"/>
      <c r="EQL158" s="277"/>
      <c r="EQM158" s="277"/>
      <c r="EQN158" s="277"/>
      <c r="EQO158" s="277"/>
      <c r="EQP158" s="277"/>
      <c r="EQQ158" s="277"/>
      <c r="EQR158" s="277"/>
      <c r="EQS158" s="277"/>
      <c r="EQT158" s="277"/>
      <c r="EQU158" s="277"/>
      <c r="EQV158" s="277"/>
      <c r="EQW158" s="277"/>
      <c r="EQX158" s="277"/>
      <c r="EQY158" s="277"/>
      <c r="EQZ158" s="277"/>
      <c r="ERA158" s="277"/>
      <c r="ERB158" s="277"/>
      <c r="ERC158" s="277"/>
      <c r="ERD158" s="277"/>
      <c r="ERE158" s="277"/>
      <c r="ERF158" s="277"/>
      <c r="ERG158" s="277"/>
      <c r="ERH158" s="277"/>
      <c r="ERI158" s="277"/>
      <c r="ERJ158" s="277"/>
      <c r="ERK158" s="277"/>
      <c r="ERL158" s="277"/>
      <c r="ERM158" s="277"/>
      <c r="ERN158" s="277"/>
      <c r="ERO158" s="277"/>
      <c r="ERP158" s="277"/>
      <c r="ERQ158" s="277"/>
      <c r="ERR158" s="277"/>
      <c r="ERS158" s="277"/>
      <c r="ERT158" s="277"/>
      <c r="ERU158" s="277"/>
      <c r="ERV158" s="277"/>
      <c r="ERW158" s="277"/>
      <c r="ERX158" s="277"/>
      <c r="ERY158" s="277"/>
      <c r="ERZ158" s="277"/>
      <c r="ESA158" s="277"/>
      <c r="ESB158" s="277"/>
      <c r="ESC158" s="277"/>
      <c r="ESD158" s="277"/>
      <c r="ESE158" s="277"/>
      <c r="ESF158" s="277"/>
      <c r="ESG158" s="277"/>
      <c r="ESH158" s="277"/>
      <c r="ESI158" s="277"/>
      <c r="ESJ158" s="277"/>
      <c r="ESK158" s="277"/>
      <c r="ESL158" s="277"/>
      <c r="ESM158" s="277"/>
      <c r="ESN158" s="277"/>
      <c r="ESO158" s="277"/>
      <c r="ESP158" s="277"/>
      <c r="ESQ158" s="277"/>
      <c r="ESR158" s="277"/>
      <c r="ESS158" s="277"/>
      <c r="EST158" s="277"/>
      <c r="ESU158" s="277"/>
      <c r="ESV158" s="277"/>
      <c r="ESW158" s="277"/>
      <c r="ESX158" s="277"/>
      <c r="ESY158" s="277"/>
      <c r="ESZ158" s="277"/>
      <c r="ETA158" s="277"/>
      <c r="ETB158" s="277"/>
      <c r="ETC158" s="277"/>
      <c r="ETD158" s="277"/>
      <c r="ETE158" s="277"/>
      <c r="ETF158" s="277"/>
      <c r="ETG158" s="277"/>
      <c r="ETH158" s="277"/>
      <c r="ETI158" s="277"/>
      <c r="ETJ158" s="277"/>
      <c r="ETK158" s="277"/>
      <c r="ETL158" s="277"/>
      <c r="ETM158" s="277"/>
      <c r="ETN158" s="277"/>
      <c r="ETO158" s="277"/>
      <c r="ETP158" s="277"/>
      <c r="ETQ158" s="277"/>
      <c r="ETR158" s="277"/>
      <c r="ETS158" s="277"/>
      <c r="ETT158" s="277"/>
      <c r="ETU158" s="277"/>
      <c r="ETV158" s="277"/>
      <c r="ETW158" s="277"/>
      <c r="ETX158" s="277"/>
      <c r="ETY158" s="277"/>
      <c r="ETZ158" s="277"/>
      <c r="EUA158" s="277"/>
      <c r="EUB158" s="277"/>
      <c r="EUC158" s="277"/>
      <c r="EUD158" s="277"/>
      <c r="EUE158" s="277"/>
      <c r="EUF158" s="277"/>
      <c r="EUG158" s="277"/>
      <c r="EUH158" s="277"/>
      <c r="EUI158" s="277"/>
      <c r="EUJ158" s="277"/>
      <c r="EUK158" s="277"/>
      <c r="EUL158" s="277"/>
      <c r="EUM158" s="277"/>
      <c r="EUN158" s="277"/>
      <c r="EUO158" s="277"/>
      <c r="EUP158" s="277"/>
      <c r="EUQ158" s="277"/>
      <c r="EUR158" s="277"/>
      <c r="EUS158" s="277"/>
      <c r="EUT158" s="277"/>
      <c r="EUU158" s="277"/>
      <c r="EUV158" s="277"/>
      <c r="EUW158" s="277"/>
      <c r="EUX158" s="277"/>
      <c r="EUY158" s="277"/>
      <c r="EUZ158" s="277"/>
      <c r="EVA158" s="277"/>
      <c r="EVB158" s="277"/>
      <c r="EVC158" s="277"/>
      <c r="EVD158" s="277"/>
      <c r="EVE158" s="277"/>
      <c r="EVF158" s="277"/>
      <c r="EVG158" s="277"/>
      <c r="EVH158" s="277"/>
      <c r="EVI158" s="277"/>
      <c r="EVJ158" s="277"/>
      <c r="EVK158" s="277"/>
      <c r="EVL158" s="277"/>
      <c r="EVM158" s="277"/>
      <c r="EVN158" s="277"/>
      <c r="EVO158" s="277"/>
      <c r="EVP158" s="277"/>
      <c r="EVQ158" s="277"/>
      <c r="EVR158" s="277"/>
      <c r="EVS158" s="277"/>
      <c r="EVT158" s="277"/>
      <c r="EVU158" s="277"/>
      <c r="EVV158" s="277"/>
      <c r="EVW158" s="277"/>
      <c r="EVX158" s="277"/>
      <c r="EVY158" s="277"/>
      <c r="EVZ158" s="277"/>
      <c r="EWA158" s="277"/>
      <c r="EWB158" s="277"/>
      <c r="EWC158" s="277"/>
      <c r="EWD158" s="277"/>
      <c r="EWE158" s="277"/>
      <c r="EWF158" s="277"/>
      <c r="EWG158" s="277"/>
      <c r="EWH158" s="277"/>
      <c r="EWI158" s="277"/>
      <c r="EWJ158" s="277"/>
      <c r="EWK158" s="277"/>
      <c r="EWL158" s="277"/>
      <c r="EWM158" s="277"/>
      <c r="EWN158" s="277"/>
      <c r="EWO158" s="277"/>
      <c r="EWP158" s="277"/>
      <c r="EWQ158" s="277"/>
      <c r="EWR158" s="277"/>
      <c r="EWS158" s="277"/>
      <c r="EWT158" s="277"/>
      <c r="EWU158" s="277"/>
      <c r="EWV158" s="277"/>
      <c r="EWW158" s="277"/>
      <c r="EWX158" s="277"/>
      <c r="EWY158" s="277"/>
      <c r="EWZ158" s="277"/>
      <c r="EXA158" s="277"/>
      <c r="EXB158" s="277"/>
      <c r="EXC158" s="277"/>
      <c r="EXD158" s="277"/>
      <c r="EXE158" s="277"/>
      <c r="EXF158" s="277"/>
      <c r="EXG158" s="277"/>
      <c r="EXH158" s="277"/>
      <c r="EXI158" s="277"/>
      <c r="EXJ158" s="277"/>
      <c r="EXK158" s="277"/>
      <c r="EXL158" s="277"/>
      <c r="EXM158" s="277"/>
      <c r="EXN158" s="277"/>
      <c r="EXO158" s="277"/>
      <c r="EXP158" s="277"/>
      <c r="EXQ158" s="277"/>
      <c r="EXR158" s="277"/>
      <c r="EXS158" s="277"/>
      <c r="EXT158" s="277"/>
      <c r="EXU158" s="277"/>
      <c r="EXV158" s="277"/>
      <c r="EXW158" s="277"/>
      <c r="EXX158" s="277"/>
      <c r="EXY158" s="277"/>
      <c r="EXZ158" s="277"/>
      <c r="EYA158" s="277"/>
      <c r="EYB158" s="277"/>
      <c r="EYC158" s="277"/>
      <c r="EYD158" s="277"/>
      <c r="EYE158" s="277"/>
      <c r="EYF158" s="277"/>
      <c r="EYG158" s="277"/>
      <c r="EYH158" s="277"/>
      <c r="EYI158" s="277"/>
      <c r="EYJ158" s="277"/>
      <c r="EYK158" s="277"/>
      <c r="EYL158" s="277"/>
      <c r="EYM158" s="277"/>
      <c r="EYN158" s="277"/>
      <c r="EYO158" s="277"/>
      <c r="EYP158" s="277"/>
      <c r="EYQ158" s="277"/>
      <c r="EYR158" s="277"/>
      <c r="EYS158" s="277"/>
      <c r="EYT158" s="277"/>
      <c r="EYU158" s="277"/>
      <c r="EYV158" s="277"/>
      <c r="EYW158" s="277"/>
      <c r="EYX158" s="277"/>
      <c r="EYY158" s="277"/>
      <c r="EYZ158" s="277"/>
      <c r="EZA158" s="277"/>
      <c r="EZB158" s="277"/>
      <c r="EZC158" s="277"/>
      <c r="EZD158" s="277"/>
      <c r="EZE158" s="277"/>
      <c r="EZF158" s="277"/>
      <c r="EZG158" s="277"/>
      <c r="EZH158" s="277"/>
      <c r="EZI158" s="277"/>
      <c r="EZJ158" s="277"/>
      <c r="EZK158" s="277"/>
      <c r="EZL158" s="277"/>
      <c r="EZM158" s="277"/>
      <c r="EZN158" s="277"/>
      <c r="EZO158" s="277"/>
      <c r="EZP158" s="277"/>
      <c r="EZQ158" s="277"/>
      <c r="EZR158" s="277"/>
      <c r="EZS158" s="277"/>
      <c r="EZT158" s="277"/>
      <c r="EZU158" s="277"/>
      <c r="EZV158" s="277"/>
      <c r="EZW158" s="277"/>
      <c r="EZX158" s="277"/>
      <c r="EZY158" s="277"/>
      <c r="EZZ158" s="277"/>
      <c r="FAA158" s="277"/>
      <c r="FAB158" s="277"/>
      <c r="FAC158" s="277"/>
      <c r="FAD158" s="277"/>
      <c r="FAE158" s="277"/>
      <c r="FAF158" s="277"/>
      <c r="FAG158" s="277"/>
      <c r="FAH158" s="277"/>
      <c r="FAI158" s="277"/>
      <c r="FAJ158" s="277"/>
      <c r="FAK158" s="277"/>
      <c r="FAL158" s="277"/>
      <c r="FAM158" s="277"/>
      <c r="FAN158" s="277"/>
      <c r="FAO158" s="277"/>
      <c r="FAP158" s="277"/>
      <c r="FAQ158" s="277"/>
      <c r="FAR158" s="277"/>
      <c r="FAS158" s="277"/>
      <c r="FAT158" s="277"/>
      <c r="FAU158" s="277"/>
      <c r="FAV158" s="277"/>
      <c r="FAW158" s="277"/>
      <c r="FAX158" s="277"/>
      <c r="FAY158" s="277"/>
      <c r="FAZ158" s="277"/>
      <c r="FBA158" s="277"/>
      <c r="FBB158" s="277"/>
      <c r="FBC158" s="277"/>
      <c r="FBD158" s="277"/>
      <c r="FBE158" s="277"/>
      <c r="FBF158" s="277"/>
      <c r="FBG158" s="277"/>
      <c r="FBH158" s="277"/>
      <c r="FBI158" s="277"/>
      <c r="FBJ158" s="277"/>
      <c r="FBK158" s="277"/>
      <c r="FBL158" s="277"/>
      <c r="FBM158" s="277"/>
      <c r="FBN158" s="277"/>
      <c r="FBO158" s="277"/>
      <c r="FBP158" s="277"/>
      <c r="FBQ158" s="277"/>
      <c r="FBR158" s="277"/>
      <c r="FBS158" s="277"/>
      <c r="FBT158" s="277"/>
      <c r="FBU158" s="277"/>
      <c r="FBV158" s="277"/>
      <c r="FBW158" s="277"/>
      <c r="FBX158" s="277"/>
      <c r="FBY158" s="277"/>
      <c r="FBZ158" s="277"/>
      <c r="FCA158" s="277"/>
      <c r="FCB158" s="277"/>
      <c r="FCC158" s="277"/>
      <c r="FCD158" s="277"/>
      <c r="FCE158" s="277"/>
      <c r="FCF158" s="277"/>
      <c r="FCG158" s="277"/>
      <c r="FCH158" s="277"/>
      <c r="FCI158" s="277"/>
      <c r="FCJ158" s="277"/>
      <c r="FCK158" s="277"/>
      <c r="FCL158" s="277"/>
      <c r="FCM158" s="277"/>
      <c r="FCN158" s="277"/>
      <c r="FCO158" s="277"/>
      <c r="FCP158" s="277"/>
      <c r="FCQ158" s="277"/>
      <c r="FCR158" s="277"/>
      <c r="FCS158" s="277"/>
      <c r="FCT158" s="277"/>
      <c r="FCU158" s="277"/>
      <c r="FCV158" s="277"/>
      <c r="FCW158" s="277"/>
      <c r="FCX158" s="277"/>
      <c r="FCY158" s="277"/>
      <c r="FCZ158" s="277"/>
      <c r="FDA158" s="277"/>
      <c r="FDB158" s="277"/>
      <c r="FDC158" s="277"/>
      <c r="FDD158" s="277"/>
      <c r="FDE158" s="277"/>
      <c r="FDF158" s="277"/>
      <c r="FDG158" s="277"/>
      <c r="FDH158" s="277"/>
      <c r="FDI158" s="277"/>
      <c r="FDJ158" s="277"/>
      <c r="FDK158" s="277"/>
      <c r="FDL158" s="277"/>
      <c r="FDM158" s="277"/>
      <c r="FDN158" s="277"/>
      <c r="FDO158" s="277"/>
      <c r="FDP158" s="277"/>
      <c r="FDQ158" s="277"/>
      <c r="FDR158" s="277"/>
      <c r="FDS158" s="277"/>
      <c r="FDT158" s="277"/>
      <c r="FDU158" s="277"/>
      <c r="FDV158" s="277"/>
      <c r="FDW158" s="277"/>
      <c r="FDX158" s="277"/>
      <c r="FDY158" s="277"/>
      <c r="FDZ158" s="277"/>
      <c r="FEA158" s="277"/>
      <c r="FEB158" s="277"/>
      <c r="FEC158" s="277"/>
      <c r="FED158" s="277"/>
      <c r="FEE158" s="277"/>
      <c r="FEF158" s="277"/>
      <c r="FEG158" s="277"/>
      <c r="FEH158" s="277"/>
      <c r="FEI158" s="277"/>
      <c r="FEJ158" s="277"/>
      <c r="FEK158" s="277"/>
      <c r="FEL158" s="277"/>
      <c r="FEM158" s="277"/>
      <c r="FEN158" s="277"/>
      <c r="FEO158" s="277"/>
      <c r="FEP158" s="277"/>
      <c r="FEQ158" s="277"/>
      <c r="FER158" s="277"/>
      <c r="FES158" s="277"/>
      <c r="FET158" s="277"/>
      <c r="FEU158" s="277"/>
      <c r="FEV158" s="277"/>
      <c r="FEW158" s="277"/>
      <c r="FEX158" s="277"/>
      <c r="FEY158" s="277"/>
      <c r="FEZ158" s="277"/>
      <c r="FFA158" s="277"/>
      <c r="FFB158" s="277"/>
      <c r="FFC158" s="277"/>
      <c r="FFD158" s="277"/>
      <c r="FFE158" s="277"/>
      <c r="FFF158" s="277"/>
      <c r="FFG158" s="277"/>
      <c r="FFH158" s="277"/>
      <c r="FFI158" s="277"/>
      <c r="FFJ158" s="277"/>
      <c r="FFK158" s="277"/>
      <c r="FFL158" s="277"/>
      <c r="FFM158" s="277"/>
      <c r="FFN158" s="277"/>
      <c r="FFO158" s="277"/>
      <c r="FFP158" s="277"/>
      <c r="FFQ158" s="277"/>
      <c r="FFR158" s="277"/>
      <c r="FFS158" s="277"/>
      <c r="FFT158" s="277"/>
      <c r="FFU158" s="277"/>
      <c r="FFV158" s="277"/>
      <c r="FFW158" s="277"/>
      <c r="FFX158" s="277"/>
      <c r="FFY158" s="277"/>
      <c r="FFZ158" s="277"/>
      <c r="FGA158" s="277"/>
      <c r="FGB158" s="277"/>
      <c r="FGC158" s="277"/>
      <c r="FGD158" s="277"/>
      <c r="FGE158" s="277"/>
      <c r="FGF158" s="277"/>
      <c r="FGG158" s="277"/>
      <c r="FGH158" s="277"/>
      <c r="FGI158" s="277"/>
      <c r="FGJ158" s="277"/>
      <c r="FGK158" s="277"/>
      <c r="FGL158" s="277"/>
      <c r="FGM158" s="277"/>
      <c r="FGN158" s="277"/>
      <c r="FGO158" s="277"/>
      <c r="FGP158" s="277"/>
      <c r="FGQ158" s="277"/>
      <c r="FGR158" s="277"/>
      <c r="FGS158" s="277"/>
      <c r="FGT158" s="277"/>
      <c r="FGU158" s="277"/>
      <c r="FGV158" s="277"/>
      <c r="FGW158" s="277"/>
      <c r="FGX158" s="277"/>
      <c r="FGY158" s="277"/>
      <c r="FGZ158" s="277"/>
      <c r="FHA158" s="277"/>
      <c r="FHB158" s="277"/>
      <c r="FHC158" s="277"/>
      <c r="FHD158" s="277"/>
      <c r="FHE158" s="277"/>
      <c r="FHF158" s="277"/>
      <c r="FHG158" s="277"/>
      <c r="FHH158" s="277"/>
      <c r="FHI158" s="277"/>
      <c r="FHJ158" s="277"/>
      <c r="FHK158" s="277"/>
      <c r="FHL158" s="277"/>
      <c r="FHM158" s="277"/>
      <c r="FHN158" s="277"/>
      <c r="FHO158" s="277"/>
      <c r="FHP158" s="277"/>
      <c r="FHQ158" s="277"/>
      <c r="FHR158" s="277"/>
      <c r="FHS158" s="277"/>
      <c r="FHT158" s="277"/>
      <c r="FHU158" s="277"/>
      <c r="FHV158" s="277"/>
      <c r="FHW158" s="277"/>
      <c r="FHX158" s="277"/>
      <c r="FHY158" s="277"/>
      <c r="FHZ158" s="277"/>
      <c r="FIA158" s="277"/>
      <c r="FIB158" s="277"/>
      <c r="FIC158" s="277"/>
      <c r="FID158" s="277"/>
      <c r="FIE158" s="277"/>
      <c r="FIF158" s="277"/>
      <c r="FIG158" s="277"/>
      <c r="FIH158" s="277"/>
      <c r="FII158" s="277"/>
      <c r="FIJ158" s="277"/>
      <c r="FIK158" s="277"/>
      <c r="FIL158" s="277"/>
      <c r="FIM158" s="277"/>
      <c r="FIN158" s="277"/>
      <c r="FIO158" s="277"/>
      <c r="FIP158" s="277"/>
      <c r="FIQ158" s="277"/>
      <c r="FIR158" s="277"/>
      <c r="FIS158" s="277"/>
      <c r="FIT158" s="277"/>
      <c r="FIU158" s="277"/>
      <c r="FIV158" s="277"/>
      <c r="FIW158" s="277"/>
      <c r="FIX158" s="277"/>
      <c r="FIY158" s="277"/>
      <c r="FIZ158" s="277"/>
      <c r="FJA158" s="277"/>
      <c r="FJB158" s="277"/>
      <c r="FJC158" s="277"/>
      <c r="FJD158" s="277"/>
      <c r="FJE158" s="277"/>
      <c r="FJF158" s="277"/>
      <c r="FJG158" s="277"/>
      <c r="FJH158" s="277"/>
      <c r="FJI158" s="277"/>
      <c r="FJJ158" s="277"/>
      <c r="FJK158" s="277"/>
      <c r="FJL158" s="277"/>
      <c r="FJM158" s="277"/>
      <c r="FJN158" s="277"/>
      <c r="FJO158" s="277"/>
      <c r="FJP158" s="277"/>
      <c r="FJQ158" s="277"/>
      <c r="FJR158" s="277"/>
      <c r="FJS158" s="277"/>
      <c r="FJT158" s="277"/>
      <c r="FJU158" s="277"/>
      <c r="FJV158" s="277"/>
      <c r="FJW158" s="277"/>
      <c r="FJX158" s="277"/>
      <c r="FJY158" s="277"/>
      <c r="FJZ158" s="277"/>
      <c r="FKA158" s="277"/>
      <c r="FKB158" s="277"/>
      <c r="FKC158" s="277"/>
      <c r="FKD158" s="277"/>
      <c r="FKE158" s="277"/>
      <c r="FKF158" s="277"/>
      <c r="FKG158" s="277"/>
      <c r="FKH158" s="277"/>
      <c r="FKI158" s="277"/>
      <c r="FKJ158" s="277"/>
      <c r="FKK158" s="277"/>
      <c r="FKL158" s="277"/>
      <c r="FKM158" s="277"/>
      <c r="FKN158" s="277"/>
      <c r="FKO158" s="277"/>
      <c r="FKP158" s="277"/>
      <c r="FKQ158" s="277"/>
      <c r="FKR158" s="277"/>
      <c r="FKS158" s="277"/>
      <c r="FKT158" s="277"/>
      <c r="FKU158" s="277"/>
      <c r="FKV158" s="277"/>
      <c r="FKW158" s="277"/>
      <c r="FKX158" s="277"/>
      <c r="FKY158" s="277"/>
      <c r="FKZ158" s="277"/>
      <c r="FLA158" s="277"/>
      <c r="FLB158" s="277"/>
      <c r="FLC158" s="277"/>
      <c r="FLD158" s="277"/>
      <c r="FLE158" s="277"/>
      <c r="FLF158" s="277"/>
      <c r="FLG158" s="277"/>
      <c r="FLH158" s="277"/>
      <c r="FLI158" s="277"/>
      <c r="FLJ158" s="277"/>
      <c r="FLK158" s="277"/>
      <c r="FLL158" s="277"/>
      <c r="FLM158" s="277"/>
      <c r="FLN158" s="277"/>
      <c r="FLO158" s="277"/>
      <c r="FLP158" s="277"/>
      <c r="FLQ158" s="277"/>
      <c r="FLR158" s="277"/>
      <c r="FLS158" s="277"/>
      <c r="FLT158" s="277"/>
      <c r="FLU158" s="277"/>
      <c r="FLV158" s="277"/>
      <c r="FLW158" s="277"/>
      <c r="FLX158" s="277"/>
      <c r="FLY158" s="277"/>
      <c r="FLZ158" s="277"/>
      <c r="FMA158" s="277"/>
      <c r="FMB158" s="277"/>
      <c r="FMC158" s="277"/>
      <c r="FMD158" s="277"/>
      <c r="FME158" s="277"/>
      <c r="FMF158" s="277"/>
      <c r="FMG158" s="277"/>
      <c r="FMH158" s="277"/>
      <c r="FMI158" s="277"/>
      <c r="FMJ158" s="277"/>
      <c r="FMK158" s="277"/>
      <c r="FML158" s="277"/>
      <c r="FMM158" s="277"/>
      <c r="FMN158" s="277"/>
      <c r="FMO158" s="277"/>
      <c r="FMP158" s="277"/>
      <c r="FMQ158" s="277"/>
      <c r="FMR158" s="277"/>
      <c r="FMS158" s="277"/>
      <c r="FMT158" s="277"/>
      <c r="FMU158" s="277"/>
      <c r="FMV158" s="277"/>
      <c r="FMW158" s="277"/>
      <c r="FMX158" s="277"/>
      <c r="FMY158" s="277"/>
      <c r="FMZ158" s="277"/>
      <c r="FNA158" s="277"/>
      <c r="FNB158" s="277"/>
      <c r="FNC158" s="277"/>
      <c r="FND158" s="277"/>
      <c r="FNE158" s="277"/>
      <c r="FNF158" s="277"/>
      <c r="FNG158" s="277"/>
      <c r="FNH158" s="277"/>
      <c r="FNI158" s="277"/>
      <c r="FNJ158" s="277"/>
      <c r="FNK158" s="277"/>
      <c r="FNL158" s="277"/>
      <c r="FNM158" s="277"/>
      <c r="FNN158" s="277"/>
      <c r="FNO158" s="277"/>
      <c r="FNP158" s="277"/>
      <c r="FNQ158" s="277"/>
      <c r="FNR158" s="277"/>
      <c r="FNS158" s="277"/>
      <c r="FNT158" s="277"/>
      <c r="FNU158" s="277"/>
      <c r="FNV158" s="277"/>
      <c r="FNW158" s="277"/>
      <c r="FNX158" s="277"/>
      <c r="FNY158" s="277"/>
      <c r="FNZ158" s="277"/>
      <c r="FOA158" s="277"/>
      <c r="FOB158" s="277"/>
      <c r="FOC158" s="277"/>
      <c r="FOD158" s="277"/>
      <c r="FOE158" s="277"/>
      <c r="FOF158" s="277"/>
      <c r="FOG158" s="277"/>
      <c r="FOH158" s="277"/>
      <c r="FOI158" s="277"/>
      <c r="FOJ158" s="277"/>
      <c r="FOK158" s="277"/>
      <c r="FOL158" s="277"/>
      <c r="FOM158" s="277"/>
      <c r="FON158" s="277"/>
      <c r="FOO158" s="277"/>
      <c r="FOP158" s="277"/>
      <c r="FOQ158" s="277"/>
      <c r="FOR158" s="277"/>
      <c r="FOS158" s="277"/>
      <c r="FOT158" s="277"/>
      <c r="FOU158" s="277"/>
      <c r="FOV158" s="277"/>
      <c r="FOW158" s="277"/>
      <c r="FOX158" s="277"/>
      <c r="FOY158" s="277"/>
      <c r="FOZ158" s="277"/>
      <c r="FPA158" s="277"/>
      <c r="FPB158" s="277"/>
      <c r="FPC158" s="277"/>
      <c r="FPD158" s="277"/>
      <c r="FPE158" s="277"/>
      <c r="FPF158" s="277"/>
      <c r="FPG158" s="277"/>
      <c r="FPH158" s="277"/>
      <c r="FPI158" s="277"/>
      <c r="FPJ158" s="277"/>
      <c r="FPK158" s="277"/>
      <c r="FPL158" s="277"/>
      <c r="FPM158" s="277"/>
      <c r="FPN158" s="277"/>
      <c r="FPO158" s="277"/>
      <c r="FPP158" s="277"/>
      <c r="FPQ158" s="277"/>
      <c r="FPR158" s="277"/>
      <c r="FPS158" s="277"/>
      <c r="FPT158" s="277"/>
      <c r="FPU158" s="277"/>
      <c r="FPV158" s="277"/>
      <c r="FPW158" s="277"/>
      <c r="FPX158" s="277"/>
      <c r="FPY158" s="277"/>
      <c r="FPZ158" s="277"/>
      <c r="FQA158" s="277"/>
      <c r="FQB158" s="277"/>
      <c r="FQC158" s="277"/>
      <c r="FQD158" s="277"/>
      <c r="FQE158" s="277"/>
      <c r="FQF158" s="277"/>
      <c r="FQG158" s="277"/>
      <c r="FQH158" s="277"/>
      <c r="FQI158" s="277"/>
      <c r="FQJ158" s="277"/>
      <c r="FQK158" s="277"/>
      <c r="FQL158" s="277"/>
      <c r="FQM158" s="277"/>
      <c r="FQN158" s="277"/>
      <c r="FQO158" s="277"/>
      <c r="FQP158" s="277"/>
      <c r="FQQ158" s="277"/>
      <c r="FQR158" s="277"/>
      <c r="FQS158" s="277"/>
      <c r="FQT158" s="277"/>
      <c r="FQU158" s="277"/>
      <c r="FQV158" s="277"/>
      <c r="FQW158" s="277"/>
      <c r="FQX158" s="277"/>
      <c r="FQY158" s="277"/>
      <c r="FQZ158" s="277"/>
      <c r="FRA158" s="277"/>
      <c r="FRB158" s="277"/>
      <c r="FRC158" s="277"/>
      <c r="FRD158" s="277"/>
      <c r="FRE158" s="277"/>
      <c r="FRF158" s="277"/>
      <c r="FRG158" s="277"/>
      <c r="FRH158" s="277"/>
      <c r="FRI158" s="277"/>
      <c r="FRJ158" s="277"/>
      <c r="FRK158" s="277"/>
      <c r="FRL158" s="277"/>
      <c r="FRM158" s="277"/>
      <c r="FRN158" s="277"/>
      <c r="FRO158" s="277"/>
      <c r="FRP158" s="277"/>
      <c r="FRQ158" s="277"/>
      <c r="FRR158" s="277"/>
      <c r="FRS158" s="277"/>
      <c r="FRT158" s="277"/>
      <c r="FRU158" s="277"/>
      <c r="FRV158" s="277"/>
      <c r="FRW158" s="277"/>
      <c r="FRX158" s="277"/>
      <c r="FRY158" s="277"/>
      <c r="FRZ158" s="277"/>
      <c r="FSA158" s="277"/>
      <c r="FSB158" s="277"/>
      <c r="FSC158" s="277"/>
      <c r="FSD158" s="277"/>
      <c r="FSE158" s="277"/>
      <c r="FSF158" s="277"/>
      <c r="FSG158" s="277"/>
      <c r="FSH158" s="277"/>
      <c r="FSI158" s="277"/>
      <c r="FSJ158" s="277"/>
      <c r="FSK158" s="277"/>
      <c r="FSL158" s="277"/>
      <c r="FSM158" s="277"/>
      <c r="FSN158" s="277"/>
      <c r="FSO158" s="277"/>
      <c r="FSP158" s="277"/>
      <c r="FSQ158" s="277"/>
      <c r="FSR158" s="277"/>
      <c r="FSS158" s="277"/>
      <c r="FST158" s="277"/>
      <c r="FSU158" s="277"/>
      <c r="FSV158" s="277"/>
      <c r="FSW158" s="277"/>
      <c r="FSX158" s="277"/>
      <c r="FSY158" s="277"/>
      <c r="FSZ158" s="277"/>
      <c r="FTA158" s="277"/>
      <c r="FTB158" s="277"/>
      <c r="FTC158" s="277"/>
      <c r="FTD158" s="277"/>
      <c r="FTE158" s="277"/>
      <c r="FTF158" s="277"/>
      <c r="FTG158" s="277"/>
      <c r="FTH158" s="277"/>
      <c r="FTI158" s="277"/>
      <c r="FTJ158" s="277"/>
      <c r="FTK158" s="277"/>
      <c r="FTL158" s="277"/>
      <c r="FTM158" s="277"/>
      <c r="FTN158" s="277"/>
      <c r="FTO158" s="277"/>
      <c r="FTP158" s="277"/>
      <c r="FTQ158" s="277"/>
      <c r="FTR158" s="277"/>
      <c r="FTS158" s="277"/>
      <c r="FTT158" s="277"/>
      <c r="FTU158" s="277"/>
      <c r="FTV158" s="277"/>
      <c r="FTW158" s="277"/>
      <c r="FTX158" s="277"/>
      <c r="FTY158" s="277"/>
      <c r="FTZ158" s="277"/>
      <c r="FUA158" s="277"/>
      <c r="FUB158" s="277"/>
      <c r="FUC158" s="277"/>
      <c r="FUD158" s="277"/>
      <c r="FUE158" s="277"/>
      <c r="FUF158" s="277"/>
      <c r="FUG158" s="277"/>
      <c r="FUH158" s="277"/>
      <c r="FUI158" s="277"/>
      <c r="FUJ158" s="277"/>
      <c r="FUK158" s="277"/>
      <c r="FUL158" s="277"/>
      <c r="FUM158" s="277"/>
      <c r="FUN158" s="277"/>
      <c r="FUO158" s="277"/>
      <c r="FUP158" s="277"/>
      <c r="FUQ158" s="277"/>
      <c r="FUR158" s="277"/>
      <c r="FUS158" s="277"/>
      <c r="FUT158" s="277"/>
      <c r="FUU158" s="277"/>
      <c r="FUV158" s="277"/>
      <c r="FUW158" s="277"/>
      <c r="FUX158" s="277"/>
      <c r="FUY158" s="277"/>
      <c r="FUZ158" s="277"/>
      <c r="FVA158" s="277"/>
      <c r="FVB158" s="277"/>
      <c r="FVC158" s="277"/>
      <c r="FVD158" s="277"/>
      <c r="FVE158" s="277"/>
      <c r="FVF158" s="277"/>
      <c r="FVG158" s="277"/>
      <c r="FVH158" s="277"/>
      <c r="FVI158" s="277"/>
      <c r="FVJ158" s="277"/>
      <c r="FVK158" s="277"/>
      <c r="FVL158" s="277"/>
      <c r="FVM158" s="277"/>
      <c r="FVN158" s="277"/>
      <c r="FVO158" s="277"/>
      <c r="FVP158" s="277"/>
      <c r="FVQ158" s="277"/>
      <c r="FVR158" s="277"/>
      <c r="FVS158" s="277"/>
      <c r="FVT158" s="277"/>
      <c r="FVU158" s="277"/>
      <c r="FVV158" s="277"/>
      <c r="FVW158" s="277"/>
      <c r="FVX158" s="277"/>
      <c r="FVY158" s="277"/>
      <c r="FVZ158" s="277"/>
      <c r="FWA158" s="277"/>
      <c r="FWB158" s="277"/>
      <c r="FWC158" s="277"/>
      <c r="FWD158" s="277"/>
      <c r="FWE158" s="277"/>
      <c r="FWF158" s="277"/>
      <c r="FWG158" s="277"/>
      <c r="FWH158" s="277"/>
      <c r="FWI158" s="277"/>
      <c r="FWJ158" s="277"/>
      <c r="FWK158" s="277"/>
      <c r="FWL158" s="277"/>
      <c r="FWM158" s="277"/>
      <c r="FWN158" s="277"/>
      <c r="FWO158" s="277"/>
      <c r="FWP158" s="277"/>
      <c r="FWQ158" s="277"/>
      <c r="FWR158" s="277"/>
      <c r="FWS158" s="277"/>
      <c r="FWT158" s="277"/>
      <c r="FWU158" s="277"/>
      <c r="FWV158" s="277"/>
      <c r="FWW158" s="277"/>
      <c r="FWX158" s="277"/>
      <c r="FWY158" s="277"/>
      <c r="FWZ158" s="277"/>
      <c r="FXA158" s="277"/>
      <c r="FXB158" s="277"/>
      <c r="FXC158" s="277"/>
      <c r="FXD158" s="277"/>
      <c r="FXE158" s="277"/>
      <c r="FXF158" s="277"/>
      <c r="FXG158" s="277"/>
      <c r="FXH158" s="277"/>
      <c r="FXI158" s="277"/>
      <c r="FXJ158" s="277"/>
      <c r="FXK158" s="277"/>
      <c r="FXL158" s="277"/>
      <c r="FXM158" s="277"/>
      <c r="FXN158" s="277"/>
      <c r="FXO158" s="277"/>
      <c r="FXP158" s="277"/>
      <c r="FXQ158" s="277"/>
      <c r="FXR158" s="277"/>
      <c r="FXS158" s="277"/>
      <c r="FXT158" s="277"/>
      <c r="FXU158" s="277"/>
      <c r="FXV158" s="277"/>
      <c r="FXW158" s="277"/>
      <c r="FXX158" s="277"/>
      <c r="FXY158" s="277"/>
      <c r="FXZ158" s="277"/>
      <c r="FYA158" s="277"/>
      <c r="FYB158" s="277"/>
      <c r="FYC158" s="277"/>
      <c r="FYD158" s="277"/>
      <c r="FYE158" s="277"/>
      <c r="FYF158" s="277"/>
      <c r="FYG158" s="277"/>
      <c r="FYH158" s="277"/>
      <c r="FYI158" s="277"/>
      <c r="FYJ158" s="277"/>
      <c r="FYK158" s="277"/>
      <c r="FYL158" s="277"/>
      <c r="FYM158" s="277"/>
      <c r="FYN158" s="277"/>
      <c r="FYO158" s="277"/>
      <c r="FYP158" s="277"/>
      <c r="FYQ158" s="277"/>
      <c r="FYR158" s="277"/>
      <c r="FYS158" s="277"/>
      <c r="FYT158" s="277"/>
      <c r="FYU158" s="277"/>
      <c r="FYV158" s="277"/>
      <c r="FYW158" s="277"/>
      <c r="FYX158" s="277"/>
      <c r="FYY158" s="277"/>
      <c r="FYZ158" s="277"/>
      <c r="FZA158" s="277"/>
      <c r="FZB158" s="277"/>
      <c r="FZC158" s="277"/>
      <c r="FZD158" s="277"/>
      <c r="FZE158" s="277"/>
      <c r="FZF158" s="277"/>
      <c r="FZG158" s="277"/>
      <c r="FZH158" s="277"/>
      <c r="FZI158" s="277"/>
      <c r="FZJ158" s="277"/>
      <c r="FZK158" s="277"/>
      <c r="FZL158" s="277"/>
      <c r="FZM158" s="277"/>
      <c r="FZN158" s="277"/>
      <c r="FZO158" s="277"/>
      <c r="FZP158" s="277"/>
      <c r="FZQ158" s="277"/>
      <c r="FZR158" s="277"/>
      <c r="FZS158" s="277"/>
      <c r="FZT158" s="277"/>
      <c r="FZU158" s="277"/>
      <c r="FZV158" s="277"/>
      <c r="FZW158" s="277"/>
      <c r="FZX158" s="277"/>
      <c r="FZY158" s="277"/>
      <c r="FZZ158" s="277"/>
      <c r="GAA158" s="277"/>
      <c r="GAB158" s="277"/>
      <c r="GAC158" s="277"/>
      <c r="GAD158" s="277"/>
      <c r="GAE158" s="277"/>
      <c r="GAF158" s="277"/>
      <c r="GAG158" s="277"/>
      <c r="GAH158" s="277"/>
      <c r="GAI158" s="277"/>
      <c r="GAJ158" s="277"/>
      <c r="GAK158" s="277"/>
      <c r="GAL158" s="277"/>
      <c r="GAM158" s="277"/>
      <c r="GAN158" s="277"/>
      <c r="GAO158" s="277"/>
      <c r="GAP158" s="277"/>
      <c r="GAQ158" s="277"/>
      <c r="GAR158" s="277"/>
      <c r="GAS158" s="277"/>
      <c r="GAT158" s="277"/>
      <c r="GAU158" s="277"/>
      <c r="GAV158" s="277"/>
      <c r="GAW158" s="277"/>
      <c r="GAX158" s="277"/>
      <c r="GAY158" s="277"/>
      <c r="GAZ158" s="277"/>
      <c r="GBA158" s="277"/>
      <c r="GBB158" s="277"/>
      <c r="GBC158" s="277"/>
      <c r="GBD158" s="277"/>
      <c r="GBE158" s="277"/>
      <c r="GBF158" s="277"/>
      <c r="GBG158" s="277"/>
      <c r="GBH158" s="277"/>
      <c r="GBI158" s="277"/>
      <c r="GBJ158" s="277"/>
      <c r="GBK158" s="277"/>
      <c r="GBL158" s="277"/>
      <c r="GBM158" s="277"/>
      <c r="GBN158" s="277"/>
      <c r="GBO158" s="277"/>
      <c r="GBP158" s="277"/>
      <c r="GBQ158" s="277"/>
      <c r="GBR158" s="277"/>
      <c r="GBS158" s="277"/>
      <c r="GBT158" s="277"/>
      <c r="GBU158" s="277"/>
      <c r="GBV158" s="277"/>
      <c r="GBW158" s="277"/>
      <c r="GBX158" s="277"/>
      <c r="GBY158" s="277"/>
      <c r="GBZ158" s="277"/>
      <c r="GCA158" s="277"/>
      <c r="GCB158" s="277"/>
      <c r="GCC158" s="277"/>
      <c r="GCD158" s="277"/>
      <c r="GCE158" s="277"/>
      <c r="GCF158" s="277"/>
      <c r="GCG158" s="277"/>
      <c r="GCH158" s="277"/>
      <c r="GCI158" s="277"/>
      <c r="GCJ158" s="277"/>
      <c r="GCK158" s="277"/>
      <c r="GCL158" s="277"/>
      <c r="GCM158" s="277"/>
      <c r="GCN158" s="277"/>
      <c r="GCO158" s="277"/>
      <c r="GCP158" s="277"/>
      <c r="GCQ158" s="277"/>
      <c r="GCR158" s="277"/>
      <c r="GCS158" s="277"/>
      <c r="GCT158" s="277"/>
      <c r="GCU158" s="277"/>
      <c r="GCV158" s="277"/>
      <c r="GCW158" s="277"/>
      <c r="GCX158" s="277"/>
      <c r="GCY158" s="277"/>
      <c r="GCZ158" s="277"/>
      <c r="GDA158" s="277"/>
      <c r="GDB158" s="277"/>
      <c r="GDC158" s="277"/>
      <c r="GDD158" s="277"/>
      <c r="GDE158" s="277"/>
      <c r="GDF158" s="277"/>
      <c r="GDG158" s="277"/>
      <c r="GDH158" s="277"/>
      <c r="GDI158" s="277"/>
      <c r="GDJ158" s="277"/>
      <c r="GDK158" s="277"/>
      <c r="GDL158" s="277"/>
      <c r="GDM158" s="277"/>
      <c r="GDN158" s="277"/>
      <c r="GDO158" s="277"/>
      <c r="GDP158" s="277"/>
      <c r="GDQ158" s="277"/>
      <c r="GDR158" s="277"/>
      <c r="GDS158" s="277"/>
      <c r="GDT158" s="277"/>
      <c r="GDU158" s="277"/>
      <c r="GDV158" s="277"/>
      <c r="GDW158" s="277"/>
      <c r="GDX158" s="277"/>
      <c r="GDY158" s="277"/>
      <c r="GDZ158" s="277"/>
      <c r="GEA158" s="277"/>
      <c r="GEB158" s="277"/>
      <c r="GEC158" s="277"/>
      <c r="GED158" s="277"/>
      <c r="GEE158" s="277"/>
      <c r="GEF158" s="277"/>
      <c r="GEG158" s="277"/>
      <c r="GEH158" s="277"/>
      <c r="GEI158" s="277"/>
      <c r="GEJ158" s="277"/>
      <c r="GEK158" s="277"/>
      <c r="GEL158" s="277"/>
      <c r="GEM158" s="277"/>
      <c r="GEN158" s="277"/>
      <c r="GEO158" s="277"/>
      <c r="GEP158" s="277"/>
      <c r="GEQ158" s="277"/>
      <c r="GER158" s="277"/>
      <c r="GES158" s="277"/>
      <c r="GET158" s="277"/>
      <c r="GEU158" s="277"/>
      <c r="GEV158" s="277"/>
      <c r="GEW158" s="277"/>
      <c r="GEX158" s="277"/>
      <c r="GEY158" s="277"/>
      <c r="GEZ158" s="277"/>
      <c r="GFA158" s="277"/>
      <c r="GFB158" s="277"/>
      <c r="GFC158" s="277"/>
      <c r="GFD158" s="277"/>
      <c r="GFE158" s="277"/>
      <c r="GFF158" s="277"/>
      <c r="GFG158" s="277"/>
      <c r="GFH158" s="277"/>
      <c r="GFI158" s="277"/>
      <c r="GFJ158" s="277"/>
      <c r="GFK158" s="277"/>
      <c r="GFL158" s="277"/>
      <c r="GFM158" s="277"/>
      <c r="GFN158" s="277"/>
      <c r="GFO158" s="277"/>
      <c r="GFP158" s="277"/>
      <c r="GFQ158" s="277"/>
      <c r="GFR158" s="277"/>
      <c r="GFS158" s="277"/>
      <c r="GFT158" s="277"/>
      <c r="GFU158" s="277"/>
      <c r="GFV158" s="277"/>
      <c r="GFW158" s="277"/>
      <c r="GFX158" s="277"/>
      <c r="GFY158" s="277"/>
      <c r="GFZ158" s="277"/>
      <c r="GGA158" s="277"/>
      <c r="GGB158" s="277"/>
      <c r="GGC158" s="277"/>
      <c r="GGD158" s="277"/>
      <c r="GGE158" s="277"/>
      <c r="GGF158" s="277"/>
      <c r="GGG158" s="277"/>
      <c r="GGH158" s="277"/>
      <c r="GGI158" s="277"/>
      <c r="GGJ158" s="277"/>
      <c r="GGK158" s="277"/>
      <c r="GGL158" s="277"/>
      <c r="GGM158" s="277"/>
      <c r="GGN158" s="277"/>
      <c r="GGO158" s="277"/>
      <c r="GGP158" s="277"/>
      <c r="GGQ158" s="277"/>
      <c r="GGR158" s="277"/>
      <c r="GGS158" s="277"/>
      <c r="GGT158" s="277"/>
      <c r="GGU158" s="277"/>
      <c r="GGV158" s="277"/>
      <c r="GGW158" s="277"/>
      <c r="GGX158" s="277"/>
      <c r="GGY158" s="277"/>
      <c r="GGZ158" s="277"/>
      <c r="GHA158" s="277"/>
      <c r="GHB158" s="277"/>
      <c r="GHC158" s="277"/>
      <c r="GHD158" s="277"/>
      <c r="GHE158" s="277"/>
      <c r="GHF158" s="277"/>
      <c r="GHG158" s="277"/>
      <c r="GHH158" s="277"/>
      <c r="GHI158" s="277"/>
      <c r="GHJ158" s="277"/>
      <c r="GHK158" s="277"/>
      <c r="GHL158" s="277"/>
      <c r="GHM158" s="277"/>
      <c r="GHN158" s="277"/>
      <c r="GHO158" s="277"/>
      <c r="GHP158" s="277"/>
      <c r="GHQ158" s="277"/>
      <c r="GHR158" s="277"/>
      <c r="GHS158" s="277"/>
      <c r="GHT158" s="277"/>
      <c r="GHU158" s="277"/>
      <c r="GHV158" s="277"/>
      <c r="GHW158" s="277"/>
      <c r="GHX158" s="277"/>
      <c r="GHY158" s="277"/>
      <c r="GHZ158" s="277"/>
      <c r="GIA158" s="277"/>
      <c r="GIB158" s="277"/>
      <c r="GIC158" s="277"/>
      <c r="GID158" s="277"/>
      <c r="GIE158" s="277"/>
      <c r="GIF158" s="277"/>
      <c r="GIG158" s="277"/>
      <c r="GIH158" s="277"/>
      <c r="GII158" s="277"/>
      <c r="GIJ158" s="277"/>
      <c r="GIK158" s="277"/>
      <c r="GIL158" s="277"/>
      <c r="GIM158" s="277"/>
      <c r="GIN158" s="277"/>
      <c r="GIO158" s="277"/>
      <c r="GIP158" s="277"/>
      <c r="GIQ158" s="277"/>
      <c r="GIR158" s="277"/>
      <c r="GIS158" s="277"/>
      <c r="GIT158" s="277"/>
      <c r="GIU158" s="277"/>
      <c r="GIV158" s="277"/>
      <c r="GIW158" s="277"/>
      <c r="GIX158" s="277"/>
      <c r="GIY158" s="277"/>
      <c r="GIZ158" s="277"/>
      <c r="GJA158" s="277"/>
      <c r="GJB158" s="277"/>
      <c r="GJC158" s="277"/>
      <c r="GJD158" s="277"/>
      <c r="GJE158" s="277"/>
      <c r="GJF158" s="277"/>
      <c r="GJG158" s="277"/>
      <c r="GJH158" s="277"/>
      <c r="GJI158" s="277"/>
      <c r="GJJ158" s="277"/>
      <c r="GJK158" s="277"/>
      <c r="GJL158" s="277"/>
      <c r="GJM158" s="277"/>
      <c r="GJN158" s="277"/>
      <c r="GJO158" s="277"/>
      <c r="GJP158" s="277"/>
      <c r="GJQ158" s="277"/>
      <c r="GJR158" s="277"/>
      <c r="GJS158" s="277"/>
      <c r="GJT158" s="277"/>
      <c r="GJU158" s="277"/>
      <c r="GJV158" s="277"/>
      <c r="GJW158" s="277"/>
      <c r="GJX158" s="277"/>
      <c r="GJY158" s="277"/>
      <c r="GJZ158" s="277"/>
      <c r="GKA158" s="277"/>
      <c r="GKB158" s="277"/>
      <c r="GKC158" s="277"/>
      <c r="GKD158" s="277"/>
      <c r="GKE158" s="277"/>
      <c r="GKF158" s="277"/>
      <c r="GKG158" s="277"/>
      <c r="GKH158" s="277"/>
      <c r="GKI158" s="277"/>
      <c r="GKJ158" s="277"/>
      <c r="GKK158" s="277"/>
      <c r="GKL158" s="277"/>
      <c r="GKM158" s="277"/>
      <c r="GKN158" s="277"/>
      <c r="GKO158" s="277"/>
      <c r="GKP158" s="277"/>
      <c r="GKQ158" s="277"/>
      <c r="GKR158" s="277"/>
      <c r="GKS158" s="277"/>
      <c r="GKT158" s="277"/>
      <c r="GKU158" s="277"/>
      <c r="GKV158" s="277"/>
      <c r="GKW158" s="277"/>
      <c r="GKX158" s="277"/>
      <c r="GKY158" s="277"/>
      <c r="GKZ158" s="277"/>
      <c r="GLA158" s="277"/>
      <c r="GLB158" s="277"/>
      <c r="GLC158" s="277"/>
      <c r="GLD158" s="277"/>
      <c r="GLE158" s="277"/>
      <c r="GLF158" s="277"/>
      <c r="GLG158" s="277"/>
      <c r="GLH158" s="277"/>
      <c r="GLI158" s="277"/>
      <c r="GLJ158" s="277"/>
      <c r="GLK158" s="277"/>
      <c r="GLL158" s="277"/>
      <c r="GLM158" s="277"/>
      <c r="GLN158" s="277"/>
      <c r="GLO158" s="277"/>
      <c r="GLP158" s="277"/>
      <c r="GLQ158" s="277"/>
      <c r="GLR158" s="277"/>
      <c r="GLS158" s="277"/>
      <c r="GLT158" s="277"/>
      <c r="GLU158" s="277"/>
      <c r="GLV158" s="277"/>
      <c r="GLW158" s="277"/>
      <c r="GLX158" s="277"/>
      <c r="GLY158" s="277"/>
      <c r="GLZ158" s="277"/>
      <c r="GMA158" s="277"/>
      <c r="GMB158" s="277"/>
      <c r="GMC158" s="277"/>
      <c r="GMD158" s="277"/>
      <c r="GME158" s="277"/>
      <c r="GMF158" s="277"/>
      <c r="GMG158" s="277"/>
      <c r="GMH158" s="277"/>
      <c r="GMI158" s="277"/>
      <c r="GMJ158" s="277"/>
      <c r="GMK158" s="277"/>
      <c r="GML158" s="277"/>
      <c r="GMM158" s="277"/>
      <c r="GMN158" s="277"/>
      <c r="GMO158" s="277"/>
      <c r="GMP158" s="277"/>
      <c r="GMQ158" s="277"/>
      <c r="GMR158" s="277"/>
      <c r="GMS158" s="277"/>
      <c r="GMT158" s="277"/>
      <c r="GMU158" s="277"/>
      <c r="GMV158" s="277"/>
      <c r="GMW158" s="277"/>
      <c r="GMX158" s="277"/>
      <c r="GMY158" s="277"/>
      <c r="GMZ158" s="277"/>
      <c r="GNA158" s="277"/>
      <c r="GNB158" s="277"/>
      <c r="GNC158" s="277"/>
      <c r="GND158" s="277"/>
      <c r="GNE158" s="277"/>
      <c r="GNF158" s="277"/>
      <c r="GNG158" s="277"/>
      <c r="GNH158" s="277"/>
      <c r="GNI158" s="277"/>
      <c r="GNJ158" s="277"/>
      <c r="GNK158" s="277"/>
      <c r="GNL158" s="277"/>
      <c r="GNM158" s="277"/>
      <c r="GNN158" s="277"/>
      <c r="GNO158" s="277"/>
      <c r="GNP158" s="277"/>
      <c r="GNQ158" s="277"/>
      <c r="GNR158" s="277"/>
      <c r="GNS158" s="277"/>
      <c r="GNT158" s="277"/>
      <c r="GNU158" s="277"/>
      <c r="GNV158" s="277"/>
      <c r="GNW158" s="277"/>
      <c r="GNX158" s="277"/>
      <c r="GNY158" s="277"/>
      <c r="GNZ158" s="277"/>
      <c r="GOA158" s="277"/>
      <c r="GOB158" s="277"/>
      <c r="GOC158" s="277"/>
      <c r="GOD158" s="277"/>
      <c r="GOE158" s="277"/>
      <c r="GOF158" s="277"/>
      <c r="GOG158" s="277"/>
      <c r="GOH158" s="277"/>
      <c r="GOI158" s="277"/>
      <c r="GOJ158" s="277"/>
      <c r="GOK158" s="277"/>
      <c r="GOL158" s="277"/>
      <c r="GOM158" s="277"/>
      <c r="GON158" s="277"/>
      <c r="GOO158" s="277"/>
      <c r="GOP158" s="277"/>
      <c r="GOQ158" s="277"/>
      <c r="GOR158" s="277"/>
      <c r="GOS158" s="277"/>
      <c r="GOT158" s="277"/>
      <c r="GOU158" s="277"/>
      <c r="GOV158" s="277"/>
      <c r="GOW158" s="277"/>
      <c r="GOX158" s="277"/>
      <c r="GOY158" s="277"/>
      <c r="GOZ158" s="277"/>
      <c r="GPA158" s="277"/>
      <c r="GPB158" s="277"/>
      <c r="GPC158" s="277"/>
      <c r="GPD158" s="277"/>
      <c r="GPE158" s="277"/>
      <c r="GPF158" s="277"/>
      <c r="GPG158" s="277"/>
      <c r="GPH158" s="277"/>
      <c r="GPI158" s="277"/>
      <c r="GPJ158" s="277"/>
      <c r="GPK158" s="277"/>
      <c r="GPL158" s="277"/>
      <c r="GPM158" s="277"/>
      <c r="GPN158" s="277"/>
      <c r="GPO158" s="277"/>
      <c r="GPP158" s="277"/>
      <c r="GPQ158" s="277"/>
      <c r="GPR158" s="277"/>
      <c r="GPS158" s="277"/>
      <c r="GPT158" s="277"/>
      <c r="GPU158" s="277"/>
      <c r="GPV158" s="277"/>
      <c r="GPW158" s="277"/>
      <c r="GPX158" s="277"/>
      <c r="GPY158" s="277"/>
      <c r="GPZ158" s="277"/>
      <c r="GQA158" s="277"/>
      <c r="GQB158" s="277"/>
      <c r="GQC158" s="277"/>
      <c r="GQD158" s="277"/>
      <c r="GQE158" s="277"/>
      <c r="GQF158" s="277"/>
      <c r="GQG158" s="277"/>
      <c r="GQH158" s="277"/>
      <c r="GQI158" s="277"/>
      <c r="GQJ158" s="277"/>
      <c r="GQK158" s="277"/>
      <c r="GQL158" s="277"/>
      <c r="GQM158" s="277"/>
      <c r="GQN158" s="277"/>
      <c r="GQO158" s="277"/>
      <c r="GQP158" s="277"/>
      <c r="GQQ158" s="277"/>
      <c r="GQR158" s="277"/>
      <c r="GQS158" s="277"/>
      <c r="GQT158" s="277"/>
      <c r="GQU158" s="277"/>
      <c r="GQV158" s="277"/>
      <c r="GQW158" s="277"/>
      <c r="GQX158" s="277"/>
      <c r="GQY158" s="277"/>
      <c r="GQZ158" s="277"/>
      <c r="GRA158" s="277"/>
      <c r="GRB158" s="277"/>
      <c r="GRC158" s="277"/>
      <c r="GRD158" s="277"/>
      <c r="GRE158" s="277"/>
      <c r="GRF158" s="277"/>
      <c r="GRG158" s="277"/>
      <c r="GRH158" s="277"/>
      <c r="GRI158" s="277"/>
      <c r="GRJ158" s="277"/>
      <c r="GRK158" s="277"/>
      <c r="GRL158" s="277"/>
      <c r="GRM158" s="277"/>
      <c r="GRN158" s="277"/>
      <c r="GRO158" s="277"/>
      <c r="GRP158" s="277"/>
      <c r="GRQ158" s="277"/>
      <c r="GRR158" s="277"/>
      <c r="GRS158" s="277"/>
      <c r="GRT158" s="277"/>
      <c r="GRU158" s="277"/>
      <c r="GRV158" s="277"/>
      <c r="GRW158" s="277"/>
      <c r="GRX158" s="277"/>
      <c r="GRY158" s="277"/>
      <c r="GRZ158" s="277"/>
      <c r="GSA158" s="277"/>
      <c r="GSB158" s="277"/>
      <c r="GSC158" s="277"/>
      <c r="GSD158" s="277"/>
      <c r="GSE158" s="277"/>
      <c r="GSF158" s="277"/>
      <c r="GSG158" s="277"/>
      <c r="GSH158" s="277"/>
      <c r="GSI158" s="277"/>
      <c r="GSJ158" s="277"/>
      <c r="GSK158" s="277"/>
      <c r="GSL158" s="277"/>
      <c r="GSM158" s="277"/>
      <c r="GSN158" s="277"/>
      <c r="GSO158" s="277"/>
      <c r="GSP158" s="277"/>
      <c r="GSQ158" s="277"/>
      <c r="GSR158" s="277"/>
      <c r="GSS158" s="277"/>
      <c r="GST158" s="277"/>
      <c r="GSU158" s="277"/>
      <c r="GSV158" s="277"/>
      <c r="GSW158" s="277"/>
      <c r="GSX158" s="277"/>
      <c r="GSY158" s="277"/>
      <c r="GSZ158" s="277"/>
      <c r="GTA158" s="277"/>
      <c r="GTB158" s="277"/>
      <c r="GTC158" s="277"/>
      <c r="GTD158" s="277"/>
      <c r="GTE158" s="277"/>
      <c r="GTF158" s="277"/>
      <c r="GTG158" s="277"/>
      <c r="GTH158" s="277"/>
      <c r="GTI158" s="277"/>
      <c r="GTJ158" s="277"/>
      <c r="GTK158" s="277"/>
      <c r="GTL158" s="277"/>
      <c r="GTM158" s="277"/>
      <c r="GTN158" s="277"/>
      <c r="GTO158" s="277"/>
      <c r="GTP158" s="277"/>
      <c r="GTQ158" s="277"/>
      <c r="GTR158" s="277"/>
      <c r="GTS158" s="277"/>
      <c r="GTT158" s="277"/>
      <c r="GTU158" s="277"/>
      <c r="GTV158" s="277"/>
      <c r="GTW158" s="277"/>
      <c r="GTX158" s="277"/>
      <c r="GTY158" s="277"/>
      <c r="GTZ158" s="277"/>
      <c r="GUA158" s="277"/>
      <c r="GUB158" s="277"/>
      <c r="GUC158" s="277"/>
      <c r="GUD158" s="277"/>
      <c r="GUE158" s="277"/>
      <c r="GUF158" s="277"/>
      <c r="GUG158" s="277"/>
      <c r="GUH158" s="277"/>
      <c r="GUI158" s="277"/>
      <c r="GUJ158" s="277"/>
      <c r="GUK158" s="277"/>
      <c r="GUL158" s="277"/>
      <c r="GUM158" s="277"/>
      <c r="GUN158" s="277"/>
      <c r="GUO158" s="277"/>
      <c r="GUP158" s="277"/>
      <c r="GUQ158" s="277"/>
      <c r="GUR158" s="277"/>
      <c r="GUS158" s="277"/>
      <c r="GUT158" s="277"/>
      <c r="GUU158" s="277"/>
      <c r="GUV158" s="277"/>
      <c r="GUW158" s="277"/>
      <c r="GUX158" s="277"/>
      <c r="GUY158" s="277"/>
      <c r="GUZ158" s="277"/>
      <c r="GVA158" s="277"/>
      <c r="GVB158" s="277"/>
      <c r="GVC158" s="277"/>
      <c r="GVD158" s="277"/>
      <c r="GVE158" s="277"/>
      <c r="GVF158" s="277"/>
      <c r="GVG158" s="277"/>
      <c r="GVH158" s="277"/>
      <c r="GVI158" s="277"/>
      <c r="GVJ158" s="277"/>
      <c r="GVK158" s="277"/>
      <c r="GVL158" s="277"/>
      <c r="GVM158" s="277"/>
      <c r="GVN158" s="277"/>
      <c r="GVO158" s="277"/>
      <c r="GVP158" s="277"/>
      <c r="GVQ158" s="277"/>
      <c r="GVR158" s="277"/>
      <c r="GVS158" s="277"/>
      <c r="GVT158" s="277"/>
      <c r="GVU158" s="277"/>
      <c r="GVV158" s="277"/>
      <c r="GVW158" s="277"/>
      <c r="GVX158" s="277"/>
      <c r="GVY158" s="277"/>
      <c r="GVZ158" s="277"/>
      <c r="GWA158" s="277"/>
      <c r="GWB158" s="277"/>
      <c r="GWC158" s="277"/>
      <c r="GWD158" s="277"/>
      <c r="GWE158" s="277"/>
      <c r="GWF158" s="277"/>
      <c r="GWG158" s="277"/>
      <c r="GWH158" s="277"/>
      <c r="GWI158" s="277"/>
      <c r="GWJ158" s="277"/>
      <c r="GWK158" s="277"/>
      <c r="GWL158" s="277"/>
      <c r="GWM158" s="277"/>
      <c r="GWN158" s="277"/>
      <c r="GWO158" s="277"/>
      <c r="GWP158" s="277"/>
      <c r="GWQ158" s="277"/>
      <c r="GWR158" s="277"/>
      <c r="GWS158" s="277"/>
      <c r="GWT158" s="277"/>
      <c r="GWU158" s="277"/>
      <c r="GWV158" s="277"/>
      <c r="GWW158" s="277"/>
      <c r="GWX158" s="277"/>
      <c r="GWY158" s="277"/>
      <c r="GWZ158" s="277"/>
      <c r="GXA158" s="277"/>
      <c r="GXB158" s="277"/>
      <c r="GXC158" s="277"/>
      <c r="GXD158" s="277"/>
      <c r="GXE158" s="277"/>
      <c r="GXF158" s="277"/>
      <c r="GXG158" s="277"/>
      <c r="GXH158" s="277"/>
      <c r="GXI158" s="277"/>
      <c r="GXJ158" s="277"/>
      <c r="GXK158" s="277"/>
      <c r="GXL158" s="277"/>
      <c r="GXM158" s="277"/>
      <c r="GXN158" s="277"/>
      <c r="GXO158" s="277"/>
      <c r="GXP158" s="277"/>
      <c r="GXQ158" s="277"/>
      <c r="GXR158" s="277"/>
      <c r="GXS158" s="277"/>
      <c r="GXT158" s="277"/>
      <c r="GXU158" s="277"/>
      <c r="GXV158" s="277"/>
      <c r="GXW158" s="277"/>
      <c r="GXX158" s="277"/>
      <c r="GXY158" s="277"/>
      <c r="GXZ158" s="277"/>
      <c r="GYA158" s="277"/>
      <c r="GYB158" s="277"/>
      <c r="GYC158" s="277"/>
      <c r="GYD158" s="277"/>
      <c r="GYE158" s="277"/>
      <c r="GYF158" s="277"/>
      <c r="GYG158" s="277"/>
      <c r="GYH158" s="277"/>
      <c r="GYI158" s="277"/>
      <c r="GYJ158" s="277"/>
      <c r="GYK158" s="277"/>
      <c r="GYL158" s="277"/>
      <c r="GYM158" s="277"/>
      <c r="GYN158" s="277"/>
      <c r="GYO158" s="277"/>
      <c r="GYP158" s="277"/>
      <c r="GYQ158" s="277"/>
      <c r="GYR158" s="277"/>
      <c r="GYS158" s="277"/>
      <c r="GYT158" s="277"/>
      <c r="GYU158" s="277"/>
      <c r="GYV158" s="277"/>
      <c r="GYW158" s="277"/>
      <c r="GYX158" s="277"/>
      <c r="GYY158" s="277"/>
      <c r="GYZ158" s="277"/>
      <c r="GZA158" s="277"/>
      <c r="GZB158" s="277"/>
      <c r="GZC158" s="277"/>
      <c r="GZD158" s="277"/>
      <c r="GZE158" s="277"/>
      <c r="GZF158" s="277"/>
      <c r="GZG158" s="277"/>
      <c r="GZH158" s="277"/>
      <c r="GZI158" s="277"/>
      <c r="GZJ158" s="277"/>
      <c r="GZK158" s="277"/>
      <c r="GZL158" s="277"/>
      <c r="GZM158" s="277"/>
      <c r="GZN158" s="277"/>
      <c r="GZO158" s="277"/>
      <c r="GZP158" s="277"/>
      <c r="GZQ158" s="277"/>
      <c r="GZR158" s="277"/>
      <c r="GZS158" s="277"/>
      <c r="GZT158" s="277"/>
      <c r="GZU158" s="277"/>
      <c r="GZV158" s="277"/>
      <c r="GZW158" s="277"/>
      <c r="GZX158" s="277"/>
      <c r="GZY158" s="277"/>
      <c r="GZZ158" s="277"/>
      <c r="HAA158" s="277"/>
      <c r="HAB158" s="277"/>
      <c r="HAC158" s="277"/>
      <c r="HAD158" s="277"/>
      <c r="HAE158" s="277"/>
      <c r="HAF158" s="277"/>
      <c r="HAG158" s="277"/>
      <c r="HAH158" s="277"/>
      <c r="HAI158" s="277"/>
      <c r="HAJ158" s="277"/>
      <c r="HAK158" s="277"/>
      <c r="HAL158" s="277"/>
      <c r="HAM158" s="277"/>
      <c r="HAN158" s="277"/>
      <c r="HAO158" s="277"/>
      <c r="HAP158" s="277"/>
      <c r="HAQ158" s="277"/>
      <c r="HAR158" s="277"/>
      <c r="HAS158" s="277"/>
      <c r="HAT158" s="277"/>
      <c r="HAU158" s="277"/>
      <c r="HAV158" s="277"/>
      <c r="HAW158" s="277"/>
      <c r="HAX158" s="277"/>
      <c r="HAY158" s="277"/>
      <c r="HAZ158" s="277"/>
      <c r="HBA158" s="277"/>
      <c r="HBB158" s="277"/>
      <c r="HBC158" s="277"/>
      <c r="HBD158" s="277"/>
      <c r="HBE158" s="277"/>
      <c r="HBF158" s="277"/>
      <c r="HBG158" s="277"/>
      <c r="HBH158" s="277"/>
      <c r="HBI158" s="277"/>
      <c r="HBJ158" s="277"/>
      <c r="HBK158" s="277"/>
      <c r="HBL158" s="277"/>
      <c r="HBM158" s="277"/>
      <c r="HBN158" s="277"/>
      <c r="HBO158" s="277"/>
      <c r="HBP158" s="277"/>
      <c r="HBQ158" s="277"/>
      <c r="HBR158" s="277"/>
      <c r="HBS158" s="277"/>
      <c r="HBT158" s="277"/>
      <c r="HBU158" s="277"/>
      <c r="HBV158" s="277"/>
      <c r="HBW158" s="277"/>
      <c r="HBX158" s="277"/>
      <c r="HBY158" s="277"/>
      <c r="HBZ158" s="277"/>
      <c r="HCA158" s="277"/>
      <c r="HCB158" s="277"/>
      <c r="HCC158" s="277"/>
      <c r="HCD158" s="277"/>
      <c r="HCE158" s="277"/>
      <c r="HCF158" s="277"/>
      <c r="HCG158" s="277"/>
      <c r="HCH158" s="277"/>
      <c r="HCI158" s="277"/>
      <c r="HCJ158" s="277"/>
      <c r="HCK158" s="277"/>
      <c r="HCL158" s="277"/>
      <c r="HCM158" s="277"/>
      <c r="HCN158" s="277"/>
      <c r="HCO158" s="277"/>
      <c r="HCP158" s="277"/>
      <c r="HCQ158" s="277"/>
      <c r="HCR158" s="277"/>
      <c r="HCS158" s="277"/>
      <c r="HCT158" s="277"/>
      <c r="HCU158" s="277"/>
      <c r="HCV158" s="277"/>
      <c r="HCW158" s="277"/>
      <c r="HCX158" s="277"/>
      <c r="HCY158" s="277"/>
      <c r="HCZ158" s="277"/>
      <c r="HDA158" s="277"/>
      <c r="HDB158" s="277"/>
      <c r="HDC158" s="277"/>
      <c r="HDD158" s="277"/>
      <c r="HDE158" s="277"/>
      <c r="HDF158" s="277"/>
      <c r="HDG158" s="277"/>
      <c r="HDH158" s="277"/>
      <c r="HDI158" s="277"/>
      <c r="HDJ158" s="277"/>
      <c r="HDK158" s="277"/>
      <c r="HDL158" s="277"/>
      <c r="HDM158" s="277"/>
      <c r="HDN158" s="277"/>
      <c r="HDO158" s="277"/>
      <c r="HDP158" s="277"/>
      <c r="HDQ158" s="277"/>
      <c r="HDR158" s="277"/>
      <c r="HDS158" s="277"/>
      <c r="HDT158" s="277"/>
      <c r="HDU158" s="277"/>
      <c r="HDV158" s="277"/>
      <c r="HDW158" s="277"/>
      <c r="HDX158" s="277"/>
      <c r="HDY158" s="277"/>
      <c r="HDZ158" s="277"/>
      <c r="HEA158" s="277"/>
      <c r="HEB158" s="277"/>
      <c r="HEC158" s="277"/>
      <c r="HED158" s="277"/>
      <c r="HEE158" s="277"/>
      <c r="HEF158" s="277"/>
      <c r="HEG158" s="277"/>
      <c r="HEH158" s="277"/>
      <c r="HEI158" s="277"/>
      <c r="HEJ158" s="277"/>
      <c r="HEK158" s="277"/>
      <c r="HEL158" s="277"/>
      <c r="HEM158" s="277"/>
      <c r="HEN158" s="277"/>
      <c r="HEO158" s="277"/>
      <c r="HEP158" s="277"/>
      <c r="HEQ158" s="277"/>
      <c r="HER158" s="277"/>
      <c r="HES158" s="277"/>
      <c r="HET158" s="277"/>
      <c r="HEU158" s="277"/>
      <c r="HEV158" s="277"/>
      <c r="HEW158" s="277"/>
      <c r="HEX158" s="277"/>
      <c r="HEY158" s="277"/>
      <c r="HEZ158" s="277"/>
      <c r="HFA158" s="277"/>
      <c r="HFB158" s="277"/>
      <c r="HFC158" s="277"/>
      <c r="HFD158" s="277"/>
      <c r="HFE158" s="277"/>
      <c r="HFF158" s="277"/>
      <c r="HFG158" s="277"/>
      <c r="HFH158" s="277"/>
      <c r="HFI158" s="277"/>
      <c r="HFJ158" s="277"/>
      <c r="HFK158" s="277"/>
      <c r="HFL158" s="277"/>
      <c r="HFM158" s="277"/>
      <c r="HFN158" s="277"/>
      <c r="HFO158" s="277"/>
      <c r="HFP158" s="277"/>
      <c r="HFQ158" s="277"/>
      <c r="HFR158" s="277"/>
      <c r="HFS158" s="277"/>
      <c r="HFT158" s="277"/>
      <c r="HFU158" s="277"/>
      <c r="HFV158" s="277"/>
      <c r="HFW158" s="277"/>
      <c r="HFX158" s="277"/>
      <c r="HFY158" s="277"/>
      <c r="HFZ158" s="277"/>
      <c r="HGA158" s="277"/>
      <c r="HGB158" s="277"/>
      <c r="HGC158" s="277"/>
      <c r="HGD158" s="277"/>
      <c r="HGE158" s="277"/>
      <c r="HGF158" s="277"/>
      <c r="HGG158" s="277"/>
      <c r="HGH158" s="277"/>
      <c r="HGI158" s="277"/>
      <c r="HGJ158" s="277"/>
      <c r="HGK158" s="277"/>
      <c r="HGL158" s="277"/>
      <c r="HGM158" s="277"/>
      <c r="HGN158" s="277"/>
      <c r="HGO158" s="277"/>
      <c r="HGP158" s="277"/>
      <c r="HGQ158" s="277"/>
      <c r="HGR158" s="277"/>
      <c r="HGS158" s="277"/>
      <c r="HGT158" s="277"/>
      <c r="HGU158" s="277"/>
      <c r="HGV158" s="277"/>
      <c r="HGW158" s="277"/>
      <c r="HGX158" s="277"/>
      <c r="HGY158" s="277"/>
      <c r="HGZ158" s="277"/>
      <c r="HHA158" s="277"/>
      <c r="HHB158" s="277"/>
      <c r="HHC158" s="277"/>
      <c r="HHD158" s="277"/>
      <c r="HHE158" s="277"/>
      <c r="HHF158" s="277"/>
      <c r="HHG158" s="277"/>
      <c r="HHH158" s="277"/>
      <c r="HHI158" s="277"/>
      <c r="HHJ158" s="277"/>
      <c r="HHK158" s="277"/>
      <c r="HHL158" s="277"/>
      <c r="HHM158" s="277"/>
      <c r="HHN158" s="277"/>
      <c r="HHO158" s="277"/>
      <c r="HHP158" s="277"/>
      <c r="HHQ158" s="277"/>
      <c r="HHR158" s="277"/>
      <c r="HHS158" s="277"/>
      <c r="HHT158" s="277"/>
      <c r="HHU158" s="277"/>
      <c r="HHV158" s="277"/>
      <c r="HHW158" s="277"/>
      <c r="HHX158" s="277"/>
      <c r="HHY158" s="277"/>
      <c r="HHZ158" s="277"/>
      <c r="HIA158" s="277"/>
      <c r="HIB158" s="277"/>
      <c r="HIC158" s="277"/>
      <c r="HID158" s="277"/>
      <c r="HIE158" s="277"/>
      <c r="HIF158" s="277"/>
      <c r="HIG158" s="277"/>
      <c r="HIH158" s="277"/>
      <c r="HII158" s="277"/>
      <c r="HIJ158" s="277"/>
      <c r="HIK158" s="277"/>
      <c r="HIL158" s="277"/>
      <c r="HIM158" s="277"/>
      <c r="HIN158" s="277"/>
      <c r="HIO158" s="277"/>
      <c r="HIP158" s="277"/>
      <c r="HIQ158" s="277"/>
      <c r="HIR158" s="277"/>
      <c r="HIS158" s="277"/>
      <c r="HIT158" s="277"/>
      <c r="HIU158" s="277"/>
      <c r="HIV158" s="277"/>
      <c r="HIW158" s="277"/>
      <c r="HIX158" s="277"/>
      <c r="HIY158" s="277"/>
      <c r="HIZ158" s="277"/>
      <c r="HJA158" s="277"/>
      <c r="HJB158" s="277"/>
      <c r="HJC158" s="277"/>
      <c r="HJD158" s="277"/>
      <c r="HJE158" s="277"/>
      <c r="HJF158" s="277"/>
      <c r="HJG158" s="277"/>
      <c r="HJH158" s="277"/>
      <c r="HJI158" s="277"/>
      <c r="HJJ158" s="277"/>
      <c r="HJK158" s="277"/>
      <c r="HJL158" s="277"/>
      <c r="HJM158" s="277"/>
      <c r="HJN158" s="277"/>
      <c r="HJO158" s="277"/>
      <c r="HJP158" s="277"/>
      <c r="HJQ158" s="277"/>
      <c r="HJR158" s="277"/>
      <c r="HJS158" s="277"/>
      <c r="HJT158" s="277"/>
      <c r="HJU158" s="277"/>
      <c r="HJV158" s="277"/>
      <c r="HJW158" s="277"/>
      <c r="HJX158" s="277"/>
      <c r="HJY158" s="277"/>
      <c r="HJZ158" s="277"/>
      <c r="HKA158" s="277"/>
      <c r="HKB158" s="277"/>
      <c r="HKC158" s="277"/>
      <c r="HKD158" s="277"/>
      <c r="HKE158" s="277"/>
      <c r="HKF158" s="277"/>
      <c r="HKG158" s="277"/>
      <c r="HKH158" s="277"/>
      <c r="HKI158" s="277"/>
      <c r="HKJ158" s="277"/>
      <c r="HKK158" s="277"/>
      <c r="HKL158" s="277"/>
      <c r="HKM158" s="277"/>
      <c r="HKN158" s="277"/>
      <c r="HKO158" s="277"/>
      <c r="HKP158" s="277"/>
      <c r="HKQ158" s="277"/>
      <c r="HKR158" s="277"/>
      <c r="HKS158" s="277"/>
      <c r="HKT158" s="277"/>
      <c r="HKU158" s="277"/>
      <c r="HKV158" s="277"/>
      <c r="HKW158" s="277"/>
      <c r="HKX158" s="277"/>
      <c r="HKY158" s="277"/>
      <c r="HKZ158" s="277"/>
      <c r="HLA158" s="277"/>
      <c r="HLB158" s="277"/>
      <c r="HLC158" s="277"/>
      <c r="HLD158" s="277"/>
      <c r="HLE158" s="277"/>
      <c r="HLF158" s="277"/>
      <c r="HLG158" s="277"/>
      <c r="HLH158" s="277"/>
      <c r="HLI158" s="277"/>
      <c r="HLJ158" s="277"/>
      <c r="HLK158" s="277"/>
      <c r="HLL158" s="277"/>
      <c r="HLM158" s="277"/>
      <c r="HLN158" s="277"/>
      <c r="HLO158" s="277"/>
      <c r="HLP158" s="277"/>
      <c r="HLQ158" s="277"/>
      <c r="HLR158" s="277"/>
      <c r="HLS158" s="277"/>
      <c r="HLT158" s="277"/>
      <c r="HLU158" s="277"/>
      <c r="HLV158" s="277"/>
      <c r="HLW158" s="277"/>
      <c r="HLX158" s="277"/>
      <c r="HLY158" s="277"/>
      <c r="HLZ158" s="277"/>
      <c r="HMA158" s="277"/>
      <c r="HMB158" s="277"/>
      <c r="HMC158" s="277"/>
      <c r="HMD158" s="277"/>
      <c r="HME158" s="277"/>
      <c r="HMF158" s="277"/>
      <c r="HMG158" s="277"/>
      <c r="HMH158" s="277"/>
      <c r="HMI158" s="277"/>
      <c r="HMJ158" s="277"/>
      <c r="HMK158" s="277"/>
      <c r="HML158" s="277"/>
      <c r="HMM158" s="277"/>
      <c r="HMN158" s="277"/>
      <c r="HMO158" s="277"/>
      <c r="HMP158" s="277"/>
      <c r="HMQ158" s="277"/>
      <c r="HMR158" s="277"/>
      <c r="HMS158" s="277"/>
      <c r="HMT158" s="277"/>
      <c r="HMU158" s="277"/>
      <c r="HMV158" s="277"/>
      <c r="HMW158" s="277"/>
      <c r="HMX158" s="277"/>
      <c r="HMY158" s="277"/>
      <c r="HMZ158" s="277"/>
      <c r="HNA158" s="277"/>
      <c r="HNB158" s="277"/>
      <c r="HNC158" s="277"/>
      <c r="HND158" s="277"/>
      <c r="HNE158" s="277"/>
      <c r="HNF158" s="277"/>
      <c r="HNG158" s="277"/>
      <c r="HNH158" s="277"/>
      <c r="HNI158" s="277"/>
      <c r="HNJ158" s="277"/>
      <c r="HNK158" s="277"/>
      <c r="HNL158" s="277"/>
      <c r="HNM158" s="277"/>
      <c r="HNN158" s="277"/>
      <c r="HNO158" s="277"/>
      <c r="HNP158" s="277"/>
      <c r="HNQ158" s="277"/>
      <c r="HNR158" s="277"/>
      <c r="HNS158" s="277"/>
      <c r="HNT158" s="277"/>
      <c r="HNU158" s="277"/>
      <c r="HNV158" s="277"/>
      <c r="HNW158" s="277"/>
      <c r="HNX158" s="277"/>
      <c r="HNY158" s="277"/>
      <c r="HNZ158" s="277"/>
      <c r="HOA158" s="277"/>
      <c r="HOB158" s="277"/>
      <c r="HOC158" s="277"/>
      <c r="HOD158" s="277"/>
      <c r="HOE158" s="277"/>
      <c r="HOF158" s="277"/>
      <c r="HOG158" s="277"/>
      <c r="HOH158" s="277"/>
      <c r="HOI158" s="277"/>
      <c r="HOJ158" s="277"/>
      <c r="HOK158" s="277"/>
      <c r="HOL158" s="277"/>
      <c r="HOM158" s="277"/>
      <c r="HON158" s="277"/>
      <c r="HOO158" s="277"/>
      <c r="HOP158" s="277"/>
      <c r="HOQ158" s="277"/>
      <c r="HOR158" s="277"/>
      <c r="HOS158" s="277"/>
      <c r="HOT158" s="277"/>
      <c r="HOU158" s="277"/>
      <c r="HOV158" s="277"/>
      <c r="HOW158" s="277"/>
      <c r="HOX158" s="277"/>
      <c r="HOY158" s="277"/>
      <c r="HOZ158" s="277"/>
      <c r="HPA158" s="277"/>
      <c r="HPB158" s="277"/>
      <c r="HPC158" s="277"/>
      <c r="HPD158" s="277"/>
      <c r="HPE158" s="277"/>
      <c r="HPF158" s="277"/>
      <c r="HPG158" s="277"/>
      <c r="HPH158" s="277"/>
      <c r="HPI158" s="277"/>
      <c r="HPJ158" s="277"/>
      <c r="HPK158" s="277"/>
      <c r="HPL158" s="277"/>
      <c r="HPM158" s="277"/>
      <c r="HPN158" s="277"/>
      <c r="HPO158" s="277"/>
      <c r="HPP158" s="277"/>
      <c r="HPQ158" s="277"/>
      <c r="HPR158" s="277"/>
      <c r="HPS158" s="277"/>
      <c r="HPT158" s="277"/>
      <c r="HPU158" s="277"/>
      <c r="HPV158" s="277"/>
      <c r="HPW158" s="277"/>
      <c r="HPX158" s="277"/>
      <c r="HPY158" s="277"/>
      <c r="HPZ158" s="277"/>
      <c r="HQA158" s="277"/>
      <c r="HQB158" s="277"/>
      <c r="HQC158" s="277"/>
      <c r="HQD158" s="277"/>
      <c r="HQE158" s="277"/>
      <c r="HQF158" s="277"/>
      <c r="HQG158" s="277"/>
      <c r="HQH158" s="277"/>
      <c r="HQI158" s="277"/>
      <c r="HQJ158" s="277"/>
      <c r="HQK158" s="277"/>
      <c r="HQL158" s="277"/>
      <c r="HQM158" s="277"/>
      <c r="HQN158" s="277"/>
      <c r="HQO158" s="277"/>
      <c r="HQP158" s="277"/>
      <c r="HQQ158" s="277"/>
      <c r="HQR158" s="277"/>
      <c r="HQS158" s="277"/>
      <c r="HQT158" s="277"/>
      <c r="HQU158" s="277"/>
      <c r="HQV158" s="277"/>
      <c r="HQW158" s="277"/>
      <c r="HQX158" s="277"/>
      <c r="HQY158" s="277"/>
      <c r="HQZ158" s="277"/>
      <c r="HRA158" s="277"/>
      <c r="HRB158" s="277"/>
      <c r="HRC158" s="277"/>
      <c r="HRD158" s="277"/>
      <c r="HRE158" s="277"/>
      <c r="HRF158" s="277"/>
      <c r="HRG158" s="277"/>
      <c r="HRH158" s="277"/>
      <c r="HRI158" s="277"/>
      <c r="HRJ158" s="277"/>
      <c r="HRK158" s="277"/>
      <c r="HRL158" s="277"/>
      <c r="HRM158" s="277"/>
      <c r="HRN158" s="277"/>
      <c r="HRO158" s="277"/>
      <c r="HRP158" s="277"/>
      <c r="HRQ158" s="277"/>
      <c r="HRR158" s="277"/>
      <c r="HRS158" s="277"/>
      <c r="HRT158" s="277"/>
      <c r="HRU158" s="277"/>
      <c r="HRV158" s="277"/>
      <c r="HRW158" s="277"/>
      <c r="HRX158" s="277"/>
      <c r="HRY158" s="277"/>
      <c r="HRZ158" s="277"/>
      <c r="HSA158" s="277"/>
      <c r="HSB158" s="277"/>
      <c r="HSC158" s="277"/>
      <c r="HSD158" s="277"/>
      <c r="HSE158" s="277"/>
      <c r="HSF158" s="277"/>
      <c r="HSG158" s="277"/>
      <c r="HSH158" s="277"/>
      <c r="HSI158" s="277"/>
      <c r="HSJ158" s="277"/>
      <c r="HSK158" s="277"/>
      <c r="HSL158" s="277"/>
      <c r="HSM158" s="277"/>
      <c r="HSN158" s="277"/>
      <c r="HSO158" s="277"/>
      <c r="HSP158" s="277"/>
      <c r="HSQ158" s="277"/>
      <c r="HSR158" s="277"/>
      <c r="HSS158" s="277"/>
      <c r="HST158" s="277"/>
      <c r="HSU158" s="277"/>
      <c r="HSV158" s="277"/>
      <c r="HSW158" s="277"/>
      <c r="HSX158" s="277"/>
      <c r="HSY158" s="277"/>
      <c r="HSZ158" s="277"/>
      <c r="HTA158" s="277"/>
      <c r="HTB158" s="277"/>
      <c r="HTC158" s="277"/>
      <c r="HTD158" s="277"/>
      <c r="HTE158" s="277"/>
      <c r="HTF158" s="277"/>
      <c r="HTG158" s="277"/>
      <c r="HTH158" s="277"/>
      <c r="HTI158" s="277"/>
      <c r="HTJ158" s="277"/>
      <c r="HTK158" s="277"/>
      <c r="HTL158" s="277"/>
      <c r="HTM158" s="277"/>
      <c r="HTN158" s="277"/>
      <c r="HTO158" s="277"/>
      <c r="HTP158" s="277"/>
      <c r="HTQ158" s="277"/>
      <c r="HTR158" s="277"/>
      <c r="HTS158" s="277"/>
      <c r="HTT158" s="277"/>
      <c r="HTU158" s="277"/>
      <c r="HTV158" s="277"/>
      <c r="HTW158" s="277"/>
      <c r="HTX158" s="277"/>
      <c r="HTY158" s="277"/>
      <c r="HTZ158" s="277"/>
      <c r="HUA158" s="277"/>
      <c r="HUB158" s="277"/>
      <c r="HUC158" s="277"/>
      <c r="HUD158" s="277"/>
      <c r="HUE158" s="277"/>
      <c r="HUF158" s="277"/>
      <c r="HUG158" s="277"/>
      <c r="HUH158" s="277"/>
      <c r="HUI158" s="277"/>
      <c r="HUJ158" s="277"/>
      <c r="HUK158" s="277"/>
      <c r="HUL158" s="277"/>
      <c r="HUM158" s="277"/>
      <c r="HUN158" s="277"/>
      <c r="HUO158" s="277"/>
      <c r="HUP158" s="277"/>
      <c r="HUQ158" s="277"/>
      <c r="HUR158" s="277"/>
      <c r="HUS158" s="277"/>
      <c r="HUT158" s="277"/>
      <c r="HUU158" s="277"/>
      <c r="HUV158" s="277"/>
      <c r="HUW158" s="277"/>
      <c r="HUX158" s="277"/>
      <c r="HUY158" s="277"/>
      <c r="HUZ158" s="277"/>
      <c r="HVA158" s="277"/>
      <c r="HVB158" s="277"/>
      <c r="HVC158" s="277"/>
      <c r="HVD158" s="277"/>
      <c r="HVE158" s="277"/>
      <c r="HVF158" s="277"/>
      <c r="HVG158" s="277"/>
      <c r="HVH158" s="277"/>
      <c r="HVI158" s="277"/>
      <c r="HVJ158" s="277"/>
      <c r="HVK158" s="277"/>
      <c r="HVL158" s="277"/>
      <c r="HVM158" s="277"/>
      <c r="HVN158" s="277"/>
      <c r="HVO158" s="277"/>
      <c r="HVP158" s="277"/>
      <c r="HVQ158" s="277"/>
      <c r="HVR158" s="277"/>
      <c r="HVS158" s="277"/>
      <c r="HVT158" s="277"/>
      <c r="HVU158" s="277"/>
      <c r="HVV158" s="277"/>
      <c r="HVW158" s="277"/>
      <c r="HVX158" s="277"/>
      <c r="HVY158" s="277"/>
      <c r="HVZ158" s="277"/>
      <c r="HWA158" s="277"/>
      <c r="HWB158" s="277"/>
      <c r="HWC158" s="277"/>
      <c r="HWD158" s="277"/>
      <c r="HWE158" s="277"/>
      <c r="HWF158" s="277"/>
      <c r="HWG158" s="277"/>
      <c r="HWH158" s="277"/>
      <c r="HWI158" s="277"/>
      <c r="HWJ158" s="277"/>
      <c r="HWK158" s="277"/>
      <c r="HWL158" s="277"/>
      <c r="HWM158" s="277"/>
      <c r="HWN158" s="277"/>
      <c r="HWO158" s="277"/>
      <c r="HWP158" s="277"/>
      <c r="HWQ158" s="277"/>
      <c r="HWR158" s="277"/>
      <c r="HWS158" s="277"/>
      <c r="HWT158" s="277"/>
      <c r="HWU158" s="277"/>
      <c r="HWV158" s="277"/>
      <c r="HWW158" s="277"/>
      <c r="HWX158" s="277"/>
      <c r="HWY158" s="277"/>
      <c r="HWZ158" s="277"/>
      <c r="HXA158" s="277"/>
      <c r="HXB158" s="277"/>
      <c r="HXC158" s="277"/>
      <c r="HXD158" s="277"/>
      <c r="HXE158" s="277"/>
      <c r="HXF158" s="277"/>
      <c r="HXG158" s="277"/>
      <c r="HXH158" s="277"/>
      <c r="HXI158" s="277"/>
      <c r="HXJ158" s="277"/>
      <c r="HXK158" s="277"/>
      <c r="HXL158" s="277"/>
      <c r="HXM158" s="277"/>
      <c r="HXN158" s="277"/>
      <c r="HXO158" s="277"/>
      <c r="HXP158" s="277"/>
      <c r="HXQ158" s="277"/>
      <c r="HXR158" s="277"/>
      <c r="HXS158" s="277"/>
      <c r="HXT158" s="277"/>
      <c r="HXU158" s="277"/>
      <c r="HXV158" s="277"/>
      <c r="HXW158" s="277"/>
      <c r="HXX158" s="277"/>
      <c r="HXY158" s="277"/>
      <c r="HXZ158" s="277"/>
      <c r="HYA158" s="277"/>
      <c r="HYB158" s="277"/>
      <c r="HYC158" s="277"/>
      <c r="HYD158" s="277"/>
      <c r="HYE158" s="277"/>
      <c r="HYF158" s="277"/>
      <c r="HYG158" s="277"/>
      <c r="HYH158" s="277"/>
      <c r="HYI158" s="277"/>
      <c r="HYJ158" s="277"/>
      <c r="HYK158" s="277"/>
      <c r="HYL158" s="277"/>
      <c r="HYM158" s="277"/>
      <c r="HYN158" s="277"/>
      <c r="HYO158" s="277"/>
      <c r="HYP158" s="277"/>
      <c r="HYQ158" s="277"/>
      <c r="HYR158" s="277"/>
      <c r="HYS158" s="277"/>
      <c r="HYT158" s="277"/>
      <c r="HYU158" s="277"/>
      <c r="HYV158" s="277"/>
      <c r="HYW158" s="277"/>
      <c r="HYX158" s="277"/>
      <c r="HYY158" s="277"/>
      <c r="HYZ158" s="277"/>
      <c r="HZA158" s="277"/>
      <c r="HZB158" s="277"/>
      <c r="HZC158" s="277"/>
      <c r="HZD158" s="277"/>
      <c r="HZE158" s="277"/>
      <c r="HZF158" s="277"/>
      <c r="HZG158" s="277"/>
      <c r="HZH158" s="277"/>
      <c r="HZI158" s="277"/>
      <c r="HZJ158" s="277"/>
      <c r="HZK158" s="277"/>
      <c r="HZL158" s="277"/>
      <c r="HZM158" s="277"/>
      <c r="HZN158" s="277"/>
      <c r="HZO158" s="277"/>
      <c r="HZP158" s="277"/>
      <c r="HZQ158" s="277"/>
      <c r="HZR158" s="277"/>
      <c r="HZS158" s="277"/>
      <c r="HZT158" s="277"/>
      <c r="HZU158" s="277"/>
      <c r="HZV158" s="277"/>
      <c r="HZW158" s="277"/>
      <c r="HZX158" s="277"/>
      <c r="HZY158" s="277"/>
      <c r="HZZ158" s="277"/>
      <c r="IAA158" s="277"/>
      <c r="IAB158" s="277"/>
      <c r="IAC158" s="277"/>
      <c r="IAD158" s="277"/>
      <c r="IAE158" s="277"/>
      <c r="IAF158" s="277"/>
      <c r="IAG158" s="277"/>
      <c r="IAH158" s="277"/>
      <c r="IAI158" s="277"/>
      <c r="IAJ158" s="277"/>
      <c r="IAK158" s="277"/>
      <c r="IAL158" s="277"/>
      <c r="IAM158" s="277"/>
      <c r="IAN158" s="277"/>
      <c r="IAO158" s="277"/>
      <c r="IAP158" s="277"/>
      <c r="IAQ158" s="277"/>
      <c r="IAR158" s="277"/>
      <c r="IAS158" s="277"/>
      <c r="IAT158" s="277"/>
      <c r="IAU158" s="277"/>
      <c r="IAV158" s="277"/>
      <c r="IAW158" s="277"/>
      <c r="IAX158" s="277"/>
      <c r="IAY158" s="277"/>
      <c r="IAZ158" s="277"/>
      <c r="IBA158" s="277"/>
      <c r="IBB158" s="277"/>
      <c r="IBC158" s="277"/>
      <c r="IBD158" s="277"/>
      <c r="IBE158" s="277"/>
      <c r="IBF158" s="277"/>
      <c r="IBG158" s="277"/>
      <c r="IBH158" s="277"/>
      <c r="IBI158" s="277"/>
      <c r="IBJ158" s="277"/>
      <c r="IBK158" s="277"/>
      <c r="IBL158" s="277"/>
      <c r="IBM158" s="277"/>
      <c r="IBN158" s="277"/>
      <c r="IBO158" s="277"/>
      <c r="IBP158" s="277"/>
      <c r="IBQ158" s="277"/>
      <c r="IBR158" s="277"/>
      <c r="IBS158" s="277"/>
      <c r="IBT158" s="277"/>
      <c r="IBU158" s="277"/>
      <c r="IBV158" s="277"/>
      <c r="IBW158" s="277"/>
      <c r="IBX158" s="277"/>
      <c r="IBY158" s="277"/>
      <c r="IBZ158" s="277"/>
      <c r="ICA158" s="277"/>
      <c r="ICB158" s="277"/>
      <c r="ICC158" s="277"/>
      <c r="ICD158" s="277"/>
      <c r="ICE158" s="277"/>
      <c r="ICF158" s="277"/>
      <c r="ICG158" s="277"/>
      <c r="ICH158" s="277"/>
      <c r="ICI158" s="277"/>
      <c r="ICJ158" s="277"/>
      <c r="ICK158" s="277"/>
      <c r="ICL158" s="277"/>
      <c r="ICM158" s="277"/>
      <c r="ICN158" s="277"/>
      <c r="ICO158" s="277"/>
      <c r="ICP158" s="277"/>
      <c r="ICQ158" s="277"/>
      <c r="ICR158" s="277"/>
      <c r="ICS158" s="277"/>
      <c r="ICT158" s="277"/>
      <c r="ICU158" s="277"/>
      <c r="ICV158" s="277"/>
      <c r="ICW158" s="277"/>
      <c r="ICX158" s="277"/>
      <c r="ICY158" s="277"/>
      <c r="ICZ158" s="277"/>
      <c r="IDA158" s="277"/>
      <c r="IDB158" s="277"/>
      <c r="IDC158" s="277"/>
      <c r="IDD158" s="277"/>
      <c r="IDE158" s="277"/>
      <c r="IDF158" s="277"/>
      <c r="IDG158" s="277"/>
      <c r="IDH158" s="277"/>
      <c r="IDI158" s="277"/>
      <c r="IDJ158" s="277"/>
      <c r="IDK158" s="277"/>
      <c r="IDL158" s="277"/>
      <c r="IDM158" s="277"/>
      <c r="IDN158" s="277"/>
      <c r="IDO158" s="277"/>
      <c r="IDP158" s="277"/>
      <c r="IDQ158" s="277"/>
      <c r="IDR158" s="277"/>
      <c r="IDS158" s="277"/>
      <c r="IDT158" s="277"/>
      <c r="IDU158" s="277"/>
      <c r="IDV158" s="277"/>
      <c r="IDW158" s="277"/>
      <c r="IDX158" s="277"/>
      <c r="IDY158" s="277"/>
      <c r="IDZ158" s="277"/>
      <c r="IEA158" s="277"/>
      <c r="IEB158" s="277"/>
      <c r="IEC158" s="277"/>
      <c r="IED158" s="277"/>
      <c r="IEE158" s="277"/>
      <c r="IEF158" s="277"/>
      <c r="IEG158" s="277"/>
      <c r="IEH158" s="277"/>
      <c r="IEI158" s="277"/>
      <c r="IEJ158" s="277"/>
      <c r="IEK158" s="277"/>
      <c r="IEL158" s="277"/>
      <c r="IEM158" s="277"/>
      <c r="IEN158" s="277"/>
      <c r="IEO158" s="277"/>
      <c r="IEP158" s="277"/>
      <c r="IEQ158" s="277"/>
      <c r="IER158" s="277"/>
      <c r="IES158" s="277"/>
      <c r="IET158" s="277"/>
      <c r="IEU158" s="277"/>
      <c r="IEV158" s="277"/>
      <c r="IEW158" s="277"/>
      <c r="IEX158" s="277"/>
      <c r="IEY158" s="277"/>
      <c r="IEZ158" s="277"/>
      <c r="IFA158" s="277"/>
      <c r="IFB158" s="277"/>
      <c r="IFC158" s="277"/>
      <c r="IFD158" s="277"/>
      <c r="IFE158" s="277"/>
      <c r="IFF158" s="277"/>
      <c r="IFG158" s="277"/>
      <c r="IFH158" s="277"/>
      <c r="IFI158" s="277"/>
      <c r="IFJ158" s="277"/>
      <c r="IFK158" s="277"/>
      <c r="IFL158" s="277"/>
      <c r="IFM158" s="277"/>
      <c r="IFN158" s="277"/>
      <c r="IFO158" s="277"/>
      <c r="IFP158" s="277"/>
      <c r="IFQ158" s="277"/>
      <c r="IFR158" s="277"/>
      <c r="IFS158" s="277"/>
      <c r="IFT158" s="277"/>
      <c r="IFU158" s="277"/>
      <c r="IFV158" s="277"/>
      <c r="IFW158" s="277"/>
      <c r="IFX158" s="277"/>
      <c r="IFY158" s="277"/>
      <c r="IFZ158" s="277"/>
      <c r="IGA158" s="277"/>
      <c r="IGB158" s="277"/>
      <c r="IGC158" s="277"/>
      <c r="IGD158" s="277"/>
      <c r="IGE158" s="277"/>
      <c r="IGF158" s="277"/>
      <c r="IGG158" s="277"/>
      <c r="IGH158" s="277"/>
      <c r="IGI158" s="277"/>
      <c r="IGJ158" s="277"/>
      <c r="IGK158" s="277"/>
      <c r="IGL158" s="277"/>
      <c r="IGM158" s="277"/>
      <c r="IGN158" s="277"/>
      <c r="IGO158" s="277"/>
      <c r="IGP158" s="277"/>
      <c r="IGQ158" s="277"/>
      <c r="IGR158" s="277"/>
      <c r="IGS158" s="277"/>
      <c r="IGT158" s="277"/>
      <c r="IGU158" s="277"/>
      <c r="IGV158" s="277"/>
      <c r="IGW158" s="277"/>
      <c r="IGX158" s="277"/>
      <c r="IGY158" s="277"/>
      <c r="IGZ158" s="277"/>
      <c r="IHA158" s="277"/>
      <c r="IHB158" s="277"/>
      <c r="IHC158" s="277"/>
      <c r="IHD158" s="277"/>
      <c r="IHE158" s="277"/>
      <c r="IHF158" s="277"/>
      <c r="IHG158" s="277"/>
      <c r="IHH158" s="277"/>
      <c r="IHI158" s="277"/>
      <c r="IHJ158" s="277"/>
      <c r="IHK158" s="277"/>
      <c r="IHL158" s="277"/>
      <c r="IHM158" s="277"/>
      <c r="IHN158" s="277"/>
      <c r="IHO158" s="277"/>
      <c r="IHP158" s="277"/>
      <c r="IHQ158" s="277"/>
      <c r="IHR158" s="277"/>
      <c r="IHS158" s="277"/>
      <c r="IHT158" s="277"/>
      <c r="IHU158" s="277"/>
      <c r="IHV158" s="277"/>
      <c r="IHW158" s="277"/>
      <c r="IHX158" s="277"/>
      <c r="IHY158" s="277"/>
      <c r="IHZ158" s="277"/>
      <c r="IIA158" s="277"/>
      <c r="IIB158" s="277"/>
      <c r="IIC158" s="277"/>
      <c r="IID158" s="277"/>
      <c r="IIE158" s="277"/>
      <c r="IIF158" s="277"/>
      <c r="IIG158" s="277"/>
      <c r="IIH158" s="277"/>
      <c r="III158" s="277"/>
      <c r="IIJ158" s="277"/>
      <c r="IIK158" s="277"/>
      <c r="IIL158" s="277"/>
      <c r="IIM158" s="277"/>
      <c r="IIN158" s="277"/>
      <c r="IIO158" s="277"/>
      <c r="IIP158" s="277"/>
      <c r="IIQ158" s="277"/>
      <c r="IIR158" s="277"/>
      <c r="IIS158" s="277"/>
      <c r="IIT158" s="277"/>
      <c r="IIU158" s="277"/>
      <c r="IIV158" s="277"/>
      <c r="IIW158" s="277"/>
      <c r="IIX158" s="277"/>
      <c r="IIY158" s="277"/>
      <c r="IIZ158" s="277"/>
      <c r="IJA158" s="277"/>
      <c r="IJB158" s="277"/>
      <c r="IJC158" s="277"/>
      <c r="IJD158" s="277"/>
      <c r="IJE158" s="277"/>
      <c r="IJF158" s="277"/>
      <c r="IJG158" s="277"/>
      <c r="IJH158" s="277"/>
      <c r="IJI158" s="277"/>
      <c r="IJJ158" s="277"/>
      <c r="IJK158" s="277"/>
      <c r="IJL158" s="277"/>
      <c r="IJM158" s="277"/>
      <c r="IJN158" s="277"/>
      <c r="IJO158" s="277"/>
      <c r="IJP158" s="277"/>
      <c r="IJQ158" s="277"/>
      <c r="IJR158" s="277"/>
      <c r="IJS158" s="277"/>
      <c r="IJT158" s="277"/>
      <c r="IJU158" s="277"/>
      <c r="IJV158" s="277"/>
      <c r="IJW158" s="277"/>
      <c r="IJX158" s="277"/>
      <c r="IJY158" s="277"/>
      <c r="IJZ158" s="277"/>
      <c r="IKA158" s="277"/>
      <c r="IKB158" s="277"/>
      <c r="IKC158" s="277"/>
      <c r="IKD158" s="277"/>
      <c r="IKE158" s="277"/>
      <c r="IKF158" s="277"/>
      <c r="IKG158" s="277"/>
      <c r="IKH158" s="277"/>
      <c r="IKI158" s="277"/>
      <c r="IKJ158" s="277"/>
      <c r="IKK158" s="277"/>
      <c r="IKL158" s="277"/>
      <c r="IKM158" s="277"/>
      <c r="IKN158" s="277"/>
      <c r="IKO158" s="277"/>
      <c r="IKP158" s="277"/>
      <c r="IKQ158" s="277"/>
      <c r="IKR158" s="277"/>
      <c r="IKS158" s="277"/>
      <c r="IKT158" s="277"/>
      <c r="IKU158" s="277"/>
      <c r="IKV158" s="277"/>
      <c r="IKW158" s="277"/>
      <c r="IKX158" s="277"/>
      <c r="IKY158" s="277"/>
      <c r="IKZ158" s="277"/>
      <c r="ILA158" s="277"/>
      <c r="ILB158" s="277"/>
      <c r="ILC158" s="277"/>
      <c r="ILD158" s="277"/>
      <c r="ILE158" s="277"/>
      <c r="ILF158" s="277"/>
      <c r="ILG158" s="277"/>
      <c r="ILH158" s="277"/>
      <c r="ILI158" s="277"/>
      <c r="ILJ158" s="277"/>
      <c r="ILK158" s="277"/>
      <c r="ILL158" s="277"/>
      <c r="ILM158" s="277"/>
      <c r="ILN158" s="277"/>
      <c r="ILO158" s="277"/>
      <c r="ILP158" s="277"/>
      <c r="ILQ158" s="277"/>
      <c r="ILR158" s="277"/>
      <c r="ILS158" s="277"/>
      <c r="ILT158" s="277"/>
      <c r="ILU158" s="277"/>
      <c r="ILV158" s="277"/>
      <c r="ILW158" s="277"/>
      <c r="ILX158" s="277"/>
      <c r="ILY158" s="277"/>
      <c r="ILZ158" s="277"/>
      <c r="IMA158" s="277"/>
      <c r="IMB158" s="277"/>
      <c r="IMC158" s="277"/>
      <c r="IMD158" s="277"/>
      <c r="IME158" s="277"/>
      <c r="IMF158" s="277"/>
      <c r="IMG158" s="277"/>
      <c r="IMH158" s="277"/>
      <c r="IMI158" s="277"/>
      <c r="IMJ158" s="277"/>
      <c r="IMK158" s="277"/>
      <c r="IML158" s="277"/>
      <c r="IMM158" s="277"/>
      <c r="IMN158" s="277"/>
      <c r="IMO158" s="277"/>
      <c r="IMP158" s="277"/>
      <c r="IMQ158" s="277"/>
      <c r="IMR158" s="277"/>
      <c r="IMS158" s="277"/>
      <c r="IMT158" s="277"/>
      <c r="IMU158" s="277"/>
      <c r="IMV158" s="277"/>
      <c r="IMW158" s="277"/>
      <c r="IMX158" s="277"/>
      <c r="IMY158" s="277"/>
      <c r="IMZ158" s="277"/>
      <c r="INA158" s="277"/>
      <c r="INB158" s="277"/>
      <c r="INC158" s="277"/>
      <c r="IND158" s="277"/>
      <c r="INE158" s="277"/>
      <c r="INF158" s="277"/>
      <c r="ING158" s="277"/>
      <c r="INH158" s="277"/>
      <c r="INI158" s="277"/>
      <c r="INJ158" s="277"/>
      <c r="INK158" s="277"/>
      <c r="INL158" s="277"/>
      <c r="INM158" s="277"/>
      <c r="INN158" s="277"/>
      <c r="INO158" s="277"/>
      <c r="INP158" s="277"/>
      <c r="INQ158" s="277"/>
      <c r="INR158" s="277"/>
      <c r="INS158" s="277"/>
      <c r="INT158" s="277"/>
      <c r="INU158" s="277"/>
      <c r="INV158" s="277"/>
      <c r="INW158" s="277"/>
      <c r="INX158" s="277"/>
      <c r="INY158" s="277"/>
      <c r="INZ158" s="277"/>
      <c r="IOA158" s="277"/>
      <c r="IOB158" s="277"/>
      <c r="IOC158" s="277"/>
      <c r="IOD158" s="277"/>
      <c r="IOE158" s="277"/>
      <c r="IOF158" s="277"/>
      <c r="IOG158" s="277"/>
      <c r="IOH158" s="277"/>
      <c r="IOI158" s="277"/>
      <c r="IOJ158" s="277"/>
      <c r="IOK158" s="277"/>
      <c r="IOL158" s="277"/>
      <c r="IOM158" s="277"/>
      <c r="ION158" s="277"/>
      <c r="IOO158" s="277"/>
      <c r="IOP158" s="277"/>
      <c r="IOQ158" s="277"/>
      <c r="IOR158" s="277"/>
      <c r="IOS158" s="277"/>
      <c r="IOT158" s="277"/>
      <c r="IOU158" s="277"/>
      <c r="IOV158" s="277"/>
      <c r="IOW158" s="277"/>
      <c r="IOX158" s="277"/>
      <c r="IOY158" s="277"/>
      <c r="IOZ158" s="277"/>
      <c r="IPA158" s="277"/>
      <c r="IPB158" s="277"/>
      <c r="IPC158" s="277"/>
      <c r="IPD158" s="277"/>
      <c r="IPE158" s="277"/>
      <c r="IPF158" s="277"/>
      <c r="IPG158" s="277"/>
      <c r="IPH158" s="277"/>
      <c r="IPI158" s="277"/>
      <c r="IPJ158" s="277"/>
      <c r="IPK158" s="277"/>
      <c r="IPL158" s="277"/>
      <c r="IPM158" s="277"/>
      <c r="IPN158" s="277"/>
      <c r="IPO158" s="277"/>
      <c r="IPP158" s="277"/>
      <c r="IPQ158" s="277"/>
      <c r="IPR158" s="277"/>
      <c r="IPS158" s="277"/>
      <c r="IPT158" s="277"/>
      <c r="IPU158" s="277"/>
      <c r="IPV158" s="277"/>
      <c r="IPW158" s="277"/>
      <c r="IPX158" s="277"/>
      <c r="IPY158" s="277"/>
      <c r="IPZ158" s="277"/>
      <c r="IQA158" s="277"/>
      <c r="IQB158" s="277"/>
      <c r="IQC158" s="277"/>
      <c r="IQD158" s="277"/>
      <c r="IQE158" s="277"/>
      <c r="IQF158" s="277"/>
      <c r="IQG158" s="277"/>
      <c r="IQH158" s="277"/>
      <c r="IQI158" s="277"/>
      <c r="IQJ158" s="277"/>
      <c r="IQK158" s="277"/>
      <c r="IQL158" s="277"/>
      <c r="IQM158" s="277"/>
      <c r="IQN158" s="277"/>
      <c r="IQO158" s="277"/>
      <c r="IQP158" s="277"/>
      <c r="IQQ158" s="277"/>
      <c r="IQR158" s="277"/>
      <c r="IQS158" s="277"/>
      <c r="IQT158" s="277"/>
      <c r="IQU158" s="277"/>
      <c r="IQV158" s="277"/>
      <c r="IQW158" s="277"/>
      <c r="IQX158" s="277"/>
      <c r="IQY158" s="277"/>
      <c r="IQZ158" s="277"/>
      <c r="IRA158" s="277"/>
      <c r="IRB158" s="277"/>
      <c r="IRC158" s="277"/>
      <c r="IRD158" s="277"/>
      <c r="IRE158" s="277"/>
      <c r="IRF158" s="277"/>
      <c r="IRG158" s="277"/>
      <c r="IRH158" s="277"/>
      <c r="IRI158" s="277"/>
      <c r="IRJ158" s="277"/>
      <c r="IRK158" s="277"/>
      <c r="IRL158" s="277"/>
      <c r="IRM158" s="277"/>
      <c r="IRN158" s="277"/>
      <c r="IRO158" s="277"/>
      <c r="IRP158" s="277"/>
      <c r="IRQ158" s="277"/>
      <c r="IRR158" s="277"/>
      <c r="IRS158" s="277"/>
      <c r="IRT158" s="277"/>
      <c r="IRU158" s="277"/>
      <c r="IRV158" s="277"/>
      <c r="IRW158" s="277"/>
      <c r="IRX158" s="277"/>
      <c r="IRY158" s="277"/>
      <c r="IRZ158" s="277"/>
      <c r="ISA158" s="277"/>
      <c r="ISB158" s="277"/>
      <c r="ISC158" s="277"/>
      <c r="ISD158" s="277"/>
      <c r="ISE158" s="277"/>
      <c r="ISF158" s="277"/>
      <c r="ISG158" s="277"/>
      <c r="ISH158" s="277"/>
      <c r="ISI158" s="277"/>
      <c r="ISJ158" s="277"/>
      <c r="ISK158" s="277"/>
      <c r="ISL158" s="277"/>
      <c r="ISM158" s="277"/>
      <c r="ISN158" s="277"/>
      <c r="ISO158" s="277"/>
      <c r="ISP158" s="277"/>
      <c r="ISQ158" s="277"/>
      <c r="ISR158" s="277"/>
      <c r="ISS158" s="277"/>
      <c r="IST158" s="277"/>
      <c r="ISU158" s="277"/>
      <c r="ISV158" s="277"/>
      <c r="ISW158" s="277"/>
      <c r="ISX158" s="277"/>
      <c r="ISY158" s="277"/>
      <c r="ISZ158" s="277"/>
      <c r="ITA158" s="277"/>
      <c r="ITB158" s="277"/>
      <c r="ITC158" s="277"/>
      <c r="ITD158" s="277"/>
      <c r="ITE158" s="277"/>
      <c r="ITF158" s="277"/>
      <c r="ITG158" s="277"/>
      <c r="ITH158" s="277"/>
      <c r="ITI158" s="277"/>
      <c r="ITJ158" s="277"/>
      <c r="ITK158" s="277"/>
      <c r="ITL158" s="277"/>
      <c r="ITM158" s="277"/>
      <c r="ITN158" s="277"/>
      <c r="ITO158" s="277"/>
      <c r="ITP158" s="277"/>
      <c r="ITQ158" s="277"/>
      <c r="ITR158" s="277"/>
      <c r="ITS158" s="277"/>
      <c r="ITT158" s="277"/>
      <c r="ITU158" s="277"/>
      <c r="ITV158" s="277"/>
      <c r="ITW158" s="277"/>
      <c r="ITX158" s="277"/>
      <c r="ITY158" s="277"/>
      <c r="ITZ158" s="277"/>
      <c r="IUA158" s="277"/>
      <c r="IUB158" s="277"/>
      <c r="IUC158" s="277"/>
      <c r="IUD158" s="277"/>
      <c r="IUE158" s="277"/>
      <c r="IUF158" s="277"/>
      <c r="IUG158" s="277"/>
      <c r="IUH158" s="277"/>
      <c r="IUI158" s="277"/>
      <c r="IUJ158" s="277"/>
      <c r="IUK158" s="277"/>
      <c r="IUL158" s="277"/>
      <c r="IUM158" s="277"/>
      <c r="IUN158" s="277"/>
      <c r="IUO158" s="277"/>
      <c r="IUP158" s="277"/>
      <c r="IUQ158" s="277"/>
      <c r="IUR158" s="277"/>
      <c r="IUS158" s="277"/>
      <c r="IUT158" s="277"/>
      <c r="IUU158" s="277"/>
      <c r="IUV158" s="277"/>
      <c r="IUW158" s="277"/>
      <c r="IUX158" s="277"/>
      <c r="IUY158" s="277"/>
      <c r="IUZ158" s="277"/>
      <c r="IVA158" s="277"/>
      <c r="IVB158" s="277"/>
      <c r="IVC158" s="277"/>
      <c r="IVD158" s="277"/>
      <c r="IVE158" s="277"/>
      <c r="IVF158" s="277"/>
      <c r="IVG158" s="277"/>
      <c r="IVH158" s="277"/>
      <c r="IVI158" s="277"/>
      <c r="IVJ158" s="277"/>
      <c r="IVK158" s="277"/>
      <c r="IVL158" s="277"/>
      <c r="IVM158" s="277"/>
      <c r="IVN158" s="277"/>
      <c r="IVO158" s="277"/>
      <c r="IVP158" s="277"/>
      <c r="IVQ158" s="277"/>
      <c r="IVR158" s="277"/>
      <c r="IVS158" s="277"/>
      <c r="IVT158" s="277"/>
      <c r="IVU158" s="277"/>
      <c r="IVV158" s="277"/>
      <c r="IVW158" s="277"/>
      <c r="IVX158" s="277"/>
      <c r="IVY158" s="277"/>
      <c r="IVZ158" s="277"/>
      <c r="IWA158" s="277"/>
      <c r="IWB158" s="277"/>
      <c r="IWC158" s="277"/>
      <c r="IWD158" s="277"/>
      <c r="IWE158" s="277"/>
      <c r="IWF158" s="277"/>
      <c r="IWG158" s="277"/>
      <c r="IWH158" s="277"/>
      <c r="IWI158" s="277"/>
      <c r="IWJ158" s="277"/>
      <c r="IWK158" s="277"/>
      <c r="IWL158" s="277"/>
      <c r="IWM158" s="277"/>
      <c r="IWN158" s="277"/>
      <c r="IWO158" s="277"/>
      <c r="IWP158" s="277"/>
      <c r="IWQ158" s="277"/>
      <c r="IWR158" s="277"/>
      <c r="IWS158" s="277"/>
      <c r="IWT158" s="277"/>
      <c r="IWU158" s="277"/>
      <c r="IWV158" s="277"/>
      <c r="IWW158" s="277"/>
      <c r="IWX158" s="277"/>
      <c r="IWY158" s="277"/>
      <c r="IWZ158" s="277"/>
      <c r="IXA158" s="277"/>
      <c r="IXB158" s="277"/>
      <c r="IXC158" s="277"/>
      <c r="IXD158" s="277"/>
      <c r="IXE158" s="277"/>
      <c r="IXF158" s="277"/>
      <c r="IXG158" s="277"/>
      <c r="IXH158" s="277"/>
      <c r="IXI158" s="277"/>
      <c r="IXJ158" s="277"/>
      <c r="IXK158" s="277"/>
      <c r="IXL158" s="277"/>
      <c r="IXM158" s="277"/>
      <c r="IXN158" s="277"/>
      <c r="IXO158" s="277"/>
      <c r="IXP158" s="277"/>
      <c r="IXQ158" s="277"/>
      <c r="IXR158" s="277"/>
      <c r="IXS158" s="277"/>
      <c r="IXT158" s="277"/>
      <c r="IXU158" s="277"/>
      <c r="IXV158" s="277"/>
      <c r="IXW158" s="277"/>
      <c r="IXX158" s="277"/>
      <c r="IXY158" s="277"/>
      <c r="IXZ158" s="277"/>
      <c r="IYA158" s="277"/>
      <c r="IYB158" s="277"/>
      <c r="IYC158" s="277"/>
      <c r="IYD158" s="277"/>
      <c r="IYE158" s="277"/>
      <c r="IYF158" s="277"/>
      <c r="IYG158" s="277"/>
      <c r="IYH158" s="277"/>
      <c r="IYI158" s="277"/>
      <c r="IYJ158" s="277"/>
      <c r="IYK158" s="277"/>
      <c r="IYL158" s="277"/>
      <c r="IYM158" s="277"/>
      <c r="IYN158" s="277"/>
      <c r="IYO158" s="277"/>
      <c r="IYP158" s="277"/>
      <c r="IYQ158" s="277"/>
      <c r="IYR158" s="277"/>
      <c r="IYS158" s="277"/>
      <c r="IYT158" s="277"/>
      <c r="IYU158" s="277"/>
      <c r="IYV158" s="277"/>
      <c r="IYW158" s="277"/>
      <c r="IYX158" s="277"/>
      <c r="IYY158" s="277"/>
      <c r="IYZ158" s="277"/>
      <c r="IZA158" s="277"/>
      <c r="IZB158" s="277"/>
      <c r="IZC158" s="277"/>
      <c r="IZD158" s="277"/>
      <c r="IZE158" s="277"/>
      <c r="IZF158" s="277"/>
      <c r="IZG158" s="277"/>
      <c r="IZH158" s="277"/>
      <c r="IZI158" s="277"/>
      <c r="IZJ158" s="277"/>
      <c r="IZK158" s="277"/>
      <c r="IZL158" s="277"/>
      <c r="IZM158" s="277"/>
      <c r="IZN158" s="277"/>
      <c r="IZO158" s="277"/>
      <c r="IZP158" s="277"/>
      <c r="IZQ158" s="277"/>
      <c r="IZR158" s="277"/>
      <c r="IZS158" s="277"/>
      <c r="IZT158" s="277"/>
      <c r="IZU158" s="277"/>
      <c r="IZV158" s="277"/>
      <c r="IZW158" s="277"/>
      <c r="IZX158" s="277"/>
      <c r="IZY158" s="277"/>
      <c r="IZZ158" s="277"/>
      <c r="JAA158" s="277"/>
      <c r="JAB158" s="277"/>
      <c r="JAC158" s="277"/>
      <c r="JAD158" s="277"/>
      <c r="JAE158" s="277"/>
      <c r="JAF158" s="277"/>
      <c r="JAG158" s="277"/>
      <c r="JAH158" s="277"/>
      <c r="JAI158" s="277"/>
      <c r="JAJ158" s="277"/>
      <c r="JAK158" s="277"/>
      <c r="JAL158" s="277"/>
      <c r="JAM158" s="277"/>
      <c r="JAN158" s="277"/>
      <c r="JAO158" s="277"/>
      <c r="JAP158" s="277"/>
      <c r="JAQ158" s="277"/>
      <c r="JAR158" s="277"/>
      <c r="JAS158" s="277"/>
      <c r="JAT158" s="277"/>
      <c r="JAU158" s="277"/>
      <c r="JAV158" s="277"/>
      <c r="JAW158" s="277"/>
      <c r="JAX158" s="277"/>
      <c r="JAY158" s="277"/>
      <c r="JAZ158" s="277"/>
      <c r="JBA158" s="277"/>
      <c r="JBB158" s="277"/>
      <c r="JBC158" s="277"/>
      <c r="JBD158" s="277"/>
      <c r="JBE158" s="277"/>
      <c r="JBF158" s="277"/>
      <c r="JBG158" s="277"/>
      <c r="JBH158" s="277"/>
      <c r="JBI158" s="277"/>
      <c r="JBJ158" s="277"/>
      <c r="JBK158" s="277"/>
      <c r="JBL158" s="277"/>
      <c r="JBM158" s="277"/>
      <c r="JBN158" s="277"/>
      <c r="JBO158" s="277"/>
      <c r="JBP158" s="277"/>
      <c r="JBQ158" s="277"/>
      <c r="JBR158" s="277"/>
      <c r="JBS158" s="277"/>
      <c r="JBT158" s="277"/>
      <c r="JBU158" s="277"/>
      <c r="JBV158" s="277"/>
      <c r="JBW158" s="277"/>
      <c r="JBX158" s="277"/>
      <c r="JBY158" s="277"/>
      <c r="JBZ158" s="277"/>
      <c r="JCA158" s="277"/>
      <c r="JCB158" s="277"/>
      <c r="JCC158" s="277"/>
      <c r="JCD158" s="277"/>
      <c r="JCE158" s="277"/>
      <c r="JCF158" s="277"/>
      <c r="JCG158" s="277"/>
      <c r="JCH158" s="277"/>
      <c r="JCI158" s="277"/>
      <c r="JCJ158" s="277"/>
      <c r="JCK158" s="277"/>
      <c r="JCL158" s="277"/>
      <c r="JCM158" s="277"/>
      <c r="JCN158" s="277"/>
      <c r="JCO158" s="277"/>
      <c r="JCP158" s="277"/>
      <c r="JCQ158" s="277"/>
      <c r="JCR158" s="277"/>
      <c r="JCS158" s="277"/>
      <c r="JCT158" s="277"/>
      <c r="JCU158" s="277"/>
      <c r="JCV158" s="277"/>
      <c r="JCW158" s="277"/>
      <c r="JCX158" s="277"/>
      <c r="JCY158" s="277"/>
      <c r="JCZ158" s="277"/>
      <c r="JDA158" s="277"/>
      <c r="JDB158" s="277"/>
      <c r="JDC158" s="277"/>
      <c r="JDD158" s="277"/>
      <c r="JDE158" s="277"/>
      <c r="JDF158" s="277"/>
      <c r="JDG158" s="277"/>
      <c r="JDH158" s="277"/>
      <c r="JDI158" s="277"/>
      <c r="JDJ158" s="277"/>
      <c r="JDK158" s="277"/>
      <c r="JDL158" s="277"/>
      <c r="JDM158" s="277"/>
      <c r="JDN158" s="277"/>
      <c r="JDO158" s="277"/>
      <c r="JDP158" s="277"/>
      <c r="JDQ158" s="277"/>
      <c r="JDR158" s="277"/>
      <c r="JDS158" s="277"/>
      <c r="JDT158" s="277"/>
      <c r="JDU158" s="277"/>
      <c r="JDV158" s="277"/>
      <c r="JDW158" s="277"/>
      <c r="JDX158" s="277"/>
      <c r="JDY158" s="277"/>
      <c r="JDZ158" s="277"/>
      <c r="JEA158" s="277"/>
      <c r="JEB158" s="277"/>
      <c r="JEC158" s="277"/>
      <c r="JED158" s="277"/>
      <c r="JEE158" s="277"/>
      <c r="JEF158" s="277"/>
      <c r="JEG158" s="277"/>
      <c r="JEH158" s="277"/>
      <c r="JEI158" s="277"/>
      <c r="JEJ158" s="277"/>
      <c r="JEK158" s="277"/>
      <c r="JEL158" s="277"/>
      <c r="JEM158" s="277"/>
      <c r="JEN158" s="277"/>
      <c r="JEO158" s="277"/>
      <c r="JEP158" s="277"/>
      <c r="JEQ158" s="277"/>
      <c r="JER158" s="277"/>
      <c r="JES158" s="277"/>
      <c r="JET158" s="277"/>
      <c r="JEU158" s="277"/>
      <c r="JEV158" s="277"/>
      <c r="JEW158" s="277"/>
      <c r="JEX158" s="277"/>
      <c r="JEY158" s="277"/>
      <c r="JEZ158" s="277"/>
      <c r="JFA158" s="277"/>
      <c r="JFB158" s="277"/>
      <c r="JFC158" s="277"/>
      <c r="JFD158" s="277"/>
      <c r="JFE158" s="277"/>
      <c r="JFF158" s="277"/>
      <c r="JFG158" s="277"/>
      <c r="JFH158" s="277"/>
      <c r="JFI158" s="277"/>
      <c r="JFJ158" s="277"/>
      <c r="JFK158" s="277"/>
      <c r="JFL158" s="277"/>
      <c r="JFM158" s="277"/>
      <c r="JFN158" s="277"/>
      <c r="JFO158" s="277"/>
      <c r="JFP158" s="277"/>
      <c r="JFQ158" s="277"/>
      <c r="JFR158" s="277"/>
      <c r="JFS158" s="277"/>
      <c r="JFT158" s="277"/>
      <c r="JFU158" s="277"/>
      <c r="JFV158" s="277"/>
      <c r="JFW158" s="277"/>
      <c r="JFX158" s="277"/>
      <c r="JFY158" s="277"/>
      <c r="JFZ158" s="277"/>
      <c r="JGA158" s="277"/>
      <c r="JGB158" s="277"/>
      <c r="JGC158" s="277"/>
      <c r="JGD158" s="277"/>
      <c r="JGE158" s="277"/>
      <c r="JGF158" s="277"/>
      <c r="JGG158" s="277"/>
      <c r="JGH158" s="277"/>
      <c r="JGI158" s="277"/>
      <c r="JGJ158" s="277"/>
      <c r="JGK158" s="277"/>
      <c r="JGL158" s="277"/>
      <c r="JGM158" s="277"/>
      <c r="JGN158" s="277"/>
      <c r="JGO158" s="277"/>
      <c r="JGP158" s="277"/>
      <c r="JGQ158" s="277"/>
      <c r="JGR158" s="277"/>
      <c r="JGS158" s="277"/>
      <c r="JGT158" s="277"/>
      <c r="JGU158" s="277"/>
      <c r="JGV158" s="277"/>
      <c r="JGW158" s="277"/>
      <c r="JGX158" s="277"/>
      <c r="JGY158" s="277"/>
      <c r="JGZ158" s="277"/>
      <c r="JHA158" s="277"/>
      <c r="JHB158" s="277"/>
      <c r="JHC158" s="277"/>
      <c r="JHD158" s="277"/>
      <c r="JHE158" s="277"/>
      <c r="JHF158" s="277"/>
      <c r="JHG158" s="277"/>
      <c r="JHH158" s="277"/>
      <c r="JHI158" s="277"/>
      <c r="JHJ158" s="277"/>
      <c r="JHK158" s="277"/>
      <c r="JHL158" s="277"/>
      <c r="JHM158" s="277"/>
      <c r="JHN158" s="277"/>
      <c r="JHO158" s="277"/>
      <c r="JHP158" s="277"/>
      <c r="JHQ158" s="277"/>
      <c r="JHR158" s="277"/>
      <c r="JHS158" s="277"/>
      <c r="JHT158" s="277"/>
      <c r="JHU158" s="277"/>
      <c r="JHV158" s="277"/>
      <c r="JHW158" s="277"/>
      <c r="JHX158" s="277"/>
      <c r="JHY158" s="277"/>
      <c r="JHZ158" s="277"/>
      <c r="JIA158" s="277"/>
      <c r="JIB158" s="277"/>
      <c r="JIC158" s="277"/>
      <c r="JID158" s="277"/>
      <c r="JIE158" s="277"/>
      <c r="JIF158" s="277"/>
      <c r="JIG158" s="277"/>
      <c r="JIH158" s="277"/>
      <c r="JII158" s="277"/>
      <c r="JIJ158" s="277"/>
      <c r="JIK158" s="277"/>
      <c r="JIL158" s="277"/>
      <c r="JIM158" s="277"/>
      <c r="JIN158" s="277"/>
      <c r="JIO158" s="277"/>
      <c r="JIP158" s="277"/>
      <c r="JIQ158" s="277"/>
      <c r="JIR158" s="277"/>
      <c r="JIS158" s="277"/>
      <c r="JIT158" s="277"/>
      <c r="JIU158" s="277"/>
      <c r="JIV158" s="277"/>
      <c r="JIW158" s="277"/>
      <c r="JIX158" s="277"/>
      <c r="JIY158" s="277"/>
      <c r="JIZ158" s="277"/>
      <c r="JJA158" s="277"/>
      <c r="JJB158" s="277"/>
      <c r="JJC158" s="277"/>
      <c r="JJD158" s="277"/>
      <c r="JJE158" s="277"/>
      <c r="JJF158" s="277"/>
      <c r="JJG158" s="277"/>
      <c r="JJH158" s="277"/>
      <c r="JJI158" s="277"/>
      <c r="JJJ158" s="277"/>
      <c r="JJK158" s="277"/>
      <c r="JJL158" s="277"/>
      <c r="JJM158" s="277"/>
      <c r="JJN158" s="277"/>
      <c r="JJO158" s="277"/>
      <c r="JJP158" s="277"/>
      <c r="JJQ158" s="277"/>
      <c r="JJR158" s="277"/>
      <c r="JJS158" s="277"/>
      <c r="JJT158" s="277"/>
      <c r="JJU158" s="277"/>
      <c r="JJV158" s="277"/>
      <c r="JJW158" s="277"/>
      <c r="JJX158" s="277"/>
      <c r="JJY158" s="277"/>
      <c r="JJZ158" s="277"/>
      <c r="JKA158" s="277"/>
      <c r="JKB158" s="277"/>
      <c r="JKC158" s="277"/>
      <c r="JKD158" s="277"/>
      <c r="JKE158" s="277"/>
      <c r="JKF158" s="277"/>
      <c r="JKG158" s="277"/>
      <c r="JKH158" s="277"/>
      <c r="JKI158" s="277"/>
      <c r="JKJ158" s="277"/>
      <c r="JKK158" s="277"/>
      <c r="JKL158" s="277"/>
      <c r="JKM158" s="277"/>
      <c r="JKN158" s="277"/>
      <c r="JKO158" s="277"/>
      <c r="JKP158" s="277"/>
      <c r="JKQ158" s="277"/>
      <c r="JKR158" s="277"/>
      <c r="JKS158" s="277"/>
      <c r="JKT158" s="277"/>
      <c r="JKU158" s="277"/>
      <c r="JKV158" s="277"/>
      <c r="JKW158" s="277"/>
      <c r="JKX158" s="277"/>
      <c r="JKY158" s="277"/>
      <c r="JKZ158" s="277"/>
      <c r="JLA158" s="277"/>
      <c r="JLB158" s="277"/>
      <c r="JLC158" s="277"/>
      <c r="JLD158" s="277"/>
      <c r="JLE158" s="277"/>
      <c r="JLF158" s="277"/>
      <c r="JLG158" s="277"/>
      <c r="JLH158" s="277"/>
      <c r="JLI158" s="277"/>
      <c r="JLJ158" s="277"/>
      <c r="JLK158" s="277"/>
      <c r="JLL158" s="277"/>
      <c r="JLM158" s="277"/>
      <c r="JLN158" s="277"/>
      <c r="JLO158" s="277"/>
      <c r="JLP158" s="277"/>
      <c r="JLQ158" s="277"/>
      <c r="JLR158" s="277"/>
      <c r="JLS158" s="277"/>
      <c r="JLT158" s="277"/>
      <c r="JLU158" s="277"/>
      <c r="JLV158" s="277"/>
      <c r="JLW158" s="277"/>
      <c r="JLX158" s="277"/>
      <c r="JLY158" s="277"/>
      <c r="JLZ158" s="277"/>
      <c r="JMA158" s="277"/>
      <c r="JMB158" s="277"/>
      <c r="JMC158" s="277"/>
      <c r="JMD158" s="277"/>
      <c r="JME158" s="277"/>
      <c r="JMF158" s="277"/>
      <c r="JMG158" s="277"/>
      <c r="JMH158" s="277"/>
      <c r="JMI158" s="277"/>
      <c r="JMJ158" s="277"/>
      <c r="JMK158" s="277"/>
      <c r="JML158" s="277"/>
      <c r="JMM158" s="277"/>
      <c r="JMN158" s="277"/>
      <c r="JMO158" s="277"/>
      <c r="JMP158" s="277"/>
      <c r="JMQ158" s="277"/>
      <c r="JMR158" s="277"/>
      <c r="JMS158" s="277"/>
      <c r="JMT158" s="277"/>
      <c r="JMU158" s="277"/>
      <c r="JMV158" s="277"/>
      <c r="JMW158" s="277"/>
      <c r="JMX158" s="277"/>
      <c r="JMY158" s="277"/>
      <c r="JMZ158" s="277"/>
      <c r="JNA158" s="277"/>
      <c r="JNB158" s="277"/>
      <c r="JNC158" s="277"/>
      <c r="JND158" s="277"/>
      <c r="JNE158" s="277"/>
      <c r="JNF158" s="277"/>
      <c r="JNG158" s="277"/>
      <c r="JNH158" s="277"/>
      <c r="JNI158" s="277"/>
      <c r="JNJ158" s="277"/>
      <c r="JNK158" s="277"/>
      <c r="JNL158" s="277"/>
      <c r="JNM158" s="277"/>
      <c r="JNN158" s="277"/>
      <c r="JNO158" s="277"/>
      <c r="JNP158" s="277"/>
      <c r="JNQ158" s="277"/>
      <c r="JNR158" s="277"/>
      <c r="JNS158" s="277"/>
      <c r="JNT158" s="277"/>
      <c r="JNU158" s="277"/>
      <c r="JNV158" s="277"/>
      <c r="JNW158" s="277"/>
      <c r="JNX158" s="277"/>
      <c r="JNY158" s="277"/>
      <c r="JNZ158" s="277"/>
      <c r="JOA158" s="277"/>
      <c r="JOB158" s="277"/>
      <c r="JOC158" s="277"/>
      <c r="JOD158" s="277"/>
      <c r="JOE158" s="277"/>
      <c r="JOF158" s="277"/>
      <c r="JOG158" s="277"/>
      <c r="JOH158" s="277"/>
      <c r="JOI158" s="277"/>
      <c r="JOJ158" s="277"/>
      <c r="JOK158" s="277"/>
      <c r="JOL158" s="277"/>
      <c r="JOM158" s="277"/>
      <c r="JON158" s="277"/>
      <c r="JOO158" s="277"/>
      <c r="JOP158" s="277"/>
      <c r="JOQ158" s="277"/>
      <c r="JOR158" s="277"/>
      <c r="JOS158" s="277"/>
      <c r="JOT158" s="277"/>
      <c r="JOU158" s="277"/>
      <c r="JOV158" s="277"/>
      <c r="JOW158" s="277"/>
      <c r="JOX158" s="277"/>
      <c r="JOY158" s="277"/>
      <c r="JOZ158" s="277"/>
      <c r="JPA158" s="277"/>
      <c r="JPB158" s="277"/>
      <c r="JPC158" s="277"/>
      <c r="JPD158" s="277"/>
      <c r="JPE158" s="277"/>
      <c r="JPF158" s="277"/>
      <c r="JPG158" s="277"/>
      <c r="JPH158" s="277"/>
      <c r="JPI158" s="277"/>
      <c r="JPJ158" s="277"/>
      <c r="JPK158" s="277"/>
      <c r="JPL158" s="277"/>
      <c r="JPM158" s="277"/>
      <c r="JPN158" s="277"/>
      <c r="JPO158" s="277"/>
      <c r="JPP158" s="277"/>
      <c r="JPQ158" s="277"/>
      <c r="JPR158" s="277"/>
      <c r="JPS158" s="277"/>
      <c r="JPT158" s="277"/>
      <c r="JPU158" s="277"/>
      <c r="JPV158" s="277"/>
      <c r="JPW158" s="277"/>
      <c r="JPX158" s="277"/>
      <c r="JPY158" s="277"/>
      <c r="JPZ158" s="277"/>
      <c r="JQA158" s="277"/>
      <c r="JQB158" s="277"/>
      <c r="JQC158" s="277"/>
      <c r="JQD158" s="277"/>
      <c r="JQE158" s="277"/>
      <c r="JQF158" s="277"/>
      <c r="JQG158" s="277"/>
      <c r="JQH158" s="277"/>
      <c r="JQI158" s="277"/>
      <c r="JQJ158" s="277"/>
      <c r="JQK158" s="277"/>
      <c r="JQL158" s="277"/>
      <c r="JQM158" s="277"/>
      <c r="JQN158" s="277"/>
      <c r="JQO158" s="277"/>
      <c r="JQP158" s="277"/>
      <c r="JQQ158" s="277"/>
      <c r="JQR158" s="277"/>
      <c r="JQS158" s="277"/>
      <c r="JQT158" s="277"/>
      <c r="JQU158" s="277"/>
      <c r="JQV158" s="277"/>
      <c r="JQW158" s="277"/>
      <c r="JQX158" s="277"/>
      <c r="JQY158" s="277"/>
      <c r="JQZ158" s="277"/>
      <c r="JRA158" s="277"/>
      <c r="JRB158" s="277"/>
      <c r="JRC158" s="277"/>
      <c r="JRD158" s="277"/>
      <c r="JRE158" s="277"/>
      <c r="JRF158" s="277"/>
      <c r="JRG158" s="277"/>
      <c r="JRH158" s="277"/>
      <c r="JRI158" s="277"/>
      <c r="JRJ158" s="277"/>
      <c r="JRK158" s="277"/>
      <c r="JRL158" s="277"/>
      <c r="JRM158" s="277"/>
      <c r="JRN158" s="277"/>
      <c r="JRO158" s="277"/>
      <c r="JRP158" s="277"/>
      <c r="JRQ158" s="277"/>
      <c r="JRR158" s="277"/>
      <c r="JRS158" s="277"/>
      <c r="JRT158" s="277"/>
      <c r="JRU158" s="277"/>
      <c r="JRV158" s="277"/>
      <c r="JRW158" s="277"/>
      <c r="JRX158" s="277"/>
      <c r="JRY158" s="277"/>
      <c r="JRZ158" s="277"/>
      <c r="JSA158" s="277"/>
      <c r="JSB158" s="277"/>
      <c r="JSC158" s="277"/>
      <c r="JSD158" s="277"/>
      <c r="JSE158" s="277"/>
      <c r="JSF158" s="277"/>
      <c r="JSG158" s="277"/>
      <c r="JSH158" s="277"/>
      <c r="JSI158" s="277"/>
      <c r="JSJ158" s="277"/>
      <c r="JSK158" s="277"/>
      <c r="JSL158" s="277"/>
      <c r="JSM158" s="277"/>
      <c r="JSN158" s="277"/>
      <c r="JSO158" s="277"/>
      <c r="JSP158" s="277"/>
      <c r="JSQ158" s="277"/>
      <c r="JSR158" s="277"/>
      <c r="JSS158" s="277"/>
      <c r="JST158" s="277"/>
      <c r="JSU158" s="277"/>
      <c r="JSV158" s="277"/>
      <c r="JSW158" s="277"/>
      <c r="JSX158" s="277"/>
      <c r="JSY158" s="277"/>
      <c r="JSZ158" s="277"/>
      <c r="JTA158" s="277"/>
      <c r="JTB158" s="277"/>
      <c r="JTC158" s="277"/>
      <c r="JTD158" s="277"/>
      <c r="JTE158" s="277"/>
      <c r="JTF158" s="277"/>
      <c r="JTG158" s="277"/>
      <c r="JTH158" s="277"/>
      <c r="JTI158" s="277"/>
      <c r="JTJ158" s="277"/>
      <c r="JTK158" s="277"/>
      <c r="JTL158" s="277"/>
      <c r="JTM158" s="277"/>
      <c r="JTN158" s="277"/>
      <c r="JTO158" s="277"/>
      <c r="JTP158" s="277"/>
      <c r="JTQ158" s="277"/>
      <c r="JTR158" s="277"/>
      <c r="JTS158" s="277"/>
      <c r="JTT158" s="277"/>
      <c r="JTU158" s="277"/>
      <c r="JTV158" s="277"/>
      <c r="JTW158" s="277"/>
      <c r="JTX158" s="277"/>
      <c r="JTY158" s="277"/>
      <c r="JTZ158" s="277"/>
      <c r="JUA158" s="277"/>
      <c r="JUB158" s="277"/>
      <c r="JUC158" s="277"/>
      <c r="JUD158" s="277"/>
      <c r="JUE158" s="277"/>
      <c r="JUF158" s="277"/>
      <c r="JUG158" s="277"/>
      <c r="JUH158" s="277"/>
      <c r="JUI158" s="277"/>
      <c r="JUJ158" s="277"/>
      <c r="JUK158" s="277"/>
      <c r="JUL158" s="277"/>
      <c r="JUM158" s="277"/>
      <c r="JUN158" s="277"/>
      <c r="JUO158" s="277"/>
      <c r="JUP158" s="277"/>
      <c r="JUQ158" s="277"/>
      <c r="JUR158" s="277"/>
      <c r="JUS158" s="277"/>
      <c r="JUT158" s="277"/>
      <c r="JUU158" s="277"/>
      <c r="JUV158" s="277"/>
      <c r="JUW158" s="277"/>
      <c r="JUX158" s="277"/>
      <c r="JUY158" s="277"/>
      <c r="JUZ158" s="277"/>
      <c r="JVA158" s="277"/>
      <c r="JVB158" s="277"/>
      <c r="JVC158" s="277"/>
      <c r="JVD158" s="277"/>
      <c r="JVE158" s="277"/>
      <c r="JVF158" s="277"/>
      <c r="JVG158" s="277"/>
      <c r="JVH158" s="277"/>
      <c r="JVI158" s="277"/>
      <c r="JVJ158" s="277"/>
      <c r="JVK158" s="277"/>
      <c r="JVL158" s="277"/>
      <c r="JVM158" s="277"/>
      <c r="JVN158" s="277"/>
      <c r="JVO158" s="277"/>
      <c r="JVP158" s="277"/>
      <c r="JVQ158" s="277"/>
      <c r="JVR158" s="277"/>
      <c r="JVS158" s="277"/>
      <c r="JVT158" s="277"/>
      <c r="JVU158" s="277"/>
      <c r="JVV158" s="277"/>
      <c r="JVW158" s="277"/>
      <c r="JVX158" s="277"/>
      <c r="JVY158" s="277"/>
      <c r="JVZ158" s="277"/>
      <c r="JWA158" s="277"/>
      <c r="JWB158" s="277"/>
      <c r="JWC158" s="277"/>
      <c r="JWD158" s="277"/>
      <c r="JWE158" s="277"/>
      <c r="JWF158" s="277"/>
      <c r="JWG158" s="277"/>
      <c r="JWH158" s="277"/>
      <c r="JWI158" s="277"/>
      <c r="JWJ158" s="277"/>
      <c r="JWK158" s="277"/>
      <c r="JWL158" s="277"/>
      <c r="JWM158" s="277"/>
      <c r="JWN158" s="277"/>
      <c r="JWO158" s="277"/>
      <c r="JWP158" s="277"/>
      <c r="JWQ158" s="277"/>
      <c r="JWR158" s="277"/>
      <c r="JWS158" s="277"/>
      <c r="JWT158" s="277"/>
      <c r="JWU158" s="277"/>
      <c r="JWV158" s="277"/>
      <c r="JWW158" s="277"/>
      <c r="JWX158" s="277"/>
      <c r="JWY158" s="277"/>
      <c r="JWZ158" s="277"/>
      <c r="JXA158" s="277"/>
      <c r="JXB158" s="277"/>
      <c r="JXC158" s="277"/>
      <c r="JXD158" s="277"/>
      <c r="JXE158" s="277"/>
      <c r="JXF158" s="277"/>
      <c r="JXG158" s="277"/>
      <c r="JXH158" s="277"/>
      <c r="JXI158" s="277"/>
      <c r="JXJ158" s="277"/>
      <c r="JXK158" s="277"/>
      <c r="JXL158" s="277"/>
      <c r="JXM158" s="277"/>
      <c r="JXN158" s="277"/>
      <c r="JXO158" s="277"/>
      <c r="JXP158" s="277"/>
      <c r="JXQ158" s="277"/>
      <c r="JXR158" s="277"/>
      <c r="JXS158" s="277"/>
      <c r="JXT158" s="277"/>
      <c r="JXU158" s="277"/>
      <c r="JXV158" s="277"/>
      <c r="JXW158" s="277"/>
      <c r="JXX158" s="277"/>
      <c r="JXY158" s="277"/>
      <c r="JXZ158" s="277"/>
      <c r="JYA158" s="277"/>
      <c r="JYB158" s="277"/>
      <c r="JYC158" s="277"/>
      <c r="JYD158" s="277"/>
      <c r="JYE158" s="277"/>
      <c r="JYF158" s="277"/>
      <c r="JYG158" s="277"/>
      <c r="JYH158" s="277"/>
      <c r="JYI158" s="277"/>
      <c r="JYJ158" s="277"/>
      <c r="JYK158" s="277"/>
      <c r="JYL158" s="277"/>
      <c r="JYM158" s="277"/>
      <c r="JYN158" s="277"/>
      <c r="JYO158" s="277"/>
      <c r="JYP158" s="277"/>
      <c r="JYQ158" s="277"/>
      <c r="JYR158" s="277"/>
      <c r="JYS158" s="277"/>
      <c r="JYT158" s="277"/>
      <c r="JYU158" s="277"/>
      <c r="JYV158" s="277"/>
      <c r="JYW158" s="277"/>
      <c r="JYX158" s="277"/>
      <c r="JYY158" s="277"/>
      <c r="JYZ158" s="277"/>
      <c r="JZA158" s="277"/>
      <c r="JZB158" s="277"/>
      <c r="JZC158" s="277"/>
      <c r="JZD158" s="277"/>
      <c r="JZE158" s="277"/>
      <c r="JZF158" s="277"/>
      <c r="JZG158" s="277"/>
      <c r="JZH158" s="277"/>
      <c r="JZI158" s="277"/>
      <c r="JZJ158" s="277"/>
      <c r="JZK158" s="277"/>
      <c r="JZL158" s="277"/>
      <c r="JZM158" s="277"/>
      <c r="JZN158" s="277"/>
      <c r="JZO158" s="277"/>
      <c r="JZP158" s="277"/>
      <c r="JZQ158" s="277"/>
      <c r="JZR158" s="277"/>
      <c r="JZS158" s="277"/>
      <c r="JZT158" s="277"/>
      <c r="JZU158" s="277"/>
      <c r="JZV158" s="277"/>
      <c r="JZW158" s="277"/>
      <c r="JZX158" s="277"/>
      <c r="JZY158" s="277"/>
      <c r="JZZ158" s="277"/>
      <c r="KAA158" s="277"/>
      <c r="KAB158" s="277"/>
      <c r="KAC158" s="277"/>
      <c r="KAD158" s="277"/>
      <c r="KAE158" s="277"/>
      <c r="KAF158" s="277"/>
      <c r="KAG158" s="277"/>
      <c r="KAH158" s="277"/>
      <c r="KAI158" s="277"/>
      <c r="KAJ158" s="277"/>
      <c r="KAK158" s="277"/>
      <c r="KAL158" s="277"/>
      <c r="KAM158" s="277"/>
      <c r="KAN158" s="277"/>
      <c r="KAO158" s="277"/>
      <c r="KAP158" s="277"/>
      <c r="KAQ158" s="277"/>
      <c r="KAR158" s="277"/>
      <c r="KAS158" s="277"/>
      <c r="KAT158" s="277"/>
      <c r="KAU158" s="277"/>
      <c r="KAV158" s="277"/>
      <c r="KAW158" s="277"/>
      <c r="KAX158" s="277"/>
      <c r="KAY158" s="277"/>
      <c r="KAZ158" s="277"/>
      <c r="KBA158" s="277"/>
      <c r="KBB158" s="277"/>
      <c r="KBC158" s="277"/>
      <c r="KBD158" s="277"/>
      <c r="KBE158" s="277"/>
      <c r="KBF158" s="277"/>
      <c r="KBG158" s="277"/>
      <c r="KBH158" s="277"/>
      <c r="KBI158" s="277"/>
      <c r="KBJ158" s="277"/>
      <c r="KBK158" s="277"/>
      <c r="KBL158" s="277"/>
      <c r="KBM158" s="277"/>
      <c r="KBN158" s="277"/>
      <c r="KBO158" s="277"/>
      <c r="KBP158" s="277"/>
      <c r="KBQ158" s="277"/>
      <c r="KBR158" s="277"/>
      <c r="KBS158" s="277"/>
      <c r="KBT158" s="277"/>
      <c r="KBU158" s="277"/>
      <c r="KBV158" s="277"/>
      <c r="KBW158" s="277"/>
      <c r="KBX158" s="277"/>
      <c r="KBY158" s="277"/>
      <c r="KBZ158" s="277"/>
      <c r="KCA158" s="277"/>
      <c r="KCB158" s="277"/>
      <c r="KCC158" s="277"/>
      <c r="KCD158" s="277"/>
      <c r="KCE158" s="277"/>
      <c r="KCF158" s="277"/>
      <c r="KCG158" s="277"/>
      <c r="KCH158" s="277"/>
      <c r="KCI158" s="277"/>
      <c r="KCJ158" s="277"/>
      <c r="KCK158" s="277"/>
      <c r="KCL158" s="277"/>
      <c r="KCM158" s="277"/>
      <c r="KCN158" s="277"/>
      <c r="KCO158" s="277"/>
      <c r="KCP158" s="277"/>
      <c r="KCQ158" s="277"/>
      <c r="KCR158" s="277"/>
      <c r="KCS158" s="277"/>
      <c r="KCT158" s="277"/>
      <c r="KCU158" s="277"/>
      <c r="KCV158" s="277"/>
      <c r="KCW158" s="277"/>
      <c r="KCX158" s="277"/>
      <c r="KCY158" s="277"/>
      <c r="KCZ158" s="277"/>
      <c r="KDA158" s="277"/>
      <c r="KDB158" s="277"/>
      <c r="KDC158" s="277"/>
      <c r="KDD158" s="277"/>
      <c r="KDE158" s="277"/>
      <c r="KDF158" s="277"/>
      <c r="KDG158" s="277"/>
      <c r="KDH158" s="277"/>
      <c r="KDI158" s="277"/>
      <c r="KDJ158" s="277"/>
      <c r="KDK158" s="277"/>
      <c r="KDL158" s="277"/>
      <c r="KDM158" s="277"/>
      <c r="KDN158" s="277"/>
      <c r="KDO158" s="277"/>
      <c r="KDP158" s="277"/>
      <c r="KDQ158" s="277"/>
      <c r="KDR158" s="277"/>
      <c r="KDS158" s="277"/>
      <c r="KDT158" s="277"/>
      <c r="KDU158" s="277"/>
      <c r="KDV158" s="277"/>
      <c r="KDW158" s="277"/>
      <c r="KDX158" s="277"/>
      <c r="KDY158" s="277"/>
      <c r="KDZ158" s="277"/>
      <c r="KEA158" s="277"/>
      <c r="KEB158" s="277"/>
      <c r="KEC158" s="277"/>
      <c r="KED158" s="277"/>
      <c r="KEE158" s="277"/>
      <c r="KEF158" s="277"/>
      <c r="KEG158" s="277"/>
      <c r="KEH158" s="277"/>
      <c r="KEI158" s="277"/>
      <c r="KEJ158" s="277"/>
      <c r="KEK158" s="277"/>
      <c r="KEL158" s="277"/>
      <c r="KEM158" s="277"/>
      <c r="KEN158" s="277"/>
      <c r="KEO158" s="277"/>
      <c r="KEP158" s="277"/>
      <c r="KEQ158" s="277"/>
      <c r="KER158" s="277"/>
      <c r="KES158" s="277"/>
      <c r="KET158" s="277"/>
      <c r="KEU158" s="277"/>
      <c r="KEV158" s="277"/>
      <c r="KEW158" s="277"/>
      <c r="KEX158" s="277"/>
      <c r="KEY158" s="277"/>
      <c r="KEZ158" s="277"/>
      <c r="KFA158" s="277"/>
      <c r="KFB158" s="277"/>
      <c r="KFC158" s="277"/>
      <c r="KFD158" s="277"/>
      <c r="KFE158" s="277"/>
      <c r="KFF158" s="277"/>
      <c r="KFG158" s="277"/>
      <c r="KFH158" s="277"/>
      <c r="KFI158" s="277"/>
      <c r="KFJ158" s="277"/>
      <c r="KFK158" s="277"/>
      <c r="KFL158" s="277"/>
      <c r="KFM158" s="277"/>
      <c r="KFN158" s="277"/>
      <c r="KFO158" s="277"/>
      <c r="KFP158" s="277"/>
      <c r="KFQ158" s="277"/>
      <c r="KFR158" s="277"/>
      <c r="KFS158" s="277"/>
      <c r="KFT158" s="277"/>
      <c r="KFU158" s="277"/>
      <c r="KFV158" s="277"/>
      <c r="KFW158" s="277"/>
      <c r="KFX158" s="277"/>
      <c r="KFY158" s="277"/>
      <c r="KFZ158" s="277"/>
      <c r="KGA158" s="277"/>
      <c r="KGB158" s="277"/>
      <c r="KGC158" s="277"/>
      <c r="KGD158" s="277"/>
      <c r="KGE158" s="277"/>
      <c r="KGF158" s="277"/>
      <c r="KGG158" s="277"/>
      <c r="KGH158" s="277"/>
      <c r="KGI158" s="277"/>
      <c r="KGJ158" s="277"/>
      <c r="KGK158" s="277"/>
      <c r="KGL158" s="277"/>
      <c r="KGM158" s="277"/>
      <c r="KGN158" s="277"/>
      <c r="KGO158" s="277"/>
      <c r="KGP158" s="277"/>
      <c r="KGQ158" s="277"/>
      <c r="KGR158" s="277"/>
      <c r="KGS158" s="277"/>
      <c r="KGT158" s="277"/>
      <c r="KGU158" s="277"/>
      <c r="KGV158" s="277"/>
      <c r="KGW158" s="277"/>
      <c r="KGX158" s="277"/>
      <c r="KGY158" s="277"/>
      <c r="KGZ158" s="277"/>
      <c r="KHA158" s="277"/>
      <c r="KHB158" s="277"/>
      <c r="KHC158" s="277"/>
      <c r="KHD158" s="277"/>
      <c r="KHE158" s="277"/>
      <c r="KHF158" s="277"/>
      <c r="KHG158" s="277"/>
      <c r="KHH158" s="277"/>
      <c r="KHI158" s="277"/>
      <c r="KHJ158" s="277"/>
      <c r="KHK158" s="277"/>
      <c r="KHL158" s="277"/>
      <c r="KHM158" s="277"/>
      <c r="KHN158" s="277"/>
      <c r="KHO158" s="277"/>
      <c r="KHP158" s="277"/>
      <c r="KHQ158" s="277"/>
      <c r="KHR158" s="277"/>
      <c r="KHS158" s="277"/>
      <c r="KHT158" s="277"/>
      <c r="KHU158" s="277"/>
      <c r="KHV158" s="277"/>
      <c r="KHW158" s="277"/>
      <c r="KHX158" s="277"/>
      <c r="KHY158" s="277"/>
      <c r="KHZ158" s="277"/>
      <c r="KIA158" s="277"/>
      <c r="KIB158" s="277"/>
      <c r="KIC158" s="277"/>
      <c r="KID158" s="277"/>
      <c r="KIE158" s="277"/>
      <c r="KIF158" s="277"/>
      <c r="KIG158" s="277"/>
      <c r="KIH158" s="277"/>
      <c r="KII158" s="277"/>
      <c r="KIJ158" s="277"/>
      <c r="KIK158" s="277"/>
      <c r="KIL158" s="277"/>
      <c r="KIM158" s="277"/>
      <c r="KIN158" s="277"/>
      <c r="KIO158" s="277"/>
      <c r="KIP158" s="277"/>
      <c r="KIQ158" s="277"/>
      <c r="KIR158" s="277"/>
      <c r="KIS158" s="277"/>
      <c r="KIT158" s="277"/>
      <c r="KIU158" s="277"/>
      <c r="KIV158" s="277"/>
      <c r="KIW158" s="277"/>
      <c r="KIX158" s="277"/>
      <c r="KIY158" s="277"/>
      <c r="KIZ158" s="277"/>
      <c r="KJA158" s="277"/>
      <c r="KJB158" s="277"/>
      <c r="KJC158" s="277"/>
      <c r="KJD158" s="277"/>
      <c r="KJE158" s="277"/>
      <c r="KJF158" s="277"/>
      <c r="KJG158" s="277"/>
      <c r="KJH158" s="277"/>
      <c r="KJI158" s="277"/>
      <c r="KJJ158" s="277"/>
      <c r="KJK158" s="277"/>
      <c r="KJL158" s="277"/>
      <c r="KJM158" s="277"/>
      <c r="KJN158" s="277"/>
      <c r="KJO158" s="277"/>
      <c r="KJP158" s="277"/>
      <c r="KJQ158" s="277"/>
      <c r="KJR158" s="277"/>
      <c r="KJS158" s="277"/>
      <c r="KJT158" s="277"/>
      <c r="KJU158" s="277"/>
      <c r="KJV158" s="277"/>
      <c r="KJW158" s="277"/>
      <c r="KJX158" s="277"/>
      <c r="KJY158" s="277"/>
      <c r="KJZ158" s="277"/>
      <c r="KKA158" s="277"/>
      <c r="KKB158" s="277"/>
      <c r="KKC158" s="277"/>
      <c r="KKD158" s="277"/>
      <c r="KKE158" s="277"/>
      <c r="KKF158" s="277"/>
      <c r="KKG158" s="277"/>
      <c r="KKH158" s="277"/>
      <c r="KKI158" s="277"/>
      <c r="KKJ158" s="277"/>
      <c r="KKK158" s="277"/>
      <c r="KKL158" s="277"/>
      <c r="KKM158" s="277"/>
      <c r="KKN158" s="277"/>
      <c r="KKO158" s="277"/>
      <c r="KKP158" s="277"/>
      <c r="KKQ158" s="277"/>
      <c r="KKR158" s="277"/>
      <c r="KKS158" s="277"/>
      <c r="KKT158" s="277"/>
      <c r="KKU158" s="277"/>
      <c r="KKV158" s="277"/>
      <c r="KKW158" s="277"/>
      <c r="KKX158" s="277"/>
      <c r="KKY158" s="277"/>
      <c r="KKZ158" s="277"/>
      <c r="KLA158" s="277"/>
      <c r="KLB158" s="277"/>
      <c r="KLC158" s="277"/>
      <c r="KLD158" s="277"/>
      <c r="KLE158" s="277"/>
      <c r="KLF158" s="277"/>
      <c r="KLG158" s="277"/>
      <c r="KLH158" s="277"/>
      <c r="KLI158" s="277"/>
      <c r="KLJ158" s="277"/>
      <c r="KLK158" s="277"/>
      <c r="KLL158" s="277"/>
      <c r="KLM158" s="277"/>
      <c r="KLN158" s="277"/>
      <c r="KLO158" s="277"/>
      <c r="KLP158" s="277"/>
      <c r="KLQ158" s="277"/>
      <c r="KLR158" s="277"/>
      <c r="KLS158" s="277"/>
      <c r="KLT158" s="277"/>
      <c r="KLU158" s="277"/>
      <c r="KLV158" s="277"/>
      <c r="KLW158" s="277"/>
      <c r="KLX158" s="277"/>
      <c r="KLY158" s="277"/>
      <c r="KLZ158" s="277"/>
      <c r="KMA158" s="277"/>
      <c r="KMB158" s="277"/>
      <c r="KMC158" s="277"/>
      <c r="KMD158" s="277"/>
      <c r="KME158" s="277"/>
      <c r="KMF158" s="277"/>
      <c r="KMG158" s="277"/>
      <c r="KMH158" s="277"/>
      <c r="KMI158" s="277"/>
      <c r="KMJ158" s="277"/>
      <c r="KMK158" s="277"/>
      <c r="KML158" s="277"/>
      <c r="KMM158" s="277"/>
      <c r="KMN158" s="277"/>
      <c r="KMO158" s="277"/>
      <c r="KMP158" s="277"/>
      <c r="KMQ158" s="277"/>
      <c r="KMR158" s="277"/>
      <c r="KMS158" s="277"/>
      <c r="KMT158" s="277"/>
      <c r="KMU158" s="277"/>
      <c r="KMV158" s="277"/>
      <c r="KMW158" s="277"/>
      <c r="KMX158" s="277"/>
      <c r="KMY158" s="277"/>
      <c r="KMZ158" s="277"/>
      <c r="KNA158" s="277"/>
      <c r="KNB158" s="277"/>
      <c r="KNC158" s="277"/>
      <c r="KND158" s="277"/>
      <c r="KNE158" s="277"/>
      <c r="KNF158" s="277"/>
      <c r="KNG158" s="277"/>
      <c r="KNH158" s="277"/>
      <c r="KNI158" s="277"/>
      <c r="KNJ158" s="277"/>
      <c r="KNK158" s="277"/>
      <c r="KNL158" s="277"/>
      <c r="KNM158" s="277"/>
      <c r="KNN158" s="277"/>
      <c r="KNO158" s="277"/>
      <c r="KNP158" s="277"/>
      <c r="KNQ158" s="277"/>
      <c r="KNR158" s="277"/>
      <c r="KNS158" s="277"/>
      <c r="KNT158" s="277"/>
      <c r="KNU158" s="277"/>
      <c r="KNV158" s="277"/>
      <c r="KNW158" s="277"/>
      <c r="KNX158" s="277"/>
      <c r="KNY158" s="277"/>
      <c r="KNZ158" s="277"/>
      <c r="KOA158" s="277"/>
      <c r="KOB158" s="277"/>
      <c r="KOC158" s="277"/>
      <c r="KOD158" s="277"/>
      <c r="KOE158" s="277"/>
      <c r="KOF158" s="277"/>
      <c r="KOG158" s="277"/>
      <c r="KOH158" s="277"/>
      <c r="KOI158" s="277"/>
      <c r="KOJ158" s="277"/>
      <c r="KOK158" s="277"/>
      <c r="KOL158" s="277"/>
      <c r="KOM158" s="277"/>
      <c r="KON158" s="277"/>
      <c r="KOO158" s="277"/>
      <c r="KOP158" s="277"/>
      <c r="KOQ158" s="277"/>
      <c r="KOR158" s="277"/>
      <c r="KOS158" s="277"/>
      <c r="KOT158" s="277"/>
      <c r="KOU158" s="277"/>
      <c r="KOV158" s="277"/>
      <c r="KOW158" s="277"/>
      <c r="KOX158" s="277"/>
      <c r="KOY158" s="277"/>
      <c r="KOZ158" s="277"/>
      <c r="KPA158" s="277"/>
      <c r="KPB158" s="277"/>
      <c r="KPC158" s="277"/>
      <c r="KPD158" s="277"/>
      <c r="KPE158" s="277"/>
      <c r="KPF158" s="277"/>
      <c r="KPG158" s="277"/>
      <c r="KPH158" s="277"/>
      <c r="KPI158" s="277"/>
      <c r="KPJ158" s="277"/>
      <c r="KPK158" s="277"/>
      <c r="KPL158" s="277"/>
      <c r="KPM158" s="277"/>
      <c r="KPN158" s="277"/>
      <c r="KPO158" s="277"/>
      <c r="KPP158" s="277"/>
      <c r="KPQ158" s="277"/>
      <c r="KPR158" s="277"/>
      <c r="KPS158" s="277"/>
      <c r="KPT158" s="277"/>
      <c r="KPU158" s="277"/>
      <c r="KPV158" s="277"/>
      <c r="KPW158" s="277"/>
      <c r="KPX158" s="277"/>
      <c r="KPY158" s="277"/>
      <c r="KPZ158" s="277"/>
      <c r="KQA158" s="277"/>
      <c r="KQB158" s="277"/>
      <c r="KQC158" s="277"/>
      <c r="KQD158" s="277"/>
      <c r="KQE158" s="277"/>
      <c r="KQF158" s="277"/>
      <c r="KQG158" s="277"/>
      <c r="KQH158" s="277"/>
      <c r="KQI158" s="277"/>
      <c r="KQJ158" s="277"/>
      <c r="KQK158" s="277"/>
      <c r="KQL158" s="277"/>
      <c r="KQM158" s="277"/>
      <c r="KQN158" s="277"/>
      <c r="KQO158" s="277"/>
      <c r="KQP158" s="277"/>
      <c r="KQQ158" s="277"/>
      <c r="KQR158" s="277"/>
      <c r="KQS158" s="277"/>
      <c r="KQT158" s="277"/>
      <c r="KQU158" s="277"/>
      <c r="KQV158" s="277"/>
      <c r="KQW158" s="277"/>
      <c r="KQX158" s="277"/>
      <c r="KQY158" s="277"/>
      <c r="KQZ158" s="277"/>
      <c r="KRA158" s="277"/>
      <c r="KRB158" s="277"/>
      <c r="KRC158" s="277"/>
      <c r="KRD158" s="277"/>
      <c r="KRE158" s="277"/>
      <c r="KRF158" s="277"/>
      <c r="KRG158" s="277"/>
      <c r="KRH158" s="277"/>
      <c r="KRI158" s="277"/>
      <c r="KRJ158" s="277"/>
      <c r="KRK158" s="277"/>
      <c r="KRL158" s="277"/>
      <c r="KRM158" s="277"/>
      <c r="KRN158" s="277"/>
      <c r="KRO158" s="277"/>
      <c r="KRP158" s="277"/>
      <c r="KRQ158" s="277"/>
      <c r="KRR158" s="277"/>
      <c r="KRS158" s="277"/>
      <c r="KRT158" s="277"/>
      <c r="KRU158" s="277"/>
      <c r="KRV158" s="277"/>
      <c r="KRW158" s="277"/>
      <c r="KRX158" s="277"/>
      <c r="KRY158" s="277"/>
      <c r="KRZ158" s="277"/>
      <c r="KSA158" s="277"/>
      <c r="KSB158" s="277"/>
      <c r="KSC158" s="277"/>
      <c r="KSD158" s="277"/>
      <c r="KSE158" s="277"/>
      <c r="KSF158" s="277"/>
      <c r="KSG158" s="277"/>
      <c r="KSH158" s="277"/>
      <c r="KSI158" s="277"/>
      <c r="KSJ158" s="277"/>
      <c r="KSK158" s="277"/>
      <c r="KSL158" s="277"/>
      <c r="KSM158" s="277"/>
      <c r="KSN158" s="277"/>
      <c r="KSO158" s="277"/>
      <c r="KSP158" s="277"/>
      <c r="KSQ158" s="277"/>
      <c r="KSR158" s="277"/>
      <c r="KSS158" s="277"/>
      <c r="KST158" s="277"/>
      <c r="KSU158" s="277"/>
      <c r="KSV158" s="277"/>
      <c r="KSW158" s="277"/>
      <c r="KSX158" s="277"/>
      <c r="KSY158" s="277"/>
      <c r="KSZ158" s="277"/>
      <c r="KTA158" s="277"/>
      <c r="KTB158" s="277"/>
      <c r="KTC158" s="277"/>
      <c r="KTD158" s="277"/>
      <c r="KTE158" s="277"/>
      <c r="KTF158" s="277"/>
      <c r="KTG158" s="277"/>
      <c r="KTH158" s="277"/>
      <c r="KTI158" s="277"/>
      <c r="KTJ158" s="277"/>
      <c r="KTK158" s="277"/>
      <c r="KTL158" s="277"/>
      <c r="KTM158" s="277"/>
      <c r="KTN158" s="277"/>
      <c r="KTO158" s="277"/>
      <c r="KTP158" s="277"/>
      <c r="KTQ158" s="277"/>
      <c r="KTR158" s="277"/>
      <c r="KTS158" s="277"/>
      <c r="KTT158" s="277"/>
      <c r="KTU158" s="277"/>
      <c r="KTV158" s="277"/>
      <c r="KTW158" s="277"/>
      <c r="KTX158" s="277"/>
      <c r="KTY158" s="277"/>
      <c r="KTZ158" s="277"/>
      <c r="KUA158" s="277"/>
      <c r="KUB158" s="277"/>
      <c r="KUC158" s="277"/>
      <c r="KUD158" s="277"/>
      <c r="KUE158" s="277"/>
      <c r="KUF158" s="277"/>
      <c r="KUG158" s="277"/>
      <c r="KUH158" s="277"/>
      <c r="KUI158" s="277"/>
      <c r="KUJ158" s="277"/>
      <c r="KUK158" s="277"/>
      <c r="KUL158" s="277"/>
      <c r="KUM158" s="277"/>
      <c r="KUN158" s="277"/>
      <c r="KUO158" s="277"/>
      <c r="KUP158" s="277"/>
      <c r="KUQ158" s="277"/>
      <c r="KUR158" s="277"/>
      <c r="KUS158" s="277"/>
      <c r="KUT158" s="277"/>
      <c r="KUU158" s="277"/>
      <c r="KUV158" s="277"/>
      <c r="KUW158" s="277"/>
      <c r="KUX158" s="277"/>
      <c r="KUY158" s="277"/>
      <c r="KUZ158" s="277"/>
      <c r="KVA158" s="277"/>
      <c r="KVB158" s="277"/>
      <c r="KVC158" s="277"/>
      <c r="KVD158" s="277"/>
      <c r="KVE158" s="277"/>
      <c r="KVF158" s="277"/>
      <c r="KVG158" s="277"/>
      <c r="KVH158" s="277"/>
      <c r="KVI158" s="277"/>
      <c r="KVJ158" s="277"/>
      <c r="KVK158" s="277"/>
      <c r="KVL158" s="277"/>
      <c r="KVM158" s="277"/>
      <c r="KVN158" s="277"/>
      <c r="KVO158" s="277"/>
      <c r="KVP158" s="277"/>
      <c r="KVQ158" s="277"/>
      <c r="KVR158" s="277"/>
      <c r="KVS158" s="277"/>
      <c r="KVT158" s="277"/>
      <c r="KVU158" s="277"/>
      <c r="KVV158" s="277"/>
      <c r="KVW158" s="277"/>
      <c r="KVX158" s="277"/>
      <c r="KVY158" s="277"/>
      <c r="KVZ158" s="277"/>
      <c r="KWA158" s="277"/>
      <c r="KWB158" s="277"/>
      <c r="KWC158" s="277"/>
      <c r="KWD158" s="277"/>
      <c r="KWE158" s="277"/>
      <c r="KWF158" s="277"/>
      <c r="KWG158" s="277"/>
      <c r="KWH158" s="277"/>
      <c r="KWI158" s="277"/>
      <c r="KWJ158" s="277"/>
      <c r="KWK158" s="277"/>
      <c r="KWL158" s="277"/>
      <c r="KWM158" s="277"/>
      <c r="KWN158" s="277"/>
      <c r="KWO158" s="277"/>
      <c r="KWP158" s="277"/>
      <c r="KWQ158" s="277"/>
      <c r="KWR158" s="277"/>
      <c r="KWS158" s="277"/>
      <c r="KWT158" s="277"/>
      <c r="KWU158" s="277"/>
      <c r="KWV158" s="277"/>
      <c r="KWW158" s="277"/>
      <c r="KWX158" s="277"/>
      <c r="KWY158" s="277"/>
      <c r="KWZ158" s="277"/>
      <c r="KXA158" s="277"/>
      <c r="KXB158" s="277"/>
      <c r="KXC158" s="277"/>
      <c r="KXD158" s="277"/>
      <c r="KXE158" s="277"/>
      <c r="KXF158" s="277"/>
      <c r="KXG158" s="277"/>
      <c r="KXH158" s="277"/>
      <c r="KXI158" s="277"/>
      <c r="KXJ158" s="277"/>
      <c r="KXK158" s="277"/>
      <c r="KXL158" s="277"/>
      <c r="KXM158" s="277"/>
      <c r="KXN158" s="277"/>
      <c r="KXO158" s="277"/>
      <c r="KXP158" s="277"/>
      <c r="KXQ158" s="277"/>
      <c r="KXR158" s="277"/>
      <c r="KXS158" s="277"/>
      <c r="KXT158" s="277"/>
      <c r="KXU158" s="277"/>
      <c r="KXV158" s="277"/>
      <c r="KXW158" s="277"/>
      <c r="KXX158" s="277"/>
      <c r="KXY158" s="277"/>
      <c r="KXZ158" s="277"/>
      <c r="KYA158" s="277"/>
      <c r="KYB158" s="277"/>
      <c r="KYC158" s="277"/>
      <c r="KYD158" s="277"/>
      <c r="KYE158" s="277"/>
      <c r="KYF158" s="277"/>
      <c r="KYG158" s="277"/>
      <c r="KYH158" s="277"/>
      <c r="KYI158" s="277"/>
      <c r="KYJ158" s="277"/>
      <c r="KYK158" s="277"/>
      <c r="KYL158" s="277"/>
      <c r="KYM158" s="277"/>
      <c r="KYN158" s="277"/>
      <c r="KYO158" s="277"/>
      <c r="KYP158" s="277"/>
      <c r="KYQ158" s="277"/>
      <c r="KYR158" s="277"/>
      <c r="KYS158" s="277"/>
      <c r="KYT158" s="277"/>
      <c r="KYU158" s="277"/>
      <c r="KYV158" s="277"/>
      <c r="KYW158" s="277"/>
      <c r="KYX158" s="277"/>
      <c r="KYY158" s="277"/>
      <c r="KYZ158" s="277"/>
      <c r="KZA158" s="277"/>
      <c r="KZB158" s="277"/>
      <c r="KZC158" s="277"/>
      <c r="KZD158" s="277"/>
      <c r="KZE158" s="277"/>
      <c r="KZF158" s="277"/>
      <c r="KZG158" s="277"/>
      <c r="KZH158" s="277"/>
      <c r="KZI158" s="277"/>
      <c r="KZJ158" s="277"/>
      <c r="KZK158" s="277"/>
      <c r="KZL158" s="277"/>
      <c r="KZM158" s="277"/>
      <c r="KZN158" s="277"/>
      <c r="KZO158" s="277"/>
      <c r="KZP158" s="277"/>
      <c r="KZQ158" s="277"/>
      <c r="KZR158" s="277"/>
      <c r="KZS158" s="277"/>
      <c r="KZT158" s="277"/>
      <c r="KZU158" s="277"/>
      <c r="KZV158" s="277"/>
      <c r="KZW158" s="277"/>
      <c r="KZX158" s="277"/>
      <c r="KZY158" s="277"/>
      <c r="KZZ158" s="277"/>
      <c r="LAA158" s="277"/>
      <c r="LAB158" s="277"/>
      <c r="LAC158" s="277"/>
      <c r="LAD158" s="277"/>
      <c r="LAE158" s="277"/>
      <c r="LAF158" s="277"/>
      <c r="LAG158" s="277"/>
      <c r="LAH158" s="277"/>
      <c r="LAI158" s="277"/>
      <c r="LAJ158" s="277"/>
      <c r="LAK158" s="277"/>
      <c r="LAL158" s="277"/>
      <c r="LAM158" s="277"/>
      <c r="LAN158" s="277"/>
      <c r="LAO158" s="277"/>
      <c r="LAP158" s="277"/>
      <c r="LAQ158" s="277"/>
      <c r="LAR158" s="277"/>
      <c r="LAS158" s="277"/>
      <c r="LAT158" s="277"/>
      <c r="LAU158" s="277"/>
      <c r="LAV158" s="277"/>
      <c r="LAW158" s="277"/>
      <c r="LAX158" s="277"/>
      <c r="LAY158" s="277"/>
      <c r="LAZ158" s="277"/>
      <c r="LBA158" s="277"/>
      <c r="LBB158" s="277"/>
      <c r="LBC158" s="277"/>
      <c r="LBD158" s="277"/>
      <c r="LBE158" s="277"/>
      <c r="LBF158" s="277"/>
      <c r="LBG158" s="277"/>
      <c r="LBH158" s="277"/>
      <c r="LBI158" s="277"/>
      <c r="LBJ158" s="277"/>
      <c r="LBK158" s="277"/>
      <c r="LBL158" s="277"/>
      <c r="LBM158" s="277"/>
      <c r="LBN158" s="277"/>
      <c r="LBO158" s="277"/>
      <c r="LBP158" s="277"/>
      <c r="LBQ158" s="277"/>
      <c r="LBR158" s="277"/>
      <c r="LBS158" s="277"/>
      <c r="LBT158" s="277"/>
      <c r="LBU158" s="277"/>
      <c r="LBV158" s="277"/>
      <c r="LBW158" s="277"/>
      <c r="LBX158" s="277"/>
      <c r="LBY158" s="277"/>
      <c r="LBZ158" s="277"/>
      <c r="LCA158" s="277"/>
      <c r="LCB158" s="277"/>
      <c r="LCC158" s="277"/>
      <c r="LCD158" s="277"/>
      <c r="LCE158" s="277"/>
      <c r="LCF158" s="277"/>
      <c r="LCG158" s="277"/>
      <c r="LCH158" s="277"/>
      <c r="LCI158" s="277"/>
      <c r="LCJ158" s="277"/>
      <c r="LCK158" s="277"/>
      <c r="LCL158" s="277"/>
      <c r="LCM158" s="277"/>
      <c r="LCN158" s="277"/>
      <c r="LCO158" s="277"/>
      <c r="LCP158" s="277"/>
      <c r="LCQ158" s="277"/>
      <c r="LCR158" s="277"/>
      <c r="LCS158" s="277"/>
      <c r="LCT158" s="277"/>
      <c r="LCU158" s="277"/>
      <c r="LCV158" s="277"/>
      <c r="LCW158" s="277"/>
      <c r="LCX158" s="277"/>
      <c r="LCY158" s="277"/>
      <c r="LCZ158" s="277"/>
      <c r="LDA158" s="277"/>
      <c r="LDB158" s="277"/>
      <c r="LDC158" s="277"/>
      <c r="LDD158" s="277"/>
      <c r="LDE158" s="277"/>
      <c r="LDF158" s="277"/>
      <c r="LDG158" s="277"/>
      <c r="LDH158" s="277"/>
      <c r="LDI158" s="277"/>
      <c r="LDJ158" s="277"/>
      <c r="LDK158" s="277"/>
      <c r="LDL158" s="277"/>
      <c r="LDM158" s="277"/>
      <c r="LDN158" s="277"/>
      <c r="LDO158" s="277"/>
      <c r="LDP158" s="277"/>
      <c r="LDQ158" s="277"/>
      <c r="LDR158" s="277"/>
      <c r="LDS158" s="277"/>
      <c r="LDT158" s="277"/>
      <c r="LDU158" s="277"/>
      <c r="LDV158" s="277"/>
      <c r="LDW158" s="277"/>
      <c r="LDX158" s="277"/>
      <c r="LDY158" s="277"/>
      <c r="LDZ158" s="277"/>
      <c r="LEA158" s="277"/>
      <c r="LEB158" s="277"/>
      <c r="LEC158" s="277"/>
      <c r="LED158" s="277"/>
      <c r="LEE158" s="277"/>
      <c r="LEF158" s="277"/>
      <c r="LEG158" s="277"/>
      <c r="LEH158" s="277"/>
      <c r="LEI158" s="277"/>
      <c r="LEJ158" s="277"/>
      <c r="LEK158" s="277"/>
      <c r="LEL158" s="277"/>
      <c r="LEM158" s="277"/>
      <c r="LEN158" s="277"/>
      <c r="LEO158" s="277"/>
      <c r="LEP158" s="277"/>
      <c r="LEQ158" s="277"/>
      <c r="LER158" s="277"/>
      <c r="LES158" s="277"/>
      <c r="LET158" s="277"/>
      <c r="LEU158" s="277"/>
      <c r="LEV158" s="277"/>
      <c r="LEW158" s="277"/>
      <c r="LEX158" s="277"/>
      <c r="LEY158" s="277"/>
      <c r="LEZ158" s="277"/>
      <c r="LFA158" s="277"/>
      <c r="LFB158" s="277"/>
      <c r="LFC158" s="277"/>
      <c r="LFD158" s="277"/>
      <c r="LFE158" s="277"/>
      <c r="LFF158" s="277"/>
      <c r="LFG158" s="277"/>
      <c r="LFH158" s="277"/>
      <c r="LFI158" s="277"/>
      <c r="LFJ158" s="277"/>
      <c r="LFK158" s="277"/>
      <c r="LFL158" s="277"/>
      <c r="LFM158" s="277"/>
      <c r="LFN158" s="277"/>
      <c r="LFO158" s="277"/>
      <c r="LFP158" s="277"/>
      <c r="LFQ158" s="277"/>
      <c r="LFR158" s="277"/>
      <c r="LFS158" s="277"/>
      <c r="LFT158" s="277"/>
      <c r="LFU158" s="277"/>
      <c r="LFV158" s="277"/>
      <c r="LFW158" s="277"/>
      <c r="LFX158" s="277"/>
      <c r="LFY158" s="277"/>
      <c r="LFZ158" s="277"/>
      <c r="LGA158" s="277"/>
      <c r="LGB158" s="277"/>
      <c r="LGC158" s="277"/>
      <c r="LGD158" s="277"/>
      <c r="LGE158" s="277"/>
      <c r="LGF158" s="277"/>
      <c r="LGG158" s="277"/>
      <c r="LGH158" s="277"/>
      <c r="LGI158" s="277"/>
      <c r="LGJ158" s="277"/>
      <c r="LGK158" s="277"/>
      <c r="LGL158" s="277"/>
      <c r="LGM158" s="277"/>
      <c r="LGN158" s="277"/>
      <c r="LGO158" s="277"/>
      <c r="LGP158" s="277"/>
      <c r="LGQ158" s="277"/>
      <c r="LGR158" s="277"/>
      <c r="LGS158" s="277"/>
      <c r="LGT158" s="277"/>
      <c r="LGU158" s="277"/>
      <c r="LGV158" s="277"/>
      <c r="LGW158" s="277"/>
      <c r="LGX158" s="277"/>
      <c r="LGY158" s="277"/>
      <c r="LGZ158" s="277"/>
      <c r="LHA158" s="277"/>
      <c r="LHB158" s="277"/>
      <c r="LHC158" s="277"/>
      <c r="LHD158" s="277"/>
      <c r="LHE158" s="277"/>
      <c r="LHF158" s="277"/>
      <c r="LHG158" s="277"/>
      <c r="LHH158" s="277"/>
      <c r="LHI158" s="277"/>
      <c r="LHJ158" s="277"/>
      <c r="LHK158" s="277"/>
      <c r="LHL158" s="277"/>
      <c r="LHM158" s="277"/>
      <c r="LHN158" s="277"/>
      <c r="LHO158" s="277"/>
      <c r="LHP158" s="277"/>
      <c r="LHQ158" s="277"/>
      <c r="LHR158" s="277"/>
      <c r="LHS158" s="277"/>
      <c r="LHT158" s="277"/>
      <c r="LHU158" s="277"/>
      <c r="LHV158" s="277"/>
      <c r="LHW158" s="277"/>
      <c r="LHX158" s="277"/>
      <c r="LHY158" s="277"/>
      <c r="LHZ158" s="277"/>
      <c r="LIA158" s="277"/>
      <c r="LIB158" s="277"/>
      <c r="LIC158" s="277"/>
      <c r="LID158" s="277"/>
      <c r="LIE158" s="277"/>
      <c r="LIF158" s="277"/>
      <c r="LIG158" s="277"/>
      <c r="LIH158" s="277"/>
      <c r="LII158" s="277"/>
      <c r="LIJ158" s="277"/>
      <c r="LIK158" s="277"/>
      <c r="LIL158" s="277"/>
      <c r="LIM158" s="277"/>
      <c r="LIN158" s="277"/>
      <c r="LIO158" s="277"/>
      <c r="LIP158" s="277"/>
      <c r="LIQ158" s="277"/>
      <c r="LIR158" s="277"/>
      <c r="LIS158" s="277"/>
      <c r="LIT158" s="277"/>
      <c r="LIU158" s="277"/>
      <c r="LIV158" s="277"/>
      <c r="LIW158" s="277"/>
      <c r="LIX158" s="277"/>
      <c r="LIY158" s="277"/>
      <c r="LIZ158" s="277"/>
      <c r="LJA158" s="277"/>
      <c r="LJB158" s="277"/>
      <c r="LJC158" s="277"/>
      <c r="LJD158" s="277"/>
      <c r="LJE158" s="277"/>
      <c r="LJF158" s="277"/>
      <c r="LJG158" s="277"/>
      <c r="LJH158" s="277"/>
      <c r="LJI158" s="277"/>
      <c r="LJJ158" s="277"/>
      <c r="LJK158" s="277"/>
      <c r="LJL158" s="277"/>
      <c r="LJM158" s="277"/>
      <c r="LJN158" s="277"/>
      <c r="LJO158" s="277"/>
      <c r="LJP158" s="277"/>
      <c r="LJQ158" s="277"/>
      <c r="LJR158" s="277"/>
      <c r="LJS158" s="277"/>
      <c r="LJT158" s="277"/>
      <c r="LJU158" s="277"/>
      <c r="LJV158" s="277"/>
      <c r="LJW158" s="277"/>
      <c r="LJX158" s="277"/>
      <c r="LJY158" s="277"/>
      <c r="LJZ158" s="277"/>
      <c r="LKA158" s="277"/>
      <c r="LKB158" s="277"/>
      <c r="LKC158" s="277"/>
      <c r="LKD158" s="277"/>
      <c r="LKE158" s="277"/>
      <c r="LKF158" s="277"/>
      <c r="LKG158" s="277"/>
      <c r="LKH158" s="277"/>
      <c r="LKI158" s="277"/>
      <c r="LKJ158" s="277"/>
      <c r="LKK158" s="277"/>
      <c r="LKL158" s="277"/>
      <c r="LKM158" s="277"/>
      <c r="LKN158" s="277"/>
      <c r="LKO158" s="277"/>
      <c r="LKP158" s="277"/>
      <c r="LKQ158" s="277"/>
      <c r="LKR158" s="277"/>
      <c r="LKS158" s="277"/>
      <c r="LKT158" s="277"/>
      <c r="LKU158" s="277"/>
      <c r="LKV158" s="277"/>
      <c r="LKW158" s="277"/>
      <c r="LKX158" s="277"/>
      <c r="LKY158" s="277"/>
      <c r="LKZ158" s="277"/>
      <c r="LLA158" s="277"/>
      <c r="LLB158" s="277"/>
      <c r="LLC158" s="277"/>
      <c r="LLD158" s="277"/>
      <c r="LLE158" s="277"/>
      <c r="LLF158" s="277"/>
      <c r="LLG158" s="277"/>
      <c r="LLH158" s="277"/>
      <c r="LLI158" s="277"/>
      <c r="LLJ158" s="277"/>
      <c r="LLK158" s="277"/>
      <c r="LLL158" s="277"/>
      <c r="LLM158" s="277"/>
      <c r="LLN158" s="277"/>
      <c r="LLO158" s="277"/>
      <c r="LLP158" s="277"/>
      <c r="LLQ158" s="277"/>
      <c r="LLR158" s="277"/>
      <c r="LLS158" s="277"/>
      <c r="LLT158" s="277"/>
      <c r="LLU158" s="277"/>
      <c r="LLV158" s="277"/>
      <c r="LLW158" s="277"/>
      <c r="LLX158" s="277"/>
      <c r="LLY158" s="277"/>
      <c r="LLZ158" s="277"/>
      <c r="LMA158" s="277"/>
      <c r="LMB158" s="277"/>
      <c r="LMC158" s="277"/>
      <c r="LMD158" s="277"/>
      <c r="LME158" s="277"/>
      <c r="LMF158" s="277"/>
      <c r="LMG158" s="277"/>
      <c r="LMH158" s="277"/>
      <c r="LMI158" s="277"/>
      <c r="LMJ158" s="277"/>
      <c r="LMK158" s="277"/>
      <c r="LML158" s="277"/>
      <c r="LMM158" s="277"/>
      <c r="LMN158" s="277"/>
      <c r="LMO158" s="277"/>
      <c r="LMP158" s="277"/>
      <c r="LMQ158" s="277"/>
      <c r="LMR158" s="277"/>
      <c r="LMS158" s="277"/>
      <c r="LMT158" s="277"/>
      <c r="LMU158" s="277"/>
      <c r="LMV158" s="277"/>
      <c r="LMW158" s="277"/>
      <c r="LMX158" s="277"/>
      <c r="LMY158" s="277"/>
      <c r="LMZ158" s="277"/>
      <c r="LNA158" s="277"/>
      <c r="LNB158" s="277"/>
      <c r="LNC158" s="277"/>
      <c r="LND158" s="277"/>
      <c r="LNE158" s="277"/>
      <c r="LNF158" s="277"/>
      <c r="LNG158" s="277"/>
      <c r="LNH158" s="277"/>
      <c r="LNI158" s="277"/>
      <c r="LNJ158" s="277"/>
      <c r="LNK158" s="277"/>
      <c r="LNL158" s="277"/>
      <c r="LNM158" s="277"/>
      <c r="LNN158" s="277"/>
      <c r="LNO158" s="277"/>
      <c r="LNP158" s="277"/>
      <c r="LNQ158" s="277"/>
      <c r="LNR158" s="277"/>
      <c r="LNS158" s="277"/>
      <c r="LNT158" s="277"/>
      <c r="LNU158" s="277"/>
      <c r="LNV158" s="277"/>
      <c r="LNW158" s="277"/>
      <c r="LNX158" s="277"/>
      <c r="LNY158" s="277"/>
      <c r="LNZ158" s="277"/>
      <c r="LOA158" s="277"/>
      <c r="LOB158" s="277"/>
      <c r="LOC158" s="277"/>
      <c r="LOD158" s="277"/>
      <c r="LOE158" s="277"/>
      <c r="LOF158" s="277"/>
      <c r="LOG158" s="277"/>
      <c r="LOH158" s="277"/>
      <c r="LOI158" s="277"/>
      <c r="LOJ158" s="277"/>
      <c r="LOK158" s="277"/>
      <c r="LOL158" s="277"/>
      <c r="LOM158" s="277"/>
      <c r="LON158" s="277"/>
      <c r="LOO158" s="277"/>
      <c r="LOP158" s="277"/>
      <c r="LOQ158" s="277"/>
      <c r="LOR158" s="277"/>
      <c r="LOS158" s="277"/>
      <c r="LOT158" s="277"/>
      <c r="LOU158" s="277"/>
      <c r="LOV158" s="277"/>
      <c r="LOW158" s="277"/>
      <c r="LOX158" s="277"/>
      <c r="LOY158" s="277"/>
      <c r="LOZ158" s="277"/>
      <c r="LPA158" s="277"/>
      <c r="LPB158" s="277"/>
      <c r="LPC158" s="277"/>
      <c r="LPD158" s="277"/>
      <c r="LPE158" s="277"/>
      <c r="LPF158" s="277"/>
      <c r="LPG158" s="277"/>
      <c r="LPH158" s="277"/>
      <c r="LPI158" s="277"/>
      <c r="LPJ158" s="277"/>
      <c r="LPK158" s="277"/>
      <c r="LPL158" s="277"/>
      <c r="LPM158" s="277"/>
      <c r="LPN158" s="277"/>
      <c r="LPO158" s="277"/>
      <c r="LPP158" s="277"/>
      <c r="LPQ158" s="277"/>
      <c r="LPR158" s="277"/>
      <c r="LPS158" s="277"/>
      <c r="LPT158" s="277"/>
      <c r="LPU158" s="277"/>
      <c r="LPV158" s="277"/>
      <c r="LPW158" s="277"/>
      <c r="LPX158" s="277"/>
      <c r="LPY158" s="277"/>
      <c r="LPZ158" s="277"/>
      <c r="LQA158" s="277"/>
      <c r="LQB158" s="277"/>
      <c r="LQC158" s="277"/>
      <c r="LQD158" s="277"/>
      <c r="LQE158" s="277"/>
      <c r="LQF158" s="277"/>
      <c r="LQG158" s="277"/>
      <c r="LQH158" s="277"/>
      <c r="LQI158" s="277"/>
      <c r="LQJ158" s="277"/>
      <c r="LQK158" s="277"/>
      <c r="LQL158" s="277"/>
      <c r="LQM158" s="277"/>
      <c r="LQN158" s="277"/>
      <c r="LQO158" s="277"/>
      <c r="LQP158" s="277"/>
      <c r="LQQ158" s="277"/>
      <c r="LQR158" s="277"/>
      <c r="LQS158" s="277"/>
      <c r="LQT158" s="277"/>
      <c r="LQU158" s="277"/>
      <c r="LQV158" s="277"/>
      <c r="LQW158" s="277"/>
      <c r="LQX158" s="277"/>
      <c r="LQY158" s="277"/>
      <c r="LQZ158" s="277"/>
      <c r="LRA158" s="277"/>
      <c r="LRB158" s="277"/>
      <c r="LRC158" s="277"/>
      <c r="LRD158" s="277"/>
      <c r="LRE158" s="277"/>
      <c r="LRF158" s="277"/>
      <c r="LRG158" s="277"/>
      <c r="LRH158" s="277"/>
      <c r="LRI158" s="277"/>
      <c r="LRJ158" s="277"/>
      <c r="LRK158" s="277"/>
      <c r="LRL158" s="277"/>
      <c r="LRM158" s="277"/>
      <c r="LRN158" s="277"/>
      <c r="LRO158" s="277"/>
      <c r="LRP158" s="277"/>
      <c r="LRQ158" s="277"/>
      <c r="LRR158" s="277"/>
      <c r="LRS158" s="277"/>
      <c r="LRT158" s="277"/>
      <c r="LRU158" s="277"/>
      <c r="LRV158" s="277"/>
      <c r="LRW158" s="277"/>
      <c r="LRX158" s="277"/>
      <c r="LRY158" s="277"/>
      <c r="LRZ158" s="277"/>
      <c r="LSA158" s="277"/>
      <c r="LSB158" s="277"/>
      <c r="LSC158" s="277"/>
      <c r="LSD158" s="277"/>
      <c r="LSE158" s="277"/>
      <c r="LSF158" s="277"/>
      <c r="LSG158" s="277"/>
      <c r="LSH158" s="277"/>
      <c r="LSI158" s="277"/>
      <c r="LSJ158" s="277"/>
      <c r="LSK158" s="277"/>
      <c r="LSL158" s="277"/>
      <c r="LSM158" s="277"/>
      <c r="LSN158" s="277"/>
      <c r="LSO158" s="277"/>
      <c r="LSP158" s="277"/>
      <c r="LSQ158" s="277"/>
      <c r="LSR158" s="277"/>
      <c r="LSS158" s="277"/>
      <c r="LST158" s="277"/>
      <c r="LSU158" s="277"/>
      <c r="LSV158" s="277"/>
      <c r="LSW158" s="277"/>
      <c r="LSX158" s="277"/>
      <c r="LSY158" s="277"/>
      <c r="LSZ158" s="277"/>
      <c r="LTA158" s="277"/>
      <c r="LTB158" s="277"/>
      <c r="LTC158" s="277"/>
      <c r="LTD158" s="277"/>
      <c r="LTE158" s="277"/>
      <c r="LTF158" s="277"/>
      <c r="LTG158" s="277"/>
      <c r="LTH158" s="277"/>
      <c r="LTI158" s="277"/>
      <c r="LTJ158" s="277"/>
      <c r="LTK158" s="277"/>
      <c r="LTL158" s="277"/>
      <c r="LTM158" s="277"/>
      <c r="LTN158" s="277"/>
      <c r="LTO158" s="277"/>
      <c r="LTP158" s="277"/>
      <c r="LTQ158" s="277"/>
      <c r="LTR158" s="277"/>
      <c r="LTS158" s="277"/>
      <c r="LTT158" s="277"/>
      <c r="LTU158" s="277"/>
      <c r="LTV158" s="277"/>
      <c r="LTW158" s="277"/>
      <c r="LTX158" s="277"/>
      <c r="LTY158" s="277"/>
      <c r="LTZ158" s="277"/>
      <c r="LUA158" s="277"/>
      <c r="LUB158" s="277"/>
      <c r="LUC158" s="277"/>
      <c r="LUD158" s="277"/>
      <c r="LUE158" s="277"/>
      <c r="LUF158" s="277"/>
      <c r="LUG158" s="277"/>
      <c r="LUH158" s="277"/>
      <c r="LUI158" s="277"/>
      <c r="LUJ158" s="277"/>
      <c r="LUK158" s="277"/>
      <c r="LUL158" s="277"/>
      <c r="LUM158" s="277"/>
      <c r="LUN158" s="277"/>
      <c r="LUO158" s="277"/>
      <c r="LUP158" s="277"/>
      <c r="LUQ158" s="277"/>
      <c r="LUR158" s="277"/>
      <c r="LUS158" s="277"/>
      <c r="LUT158" s="277"/>
      <c r="LUU158" s="277"/>
      <c r="LUV158" s="277"/>
      <c r="LUW158" s="277"/>
      <c r="LUX158" s="277"/>
      <c r="LUY158" s="277"/>
      <c r="LUZ158" s="277"/>
      <c r="LVA158" s="277"/>
      <c r="LVB158" s="277"/>
      <c r="LVC158" s="277"/>
      <c r="LVD158" s="277"/>
      <c r="LVE158" s="277"/>
      <c r="LVF158" s="277"/>
      <c r="LVG158" s="277"/>
      <c r="LVH158" s="277"/>
      <c r="LVI158" s="277"/>
      <c r="LVJ158" s="277"/>
      <c r="LVK158" s="277"/>
      <c r="LVL158" s="277"/>
      <c r="LVM158" s="277"/>
      <c r="LVN158" s="277"/>
      <c r="LVO158" s="277"/>
      <c r="LVP158" s="277"/>
      <c r="LVQ158" s="277"/>
      <c r="LVR158" s="277"/>
      <c r="LVS158" s="277"/>
      <c r="LVT158" s="277"/>
      <c r="LVU158" s="277"/>
      <c r="LVV158" s="277"/>
      <c r="LVW158" s="277"/>
      <c r="LVX158" s="277"/>
      <c r="LVY158" s="277"/>
      <c r="LVZ158" s="277"/>
      <c r="LWA158" s="277"/>
      <c r="LWB158" s="277"/>
      <c r="LWC158" s="277"/>
      <c r="LWD158" s="277"/>
      <c r="LWE158" s="277"/>
      <c r="LWF158" s="277"/>
      <c r="LWG158" s="277"/>
      <c r="LWH158" s="277"/>
      <c r="LWI158" s="277"/>
      <c r="LWJ158" s="277"/>
      <c r="LWK158" s="277"/>
      <c r="LWL158" s="277"/>
      <c r="LWM158" s="277"/>
      <c r="LWN158" s="277"/>
      <c r="LWO158" s="277"/>
      <c r="LWP158" s="277"/>
      <c r="LWQ158" s="277"/>
      <c r="LWR158" s="277"/>
      <c r="LWS158" s="277"/>
      <c r="LWT158" s="277"/>
      <c r="LWU158" s="277"/>
      <c r="LWV158" s="277"/>
      <c r="LWW158" s="277"/>
      <c r="LWX158" s="277"/>
      <c r="LWY158" s="277"/>
      <c r="LWZ158" s="277"/>
      <c r="LXA158" s="277"/>
      <c r="LXB158" s="277"/>
      <c r="LXC158" s="277"/>
      <c r="LXD158" s="277"/>
      <c r="LXE158" s="277"/>
      <c r="LXF158" s="277"/>
      <c r="LXG158" s="277"/>
      <c r="LXH158" s="277"/>
      <c r="LXI158" s="277"/>
      <c r="LXJ158" s="277"/>
      <c r="LXK158" s="277"/>
      <c r="LXL158" s="277"/>
      <c r="LXM158" s="277"/>
      <c r="LXN158" s="277"/>
      <c r="LXO158" s="277"/>
      <c r="LXP158" s="277"/>
      <c r="LXQ158" s="277"/>
      <c r="LXR158" s="277"/>
      <c r="LXS158" s="277"/>
      <c r="LXT158" s="277"/>
      <c r="LXU158" s="277"/>
      <c r="LXV158" s="277"/>
      <c r="LXW158" s="277"/>
      <c r="LXX158" s="277"/>
      <c r="LXY158" s="277"/>
      <c r="LXZ158" s="277"/>
      <c r="LYA158" s="277"/>
      <c r="LYB158" s="277"/>
      <c r="LYC158" s="277"/>
      <c r="LYD158" s="277"/>
      <c r="LYE158" s="277"/>
      <c r="LYF158" s="277"/>
      <c r="LYG158" s="277"/>
      <c r="LYH158" s="277"/>
      <c r="LYI158" s="277"/>
      <c r="LYJ158" s="277"/>
      <c r="LYK158" s="277"/>
      <c r="LYL158" s="277"/>
      <c r="LYM158" s="277"/>
      <c r="LYN158" s="277"/>
      <c r="LYO158" s="277"/>
      <c r="LYP158" s="277"/>
      <c r="LYQ158" s="277"/>
      <c r="LYR158" s="277"/>
      <c r="LYS158" s="277"/>
      <c r="LYT158" s="277"/>
      <c r="LYU158" s="277"/>
      <c r="LYV158" s="277"/>
      <c r="LYW158" s="277"/>
      <c r="LYX158" s="277"/>
      <c r="LYY158" s="277"/>
      <c r="LYZ158" s="277"/>
      <c r="LZA158" s="277"/>
      <c r="LZB158" s="277"/>
      <c r="LZC158" s="277"/>
      <c r="LZD158" s="277"/>
      <c r="LZE158" s="277"/>
      <c r="LZF158" s="277"/>
      <c r="LZG158" s="277"/>
      <c r="LZH158" s="277"/>
      <c r="LZI158" s="277"/>
      <c r="LZJ158" s="277"/>
      <c r="LZK158" s="277"/>
      <c r="LZL158" s="277"/>
      <c r="LZM158" s="277"/>
      <c r="LZN158" s="277"/>
      <c r="LZO158" s="277"/>
      <c r="LZP158" s="277"/>
      <c r="LZQ158" s="277"/>
      <c r="LZR158" s="277"/>
      <c r="LZS158" s="277"/>
      <c r="LZT158" s="277"/>
      <c r="LZU158" s="277"/>
      <c r="LZV158" s="277"/>
      <c r="LZW158" s="277"/>
      <c r="LZX158" s="277"/>
      <c r="LZY158" s="277"/>
      <c r="LZZ158" s="277"/>
      <c r="MAA158" s="277"/>
      <c r="MAB158" s="277"/>
      <c r="MAC158" s="277"/>
      <c r="MAD158" s="277"/>
      <c r="MAE158" s="277"/>
      <c r="MAF158" s="277"/>
      <c r="MAG158" s="277"/>
      <c r="MAH158" s="277"/>
      <c r="MAI158" s="277"/>
      <c r="MAJ158" s="277"/>
      <c r="MAK158" s="277"/>
      <c r="MAL158" s="277"/>
      <c r="MAM158" s="277"/>
      <c r="MAN158" s="277"/>
      <c r="MAO158" s="277"/>
      <c r="MAP158" s="277"/>
      <c r="MAQ158" s="277"/>
      <c r="MAR158" s="277"/>
      <c r="MAS158" s="277"/>
      <c r="MAT158" s="277"/>
      <c r="MAU158" s="277"/>
      <c r="MAV158" s="277"/>
      <c r="MAW158" s="277"/>
      <c r="MAX158" s="277"/>
      <c r="MAY158" s="277"/>
      <c r="MAZ158" s="277"/>
      <c r="MBA158" s="277"/>
      <c r="MBB158" s="277"/>
      <c r="MBC158" s="277"/>
      <c r="MBD158" s="277"/>
      <c r="MBE158" s="277"/>
      <c r="MBF158" s="277"/>
      <c r="MBG158" s="277"/>
      <c r="MBH158" s="277"/>
      <c r="MBI158" s="277"/>
      <c r="MBJ158" s="277"/>
      <c r="MBK158" s="277"/>
      <c r="MBL158" s="277"/>
      <c r="MBM158" s="277"/>
      <c r="MBN158" s="277"/>
      <c r="MBO158" s="277"/>
      <c r="MBP158" s="277"/>
      <c r="MBQ158" s="277"/>
      <c r="MBR158" s="277"/>
      <c r="MBS158" s="277"/>
      <c r="MBT158" s="277"/>
      <c r="MBU158" s="277"/>
      <c r="MBV158" s="277"/>
      <c r="MBW158" s="277"/>
      <c r="MBX158" s="277"/>
      <c r="MBY158" s="277"/>
      <c r="MBZ158" s="277"/>
      <c r="MCA158" s="277"/>
      <c r="MCB158" s="277"/>
      <c r="MCC158" s="277"/>
      <c r="MCD158" s="277"/>
      <c r="MCE158" s="277"/>
      <c r="MCF158" s="277"/>
      <c r="MCG158" s="277"/>
      <c r="MCH158" s="277"/>
      <c r="MCI158" s="277"/>
      <c r="MCJ158" s="277"/>
      <c r="MCK158" s="277"/>
      <c r="MCL158" s="277"/>
      <c r="MCM158" s="277"/>
      <c r="MCN158" s="277"/>
      <c r="MCO158" s="277"/>
      <c r="MCP158" s="277"/>
      <c r="MCQ158" s="277"/>
      <c r="MCR158" s="277"/>
      <c r="MCS158" s="277"/>
      <c r="MCT158" s="277"/>
      <c r="MCU158" s="277"/>
      <c r="MCV158" s="277"/>
      <c r="MCW158" s="277"/>
      <c r="MCX158" s="277"/>
      <c r="MCY158" s="277"/>
      <c r="MCZ158" s="277"/>
      <c r="MDA158" s="277"/>
      <c r="MDB158" s="277"/>
      <c r="MDC158" s="277"/>
      <c r="MDD158" s="277"/>
      <c r="MDE158" s="277"/>
      <c r="MDF158" s="277"/>
      <c r="MDG158" s="277"/>
      <c r="MDH158" s="277"/>
      <c r="MDI158" s="277"/>
      <c r="MDJ158" s="277"/>
      <c r="MDK158" s="277"/>
      <c r="MDL158" s="277"/>
      <c r="MDM158" s="277"/>
      <c r="MDN158" s="277"/>
      <c r="MDO158" s="277"/>
      <c r="MDP158" s="277"/>
      <c r="MDQ158" s="277"/>
      <c r="MDR158" s="277"/>
      <c r="MDS158" s="277"/>
      <c r="MDT158" s="277"/>
      <c r="MDU158" s="277"/>
      <c r="MDV158" s="277"/>
      <c r="MDW158" s="277"/>
      <c r="MDX158" s="277"/>
      <c r="MDY158" s="277"/>
      <c r="MDZ158" s="277"/>
      <c r="MEA158" s="277"/>
      <c r="MEB158" s="277"/>
      <c r="MEC158" s="277"/>
      <c r="MED158" s="277"/>
      <c r="MEE158" s="277"/>
      <c r="MEF158" s="277"/>
      <c r="MEG158" s="277"/>
      <c r="MEH158" s="277"/>
      <c r="MEI158" s="277"/>
      <c r="MEJ158" s="277"/>
      <c r="MEK158" s="277"/>
      <c r="MEL158" s="277"/>
      <c r="MEM158" s="277"/>
      <c r="MEN158" s="277"/>
      <c r="MEO158" s="277"/>
      <c r="MEP158" s="277"/>
      <c r="MEQ158" s="277"/>
      <c r="MER158" s="277"/>
      <c r="MES158" s="277"/>
      <c r="MET158" s="277"/>
      <c r="MEU158" s="277"/>
      <c r="MEV158" s="277"/>
      <c r="MEW158" s="277"/>
      <c r="MEX158" s="277"/>
      <c r="MEY158" s="277"/>
      <c r="MEZ158" s="277"/>
      <c r="MFA158" s="277"/>
      <c r="MFB158" s="277"/>
      <c r="MFC158" s="277"/>
      <c r="MFD158" s="277"/>
      <c r="MFE158" s="277"/>
      <c r="MFF158" s="277"/>
      <c r="MFG158" s="277"/>
      <c r="MFH158" s="277"/>
      <c r="MFI158" s="277"/>
      <c r="MFJ158" s="277"/>
      <c r="MFK158" s="277"/>
      <c r="MFL158" s="277"/>
      <c r="MFM158" s="277"/>
      <c r="MFN158" s="277"/>
      <c r="MFO158" s="277"/>
      <c r="MFP158" s="277"/>
      <c r="MFQ158" s="277"/>
      <c r="MFR158" s="277"/>
      <c r="MFS158" s="277"/>
      <c r="MFT158" s="277"/>
      <c r="MFU158" s="277"/>
      <c r="MFV158" s="277"/>
      <c r="MFW158" s="277"/>
      <c r="MFX158" s="277"/>
      <c r="MFY158" s="277"/>
      <c r="MFZ158" s="277"/>
      <c r="MGA158" s="277"/>
      <c r="MGB158" s="277"/>
      <c r="MGC158" s="277"/>
      <c r="MGD158" s="277"/>
      <c r="MGE158" s="277"/>
      <c r="MGF158" s="277"/>
      <c r="MGG158" s="277"/>
      <c r="MGH158" s="277"/>
      <c r="MGI158" s="277"/>
      <c r="MGJ158" s="277"/>
      <c r="MGK158" s="277"/>
      <c r="MGL158" s="277"/>
      <c r="MGM158" s="277"/>
      <c r="MGN158" s="277"/>
      <c r="MGO158" s="277"/>
      <c r="MGP158" s="277"/>
      <c r="MGQ158" s="277"/>
      <c r="MGR158" s="277"/>
      <c r="MGS158" s="277"/>
      <c r="MGT158" s="277"/>
      <c r="MGU158" s="277"/>
      <c r="MGV158" s="277"/>
      <c r="MGW158" s="277"/>
      <c r="MGX158" s="277"/>
      <c r="MGY158" s="277"/>
      <c r="MGZ158" s="277"/>
      <c r="MHA158" s="277"/>
      <c r="MHB158" s="277"/>
      <c r="MHC158" s="277"/>
      <c r="MHD158" s="277"/>
      <c r="MHE158" s="277"/>
      <c r="MHF158" s="277"/>
      <c r="MHG158" s="277"/>
      <c r="MHH158" s="277"/>
      <c r="MHI158" s="277"/>
      <c r="MHJ158" s="277"/>
      <c r="MHK158" s="277"/>
      <c r="MHL158" s="277"/>
      <c r="MHM158" s="277"/>
      <c r="MHN158" s="277"/>
      <c r="MHO158" s="277"/>
      <c r="MHP158" s="277"/>
      <c r="MHQ158" s="277"/>
      <c r="MHR158" s="277"/>
      <c r="MHS158" s="277"/>
      <c r="MHT158" s="277"/>
      <c r="MHU158" s="277"/>
      <c r="MHV158" s="277"/>
      <c r="MHW158" s="277"/>
      <c r="MHX158" s="277"/>
      <c r="MHY158" s="277"/>
      <c r="MHZ158" s="277"/>
      <c r="MIA158" s="277"/>
      <c r="MIB158" s="277"/>
      <c r="MIC158" s="277"/>
      <c r="MID158" s="277"/>
      <c r="MIE158" s="277"/>
      <c r="MIF158" s="277"/>
      <c r="MIG158" s="277"/>
      <c r="MIH158" s="277"/>
      <c r="MII158" s="277"/>
      <c r="MIJ158" s="277"/>
      <c r="MIK158" s="277"/>
      <c r="MIL158" s="277"/>
      <c r="MIM158" s="277"/>
      <c r="MIN158" s="277"/>
      <c r="MIO158" s="277"/>
      <c r="MIP158" s="277"/>
      <c r="MIQ158" s="277"/>
      <c r="MIR158" s="277"/>
      <c r="MIS158" s="277"/>
      <c r="MIT158" s="277"/>
      <c r="MIU158" s="277"/>
      <c r="MIV158" s="277"/>
      <c r="MIW158" s="277"/>
      <c r="MIX158" s="277"/>
      <c r="MIY158" s="277"/>
      <c r="MIZ158" s="277"/>
      <c r="MJA158" s="277"/>
      <c r="MJB158" s="277"/>
      <c r="MJC158" s="277"/>
      <c r="MJD158" s="277"/>
      <c r="MJE158" s="277"/>
      <c r="MJF158" s="277"/>
      <c r="MJG158" s="277"/>
      <c r="MJH158" s="277"/>
      <c r="MJI158" s="277"/>
      <c r="MJJ158" s="277"/>
      <c r="MJK158" s="277"/>
      <c r="MJL158" s="277"/>
      <c r="MJM158" s="277"/>
      <c r="MJN158" s="277"/>
      <c r="MJO158" s="277"/>
      <c r="MJP158" s="277"/>
      <c r="MJQ158" s="277"/>
      <c r="MJR158" s="277"/>
      <c r="MJS158" s="277"/>
      <c r="MJT158" s="277"/>
      <c r="MJU158" s="277"/>
      <c r="MJV158" s="277"/>
      <c r="MJW158" s="277"/>
      <c r="MJX158" s="277"/>
      <c r="MJY158" s="277"/>
      <c r="MJZ158" s="277"/>
      <c r="MKA158" s="277"/>
      <c r="MKB158" s="277"/>
      <c r="MKC158" s="277"/>
      <c r="MKD158" s="277"/>
      <c r="MKE158" s="277"/>
      <c r="MKF158" s="277"/>
      <c r="MKG158" s="277"/>
      <c r="MKH158" s="277"/>
      <c r="MKI158" s="277"/>
      <c r="MKJ158" s="277"/>
      <c r="MKK158" s="277"/>
      <c r="MKL158" s="277"/>
      <c r="MKM158" s="277"/>
      <c r="MKN158" s="277"/>
      <c r="MKO158" s="277"/>
      <c r="MKP158" s="277"/>
      <c r="MKQ158" s="277"/>
      <c r="MKR158" s="277"/>
      <c r="MKS158" s="277"/>
      <c r="MKT158" s="277"/>
      <c r="MKU158" s="277"/>
      <c r="MKV158" s="277"/>
      <c r="MKW158" s="277"/>
      <c r="MKX158" s="277"/>
      <c r="MKY158" s="277"/>
      <c r="MKZ158" s="277"/>
      <c r="MLA158" s="277"/>
      <c r="MLB158" s="277"/>
      <c r="MLC158" s="277"/>
      <c r="MLD158" s="277"/>
      <c r="MLE158" s="277"/>
      <c r="MLF158" s="277"/>
      <c r="MLG158" s="277"/>
      <c r="MLH158" s="277"/>
      <c r="MLI158" s="277"/>
      <c r="MLJ158" s="277"/>
      <c r="MLK158" s="277"/>
      <c r="MLL158" s="277"/>
      <c r="MLM158" s="277"/>
      <c r="MLN158" s="277"/>
      <c r="MLO158" s="277"/>
      <c r="MLP158" s="277"/>
      <c r="MLQ158" s="277"/>
      <c r="MLR158" s="277"/>
      <c r="MLS158" s="277"/>
      <c r="MLT158" s="277"/>
      <c r="MLU158" s="277"/>
      <c r="MLV158" s="277"/>
      <c r="MLW158" s="277"/>
      <c r="MLX158" s="277"/>
      <c r="MLY158" s="277"/>
      <c r="MLZ158" s="277"/>
      <c r="MMA158" s="277"/>
      <c r="MMB158" s="277"/>
      <c r="MMC158" s="277"/>
      <c r="MMD158" s="277"/>
      <c r="MME158" s="277"/>
      <c r="MMF158" s="277"/>
      <c r="MMG158" s="277"/>
      <c r="MMH158" s="277"/>
      <c r="MMI158" s="277"/>
      <c r="MMJ158" s="277"/>
      <c r="MMK158" s="277"/>
      <c r="MML158" s="277"/>
      <c r="MMM158" s="277"/>
      <c r="MMN158" s="277"/>
      <c r="MMO158" s="277"/>
      <c r="MMP158" s="277"/>
      <c r="MMQ158" s="277"/>
      <c r="MMR158" s="277"/>
      <c r="MMS158" s="277"/>
      <c r="MMT158" s="277"/>
      <c r="MMU158" s="277"/>
      <c r="MMV158" s="277"/>
      <c r="MMW158" s="277"/>
      <c r="MMX158" s="277"/>
      <c r="MMY158" s="277"/>
      <c r="MMZ158" s="277"/>
      <c r="MNA158" s="277"/>
      <c r="MNB158" s="277"/>
      <c r="MNC158" s="277"/>
      <c r="MND158" s="277"/>
      <c r="MNE158" s="277"/>
      <c r="MNF158" s="277"/>
      <c r="MNG158" s="277"/>
      <c r="MNH158" s="277"/>
      <c r="MNI158" s="277"/>
      <c r="MNJ158" s="277"/>
      <c r="MNK158" s="277"/>
      <c r="MNL158" s="277"/>
      <c r="MNM158" s="277"/>
      <c r="MNN158" s="277"/>
      <c r="MNO158" s="277"/>
      <c r="MNP158" s="277"/>
      <c r="MNQ158" s="277"/>
      <c r="MNR158" s="277"/>
      <c r="MNS158" s="277"/>
      <c r="MNT158" s="277"/>
      <c r="MNU158" s="277"/>
      <c r="MNV158" s="277"/>
      <c r="MNW158" s="277"/>
      <c r="MNX158" s="277"/>
      <c r="MNY158" s="277"/>
      <c r="MNZ158" s="277"/>
      <c r="MOA158" s="277"/>
      <c r="MOB158" s="277"/>
      <c r="MOC158" s="277"/>
      <c r="MOD158" s="277"/>
      <c r="MOE158" s="277"/>
      <c r="MOF158" s="277"/>
      <c r="MOG158" s="277"/>
      <c r="MOH158" s="277"/>
      <c r="MOI158" s="277"/>
      <c r="MOJ158" s="277"/>
      <c r="MOK158" s="277"/>
      <c r="MOL158" s="277"/>
      <c r="MOM158" s="277"/>
      <c r="MON158" s="277"/>
      <c r="MOO158" s="277"/>
      <c r="MOP158" s="277"/>
      <c r="MOQ158" s="277"/>
      <c r="MOR158" s="277"/>
      <c r="MOS158" s="277"/>
      <c r="MOT158" s="277"/>
      <c r="MOU158" s="277"/>
      <c r="MOV158" s="277"/>
      <c r="MOW158" s="277"/>
      <c r="MOX158" s="277"/>
      <c r="MOY158" s="277"/>
      <c r="MOZ158" s="277"/>
      <c r="MPA158" s="277"/>
      <c r="MPB158" s="277"/>
      <c r="MPC158" s="277"/>
      <c r="MPD158" s="277"/>
      <c r="MPE158" s="277"/>
      <c r="MPF158" s="277"/>
      <c r="MPG158" s="277"/>
      <c r="MPH158" s="277"/>
      <c r="MPI158" s="277"/>
      <c r="MPJ158" s="277"/>
      <c r="MPK158" s="277"/>
      <c r="MPL158" s="277"/>
      <c r="MPM158" s="277"/>
      <c r="MPN158" s="277"/>
      <c r="MPO158" s="277"/>
      <c r="MPP158" s="277"/>
      <c r="MPQ158" s="277"/>
      <c r="MPR158" s="277"/>
      <c r="MPS158" s="277"/>
      <c r="MPT158" s="277"/>
      <c r="MPU158" s="277"/>
      <c r="MPV158" s="277"/>
      <c r="MPW158" s="277"/>
      <c r="MPX158" s="277"/>
      <c r="MPY158" s="277"/>
      <c r="MPZ158" s="277"/>
      <c r="MQA158" s="277"/>
      <c r="MQB158" s="277"/>
      <c r="MQC158" s="277"/>
      <c r="MQD158" s="277"/>
      <c r="MQE158" s="277"/>
      <c r="MQF158" s="277"/>
      <c r="MQG158" s="277"/>
      <c r="MQH158" s="277"/>
      <c r="MQI158" s="277"/>
      <c r="MQJ158" s="277"/>
      <c r="MQK158" s="277"/>
      <c r="MQL158" s="277"/>
      <c r="MQM158" s="277"/>
      <c r="MQN158" s="277"/>
      <c r="MQO158" s="277"/>
      <c r="MQP158" s="277"/>
      <c r="MQQ158" s="277"/>
      <c r="MQR158" s="277"/>
      <c r="MQS158" s="277"/>
      <c r="MQT158" s="277"/>
      <c r="MQU158" s="277"/>
      <c r="MQV158" s="277"/>
      <c r="MQW158" s="277"/>
      <c r="MQX158" s="277"/>
      <c r="MQY158" s="277"/>
      <c r="MQZ158" s="277"/>
      <c r="MRA158" s="277"/>
      <c r="MRB158" s="277"/>
      <c r="MRC158" s="277"/>
      <c r="MRD158" s="277"/>
      <c r="MRE158" s="277"/>
      <c r="MRF158" s="277"/>
      <c r="MRG158" s="277"/>
      <c r="MRH158" s="277"/>
      <c r="MRI158" s="277"/>
      <c r="MRJ158" s="277"/>
      <c r="MRK158" s="277"/>
      <c r="MRL158" s="277"/>
      <c r="MRM158" s="277"/>
      <c r="MRN158" s="277"/>
      <c r="MRO158" s="277"/>
      <c r="MRP158" s="277"/>
      <c r="MRQ158" s="277"/>
      <c r="MRR158" s="277"/>
      <c r="MRS158" s="277"/>
      <c r="MRT158" s="277"/>
      <c r="MRU158" s="277"/>
      <c r="MRV158" s="277"/>
      <c r="MRW158" s="277"/>
      <c r="MRX158" s="277"/>
      <c r="MRY158" s="277"/>
      <c r="MRZ158" s="277"/>
      <c r="MSA158" s="277"/>
      <c r="MSB158" s="277"/>
      <c r="MSC158" s="277"/>
      <c r="MSD158" s="277"/>
      <c r="MSE158" s="277"/>
      <c r="MSF158" s="277"/>
      <c r="MSG158" s="277"/>
      <c r="MSH158" s="277"/>
      <c r="MSI158" s="277"/>
      <c r="MSJ158" s="277"/>
      <c r="MSK158" s="277"/>
      <c r="MSL158" s="277"/>
      <c r="MSM158" s="277"/>
      <c r="MSN158" s="277"/>
      <c r="MSO158" s="277"/>
      <c r="MSP158" s="277"/>
      <c r="MSQ158" s="277"/>
      <c r="MSR158" s="277"/>
      <c r="MSS158" s="277"/>
      <c r="MST158" s="277"/>
      <c r="MSU158" s="277"/>
      <c r="MSV158" s="277"/>
      <c r="MSW158" s="277"/>
      <c r="MSX158" s="277"/>
      <c r="MSY158" s="277"/>
      <c r="MSZ158" s="277"/>
      <c r="MTA158" s="277"/>
      <c r="MTB158" s="277"/>
      <c r="MTC158" s="277"/>
      <c r="MTD158" s="277"/>
      <c r="MTE158" s="277"/>
      <c r="MTF158" s="277"/>
      <c r="MTG158" s="277"/>
      <c r="MTH158" s="277"/>
      <c r="MTI158" s="277"/>
      <c r="MTJ158" s="277"/>
      <c r="MTK158" s="277"/>
      <c r="MTL158" s="277"/>
      <c r="MTM158" s="277"/>
      <c r="MTN158" s="277"/>
      <c r="MTO158" s="277"/>
      <c r="MTP158" s="277"/>
      <c r="MTQ158" s="277"/>
      <c r="MTR158" s="277"/>
      <c r="MTS158" s="277"/>
      <c r="MTT158" s="277"/>
      <c r="MTU158" s="277"/>
      <c r="MTV158" s="277"/>
      <c r="MTW158" s="277"/>
      <c r="MTX158" s="277"/>
      <c r="MTY158" s="277"/>
      <c r="MTZ158" s="277"/>
      <c r="MUA158" s="277"/>
      <c r="MUB158" s="277"/>
      <c r="MUC158" s="277"/>
      <c r="MUD158" s="277"/>
      <c r="MUE158" s="277"/>
      <c r="MUF158" s="277"/>
      <c r="MUG158" s="277"/>
      <c r="MUH158" s="277"/>
      <c r="MUI158" s="277"/>
      <c r="MUJ158" s="277"/>
      <c r="MUK158" s="277"/>
      <c r="MUL158" s="277"/>
      <c r="MUM158" s="277"/>
      <c r="MUN158" s="277"/>
      <c r="MUO158" s="277"/>
      <c r="MUP158" s="277"/>
      <c r="MUQ158" s="277"/>
      <c r="MUR158" s="277"/>
      <c r="MUS158" s="277"/>
      <c r="MUT158" s="277"/>
      <c r="MUU158" s="277"/>
      <c r="MUV158" s="277"/>
      <c r="MUW158" s="277"/>
      <c r="MUX158" s="277"/>
      <c r="MUY158" s="277"/>
      <c r="MUZ158" s="277"/>
      <c r="MVA158" s="277"/>
      <c r="MVB158" s="277"/>
      <c r="MVC158" s="277"/>
      <c r="MVD158" s="277"/>
      <c r="MVE158" s="277"/>
      <c r="MVF158" s="277"/>
      <c r="MVG158" s="277"/>
      <c r="MVH158" s="277"/>
      <c r="MVI158" s="277"/>
      <c r="MVJ158" s="277"/>
      <c r="MVK158" s="277"/>
      <c r="MVL158" s="277"/>
      <c r="MVM158" s="277"/>
      <c r="MVN158" s="277"/>
      <c r="MVO158" s="277"/>
      <c r="MVP158" s="277"/>
      <c r="MVQ158" s="277"/>
      <c r="MVR158" s="277"/>
      <c r="MVS158" s="277"/>
      <c r="MVT158" s="277"/>
      <c r="MVU158" s="277"/>
      <c r="MVV158" s="277"/>
      <c r="MVW158" s="277"/>
      <c r="MVX158" s="277"/>
      <c r="MVY158" s="277"/>
      <c r="MVZ158" s="277"/>
      <c r="MWA158" s="277"/>
      <c r="MWB158" s="277"/>
      <c r="MWC158" s="277"/>
      <c r="MWD158" s="277"/>
      <c r="MWE158" s="277"/>
      <c r="MWF158" s="277"/>
      <c r="MWG158" s="277"/>
      <c r="MWH158" s="277"/>
      <c r="MWI158" s="277"/>
      <c r="MWJ158" s="277"/>
      <c r="MWK158" s="277"/>
      <c r="MWL158" s="277"/>
      <c r="MWM158" s="277"/>
      <c r="MWN158" s="277"/>
      <c r="MWO158" s="277"/>
      <c r="MWP158" s="277"/>
      <c r="MWQ158" s="277"/>
      <c r="MWR158" s="277"/>
      <c r="MWS158" s="277"/>
      <c r="MWT158" s="277"/>
      <c r="MWU158" s="277"/>
      <c r="MWV158" s="277"/>
      <c r="MWW158" s="277"/>
      <c r="MWX158" s="277"/>
      <c r="MWY158" s="277"/>
      <c r="MWZ158" s="277"/>
      <c r="MXA158" s="277"/>
      <c r="MXB158" s="277"/>
      <c r="MXC158" s="277"/>
      <c r="MXD158" s="277"/>
      <c r="MXE158" s="277"/>
      <c r="MXF158" s="277"/>
      <c r="MXG158" s="277"/>
      <c r="MXH158" s="277"/>
      <c r="MXI158" s="277"/>
      <c r="MXJ158" s="277"/>
      <c r="MXK158" s="277"/>
      <c r="MXL158" s="277"/>
      <c r="MXM158" s="277"/>
      <c r="MXN158" s="277"/>
      <c r="MXO158" s="277"/>
      <c r="MXP158" s="277"/>
      <c r="MXQ158" s="277"/>
      <c r="MXR158" s="277"/>
      <c r="MXS158" s="277"/>
      <c r="MXT158" s="277"/>
      <c r="MXU158" s="277"/>
      <c r="MXV158" s="277"/>
      <c r="MXW158" s="277"/>
      <c r="MXX158" s="277"/>
      <c r="MXY158" s="277"/>
      <c r="MXZ158" s="277"/>
      <c r="MYA158" s="277"/>
      <c r="MYB158" s="277"/>
      <c r="MYC158" s="277"/>
      <c r="MYD158" s="277"/>
      <c r="MYE158" s="277"/>
      <c r="MYF158" s="277"/>
      <c r="MYG158" s="277"/>
      <c r="MYH158" s="277"/>
      <c r="MYI158" s="277"/>
      <c r="MYJ158" s="277"/>
      <c r="MYK158" s="277"/>
      <c r="MYL158" s="277"/>
      <c r="MYM158" s="277"/>
      <c r="MYN158" s="277"/>
      <c r="MYO158" s="277"/>
      <c r="MYP158" s="277"/>
      <c r="MYQ158" s="277"/>
      <c r="MYR158" s="277"/>
      <c r="MYS158" s="277"/>
      <c r="MYT158" s="277"/>
      <c r="MYU158" s="277"/>
      <c r="MYV158" s="277"/>
      <c r="MYW158" s="277"/>
      <c r="MYX158" s="277"/>
      <c r="MYY158" s="277"/>
      <c r="MYZ158" s="277"/>
      <c r="MZA158" s="277"/>
      <c r="MZB158" s="277"/>
      <c r="MZC158" s="277"/>
      <c r="MZD158" s="277"/>
      <c r="MZE158" s="277"/>
      <c r="MZF158" s="277"/>
      <c r="MZG158" s="277"/>
      <c r="MZH158" s="277"/>
      <c r="MZI158" s="277"/>
      <c r="MZJ158" s="277"/>
      <c r="MZK158" s="277"/>
      <c r="MZL158" s="277"/>
      <c r="MZM158" s="277"/>
      <c r="MZN158" s="277"/>
      <c r="MZO158" s="277"/>
      <c r="MZP158" s="277"/>
      <c r="MZQ158" s="277"/>
      <c r="MZR158" s="277"/>
      <c r="MZS158" s="277"/>
      <c r="MZT158" s="277"/>
      <c r="MZU158" s="277"/>
      <c r="MZV158" s="277"/>
      <c r="MZW158" s="277"/>
      <c r="MZX158" s="277"/>
      <c r="MZY158" s="277"/>
      <c r="MZZ158" s="277"/>
      <c r="NAA158" s="277"/>
      <c r="NAB158" s="277"/>
      <c r="NAC158" s="277"/>
      <c r="NAD158" s="277"/>
      <c r="NAE158" s="277"/>
      <c r="NAF158" s="277"/>
      <c r="NAG158" s="277"/>
      <c r="NAH158" s="277"/>
      <c r="NAI158" s="277"/>
      <c r="NAJ158" s="277"/>
      <c r="NAK158" s="277"/>
      <c r="NAL158" s="277"/>
      <c r="NAM158" s="277"/>
      <c r="NAN158" s="277"/>
      <c r="NAO158" s="277"/>
      <c r="NAP158" s="277"/>
      <c r="NAQ158" s="277"/>
      <c r="NAR158" s="277"/>
      <c r="NAS158" s="277"/>
      <c r="NAT158" s="277"/>
      <c r="NAU158" s="277"/>
      <c r="NAV158" s="277"/>
      <c r="NAW158" s="277"/>
      <c r="NAX158" s="277"/>
      <c r="NAY158" s="277"/>
      <c r="NAZ158" s="277"/>
      <c r="NBA158" s="277"/>
      <c r="NBB158" s="277"/>
      <c r="NBC158" s="277"/>
      <c r="NBD158" s="277"/>
      <c r="NBE158" s="277"/>
      <c r="NBF158" s="277"/>
      <c r="NBG158" s="277"/>
      <c r="NBH158" s="277"/>
      <c r="NBI158" s="277"/>
      <c r="NBJ158" s="277"/>
      <c r="NBK158" s="277"/>
      <c r="NBL158" s="277"/>
      <c r="NBM158" s="277"/>
      <c r="NBN158" s="277"/>
      <c r="NBO158" s="277"/>
      <c r="NBP158" s="277"/>
      <c r="NBQ158" s="277"/>
      <c r="NBR158" s="277"/>
      <c r="NBS158" s="277"/>
      <c r="NBT158" s="277"/>
      <c r="NBU158" s="277"/>
      <c r="NBV158" s="277"/>
      <c r="NBW158" s="277"/>
      <c r="NBX158" s="277"/>
      <c r="NBY158" s="277"/>
      <c r="NBZ158" s="277"/>
      <c r="NCA158" s="277"/>
      <c r="NCB158" s="277"/>
      <c r="NCC158" s="277"/>
      <c r="NCD158" s="277"/>
      <c r="NCE158" s="277"/>
      <c r="NCF158" s="277"/>
      <c r="NCG158" s="277"/>
      <c r="NCH158" s="277"/>
      <c r="NCI158" s="277"/>
      <c r="NCJ158" s="277"/>
      <c r="NCK158" s="277"/>
      <c r="NCL158" s="277"/>
      <c r="NCM158" s="277"/>
      <c r="NCN158" s="277"/>
      <c r="NCO158" s="277"/>
      <c r="NCP158" s="277"/>
      <c r="NCQ158" s="277"/>
      <c r="NCR158" s="277"/>
      <c r="NCS158" s="277"/>
      <c r="NCT158" s="277"/>
      <c r="NCU158" s="277"/>
      <c r="NCV158" s="277"/>
      <c r="NCW158" s="277"/>
      <c r="NCX158" s="277"/>
      <c r="NCY158" s="277"/>
      <c r="NCZ158" s="277"/>
      <c r="NDA158" s="277"/>
      <c r="NDB158" s="277"/>
      <c r="NDC158" s="277"/>
      <c r="NDD158" s="277"/>
      <c r="NDE158" s="277"/>
      <c r="NDF158" s="277"/>
      <c r="NDG158" s="277"/>
      <c r="NDH158" s="277"/>
      <c r="NDI158" s="277"/>
      <c r="NDJ158" s="277"/>
      <c r="NDK158" s="277"/>
      <c r="NDL158" s="277"/>
      <c r="NDM158" s="277"/>
      <c r="NDN158" s="277"/>
      <c r="NDO158" s="277"/>
      <c r="NDP158" s="277"/>
      <c r="NDQ158" s="277"/>
      <c r="NDR158" s="277"/>
      <c r="NDS158" s="277"/>
      <c r="NDT158" s="277"/>
      <c r="NDU158" s="277"/>
      <c r="NDV158" s="277"/>
      <c r="NDW158" s="277"/>
      <c r="NDX158" s="277"/>
      <c r="NDY158" s="277"/>
      <c r="NDZ158" s="277"/>
      <c r="NEA158" s="277"/>
      <c r="NEB158" s="277"/>
      <c r="NEC158" s="277"/>
      <c r="NED158" s="277"/>
      <c r="NEE158" s="277"/>
      <c r="NEF158" s="277"/>
      <c r="NEG158" s="277"/>
      <c r="NEH158" s="277"/>
      <c r="NEI158" s="277"/>
      <c r="NEJ158" s="277"/>
      <c r="NEK158" s="277"/>
      <c r="NEL158" s="277"/>
      <c r="NEM158" s="277"/>
      <c r="NEN158" s="277"/>
      <c r="NEO158" s="277"/>
      <c r="NEP158" s="277"/>
      <c r="NEQ158" s="277"/>
      <c r="NER158" s="277"/>
      <c r="NES158" s="277"/>
      <c r="NET158" s="277"/>
      <c r="NEU158" s="277"/>
      <c r="NEV158" s="277"/>
      <c r="NEW158" s="277"/>
      <c r="NEX158" s="277"/>
      <c r="NEY158" s="277"/>
      <c r="NEZ158" s="277"/>
      <c r="NFA158" s="277"/>
      <c r="NFB158" s="277"/>
      <c r="NFC158" s="277"/>
      <c r="NFD158" s="277"/>
      <c r="NFE158" s="277"/>
      <c r="NFF158" s="277"/>
      <c r="NFG158" s="277"/>
      <c r="NFH158" s="277"/>
      <c r="NFI158" s="277"/>
      <c r="NFJ158" s="277"/>
      <c r="NFK158" s="277"/>
      <c r="NFL158" s="277"/>
      <c r="NFM158" s="277"/>
      <c r="NFN158" s="277"/>
      <c r="NFO158" s="277"/>
      <c r="NFP158" s="277"/>
      <c r="NFQ158" s="277"/>
      <c r="NFR158" s="277"/>
      <c r="NFS158" s="277"/>
      <c r="NFT158" s="277"/>
      <c r="NFU158" s="277"/>
      <c r="NFV158" s="277"/>
      <c r="NFW158" s="277"/>
      <c r="NFX158" s="277"/>
      <c r="NFY158" s="277"/>
      <c r="NFZ158" s="277"/>
      <c r="NGA158" s="277"/>
      <c r="NGB158" s="277"/>
      <c r="NGC158" s="277"/>
      <c r="NGD158" s="277"/>
      <c r="NGE158" s="277"/>
      <c r="NGF158" s="277"/>
      <c r="NGG158" s="277"/>
      <c r="NGH158" s="277"/>
      <c r="NGI158" s="277"/>
      <c r="NGJ158" s="277"/>
      <c r="NGK158" s="277"/>
      <c r="NGL158" s="277"/>
      <c r="NGM158" s="277"/>
      <c r="NGN158" s="277"/>
      <c r="NGO158" s="277"/>
      <c r="NGP158" s="277"/>
      <c r="NGQ158" s="277"/>
      <c r="NGR158" s="277"/>
      <c r="NGS158" s="277"/>
      <c r="NGT158" s="277"/>
      <c r="NGU158" s="277"/>
      <c r="NGV158" s="277"/>
      <c r="NGW158" s="277"/>
      <c r="NGX158" s="277"/>
      <c r="NGY158" s="277"/>
      <c r="NGZ158" s="277"/>
      <c r="NHA158" s="277"/>
      <c r="NHB158" s="277"/>
      <c r="NHC158" s="277"/>
      <c r="NHD158" s="277"/>
      <c r="NHE158" s="277"/>
      <c r="NHF158" s="277"/>
      <c r="NHG158" s="277"/>
      <c r="NHH158" s="277"/>
      <c r="NHI158" s="277"/>
      <c r="NHJ158" s="277"/>
      <c r="NHK158" s="277"/>
      <c r="NHL158" s="277"/>
      <c r="NHM158" s="277"/>
      <c r="NHN158" s="277"/>
      <c r="NHO158" s="277"/>
      <c r="NHP158" s="277"/>
      <c r="NHQ158" s="277"/>
      <c r="NHR158" s="277"/>
      <c r="NHS158" s="277"/>
      <c r="NHT158" s="277"/>
      <c r="NHU158" s="277"/>
      <c r="NHV158" s="277"/>
      <c r="NHW158" s="277"/>
      <c r="NHX158" s="277"/>
      <c r="NHY158" s="277"/>
      <c r="NHZ158" s="277"/>
      <c r="NIA158" s="277"/>
      <c r="NIB158" s="277"/>
      <c r="NIC158" s="277"/>
      <c r="NID158" s="277"/>
      <c r="NIE158" s="277"/>
      <c r="NIF158" s="277"/>
      <c r="NIG158" s="277"/>
      <c r="NIH158" s="277"/>
      <c r="NII158" s="277"/>
      <c r="NIJ158" s="277"/>
      <c r="NIK158" s="277"/>
      <c r="NIL158" s="277"/>
      <c r="NIM158" s="277"/>
      <c r="NIN158" s="277"/>
      <c r="NIO158" s="277"/>
      <c r="NIP158" s="277"/>
      <c r="NIQ158" s="277"/>
      <c r="NIR158" s="277"/>
      <c r="NIS158" s="277"/>
      <c r="NIT158" s="277"/>
      <c r="NIU158" s="277"/>
      <c r="NIV158" s="277"/>
      <c r="NIW158" s="277"/>
      <c r="NIX158" s="277"/>
      <c r="NIY158" s="277"/>
      <c r="NIZ158" s="277"/>
      <c r="NJA158" s="277"/>
      <c r="NJB158" s="277"/>
      <c r="NJC158" s="277"/>
      <c r="NJD158" s="277"/>
      <c r="NJE158" s="277"/>
      <c r="NJF158" s="277"/>
      <c r="NJG158" s="277"/>
      <c r="NJH158" s="277"/>
      <c r="NJI158" s="277"/>
      <c r="NJJ158" s="277"/>
      <c r="NJK158" s="277"/>
      <c r="NJL158" s="277"/>
      <c r="NJM158" s="277"/>
      <c r="NJN158" s="277"/>
      <c r="NJO158" s="277"/>
      <c r="NJP158" s="277"/>
      <c r="NJQ158" s="277"/>
      <c r="NJR158" s="277"/>
      <c r="NJS158" s="277"/>
      <c r="NJT158" s="277"/>
      <c r="NJU158" s="277"/>
      <c r="NJV158" s="277"/>
      <c r="NJW158" s="277"/>
      <c r="NJX158" s="277"/>
      <c r="NJY158" s="277"/>
      <c r="NJZ158" s="277"/>
      <c r="NKA158" s="277"/>
      <c r="NKB158" s="277"/>
      <c r="NKC158" s="277"/>
      <c r="NKD158" s="277"/>
      <c r="NKE158" s="277"/>
      <c r="NKF158" s="277"/>
      <c r="NKG158" s="277"/>
      <c r="NKH158" s="277"/>
      <c r="NKI158" s="277"/>
      <c r="NKJ158" s="277"/>
      <c r="NKK158" s="277"/>
      <c r="NKL158" s="277"/>
      <c r="NKM158" s="277"/>
      <c r="NKN158" s="277"/>
      <c r="NKO158" s="277"/>
      <c r="NKP158" s="277"/>
      <c r="NKQ158" s="277"/>
      <c r="NKR158" s="277"/>
      <c r="NKS158" s="277"/>
      <c r="NKT158" s="277"/>
      <c r="NKU158" s="277"/>
      <c r="NKV158" s="277"/>
      <c r="NKW158" s="277"/>
      <c r="NKX158" s="277"/>
      <c r="NKY158" s="277"/>
      <c r="NKZ158" s="277"/>
      <c r="NLA158" s="277"/>
      <c r="NLB158" s="277"/>
      <c r="NLC158" s="277"/>
      <c r="NLD158" s="277"/>
      <c r="NLE158" s="277"/>
      <c r="NLF158" s="277"/>
      <c r="NLG158" s="277"/>
      <c r="NLH158" s="277"/>
      <c r="NLI158" s="277"/>
      <c r="NLJ158" s="277"/>
      <c r="NLK158" s="277"/>
      <c r="NLL158" s="277"/>
      <c r="NLM158" s="277"/>
      <c r="NLN158" s="277"/>
      <c r="NLO158" s="277"/>
      <c r="NLP158" s="277"/>
      <c r="NLQ158" s="277"/>
      <c r="NLR158" s="277"/>
      <c r="NLS158" s="277"/>
      <c r="NLT158" s="277"/>
      <c r="NLU158" s="277"/>
      <c r="NLV158" s="277"/>
      <c r="NLW158" s="277"/>
      <c r="NLX158" s="277"/>
      <c r="NLY158" s="277"/>
      <c r="NLZ158" s="277"/>
      <c r="NMA158" s="277"/>
      <c r="NMB158" s="277"/>
      <c r="NMC158" s="277"/>
      <c r="NMD158" s="277"/>
      <c r="NME158" s="277"/>
      <c r="NMF158" s="277"/>
      <c r="NMG158" s="277"/>
      <c r="NMH158" s="277"/>
      <c r="NMI158" s="277"/>
      <c r="NMJ158" s="277"/>
      <c r="NMK158" s="277"/>
      <c r="NML158" s="277"/>
      <c r="NMM158" s="277"/>
      <c r="NMN158" s="277"/>
      <c r="NMO158" s="277"/>
      <c r="NMP158" s="277"/>
      <c r="NMQ158" s="277"/>
      <c r="NMR158" s="277"/>
      <c r="NMS158" s="277"/>
      <c r="NMT158" s="277"/>
      <c r="NMU158" s="277"/>
      <c r="NMV158" s="277"/>
      <c r="NMW158" s="277"/>
      <c r="NMX158" s="277"/>
      <c r="NMY158" s="277"/>
      <c r="NMZ158" s="277"/>
      <c r="NNA158" s="277"/>
      <c r="NNB158" s="277"/>
      <c r="NNC158" s="277"/>
      <c r="NND158" s="277"/>
      <c r="NNE158" s="277"/>
      <c r="NNF158" s="277"/>
      <c r="NNG158" s="277"/>
      <c r="NNH158" s="277"/>
      <c r="NNI158" s="277"/>
      <c r="NNJ158" s="277"/>
      <c r="NNK158" s="277"/>
      <c r="NNL158" s="277"/>
      <c r="NNM158" s="277"/>
      <c r="NNN158" s="277"/>
      <c r="NNO158" s="277"/>
      <c r="NNP158" s="277"/>
      <c r="NNQ158" s="277"/>
      <c r="NNR158" s="277"/>
      <c r="NNS158" s="277"/>
      <c r="NNT158" s="277"/>
      <c r="NNU158" s="277"/>
      <c r="NNV158" s="277"/>
      <c r="NNW158" s="277"/>
      <c r="NNX158" s="277"/>
      <c r="NNY158" s="277"/>
      <c r="NNZ158" s="277"/>
      <c r="NOA158" s="277"/>
      <c r="NOB158" s="277"/>
      <c r="NOC158" s="277"/>
      <c r="NOD158" s="277"/>
      <c r="NOE158" s="277"/>
      <c r="NOF158" s="277"/>
      <c r="NOG158" s="277"/>
      <c r="NOH158" s="277"/>
      <c r="NOI158" s="277"/>
      <c r="NOJ158" s="277"/>
      <c r="NOK158" s="277"/>
      <c r="NOL158" s="277"/>
      <c r="NOM158" s="277"/>
      <c r="NON158" s="277"/>
      <c r="NOO158" s="277"/>
      <c r="NOP158" s="277"/>
      <c r="NOQ158" s="277"/>
      <c r="NOR158" s="277"/>
      <c r="NOS158" s="277"/>
      <c r="NOT158" s="277"/>
      <c r="NOU158" s="277"/>
      <c r="NOV158" s="277"/>
      <c r="NOW158" s="277"/>
      <c r="NOX158" s="277"/>
      <c r="NOY158" s="277"/>
      <c r="NOZ158" s="277"/>
      <c r="NPA158" s="277"/>
      <c r="NPB158" s="277"/>
      <c r="NPC158" s="277"/>
      <c r="NPD158" s="277"/>
      <c r="NPE158" s="277"/>
      <c r="NPF158" s="277"/>
      <c r="NPG158" s="277"/>
      <c r="NPH158" s="277"/>
      <c r="NPI158" s="277"/>
      <c r="NPJ158" s="277"/>
      <c r="NPK158" s="277"/>
      <c r="NPL158" s="277"/>
      <c r="NPM158" s="277"/>
      <c r="NPN158" s="277"/>
      <c r="NPO158" s="277"/>
      <c r="NPP158" s="277"/>
      <c r="NPQ158" s="277"/>
      <c r="NPR158" s="277"/>
      <c r="NPS158" s="277"/>
      <c r="NPT158" s="277"/>
      <c r="NPU158" s="277"/>
      <c r="NPV158" s="277"/>
      <c r="NPW158" s="277"/>
      <c r="NPX158" s="277"/>
      <c r="NPY158" s="277"/>
      <c r="NPZ158" s="277"/>
      <c r="NQA158" s="277"/>
      <c r="NQB158" s="277"/>
      <c r="NQC158" s="277"/>
      <c r="NQD158" s="277"/>
      <c r="NQE158" s="277"/>
      <c r="NQF158" s="277"/>
      <c r="NQG158" s="277"/>
      <c r="NQH158" s="277"/>
      <c r="NQI158" s="277"/>
      <c r="NQJ158" s="277"/>
      <c r="NQK158" s="277"/>
      <c r="NQL158" s="277"/>
      <c r="NQM158" s="277"/>
      <c r="NQN158" s="277"/>
      <c r="NQO158" s="277"/>
      <c r="NQP158" s="277"/>
      <c r="NQQ158" s="277"/>
      <c r="NQR158" s="277"/>
      <c r="NQS158" s="277"/>
      <c r="NQT158" s="277"/>
      <c r="NQU158" s="277"/>
      <c r="NQV158" s="277"/>
      <c r="NQW158" s="277"/>
      <c r="NQX158" s="277"/>
      <c r="NQY158" s="277"/>
      <c r="NQZ158" s="277"/>
      <c r="NRA158" s="277"/>
      <c r="NRB158" s="277"/>
      <c r="NRC158" s="277"/>
      <c r="NRD158" s="277"/>
      <c r="NRE158" s="277"/>
      <c r="NRF158" s="277"/>
      <c r="NRG158" s="277"/>
      <c r="NRH158" s="277"/>
      <c r="NRI158" s="277"/>
      <c r="NRJ158" s="277"/>
      <c r="NRK158" s="277"/>
      <c r="NRL158" s="277"/>
      <c r="NRM158" s="277"/>
      <c r="NRN158" s="277"/>
      <c r="NRO158" s="277"/>
      <c r="NRP158" s="277"/>
      <c r="NRQ158" s="277"/>
      <c r="NRR158" s="277"/>
      <c r="NRS158" s="277"/>
      <c r="NRT158" s="277"/>
      <c r="NRU158" s="277"/>
      <c r="NRV158" s="277"/>
      <c r="NRW158" s="277"/>
      <c r="NRX158" s="277"/>
      <c r="NRY158" s="277"/>
      <c r="NRZ158" s="277"/>
      <c r="NSA158" s="277"/>
      <c r="NSB158" s="277"/>
      <c r="NSC158" s="277"/>
      <c r="NSD158" s="277"/>
      <c r="NSE158" s="277"/>
      <c r="NSF158" s="277"/>
      <c r="NSG158" s="277"/>
      <c r="NSH158" s="277"/>
      <c r="NSI158" s="277"/>
      <c r="NSJ158" s="277"/>
      <c r="NSK158" s="277"/>
      <c r="NSL158" s="277"/>
      <c r="NSM158" s="277"/>
      <c r="NSN158" s="277"/>
      <c r="NSO158" s="277"/>
      <c r="NSP158" s="277"/>
      <c r="NSQ158" s="277"/>
      <c r="NSR158" s="277"/>
      <c r="NSS158" s="277"/>
      <c r="NST158" s="277"/>
      <c r="NSU158" s="277"/>
      <c r="NSV158" s="277"/>
      <c r="NSW158" s="277"/>
      <c r="NSX158" s="277"/>
      <c r="NSY158" s="277"/>
      <c r="NSZ158" s="277"/>
      <c r="NTA158" s="277"/>
      <c r="NTB158" s="277"/>
      <c r="NTC158" s="277"/>
      <c r="NTD158" s="277"/>
      <c r="NTE158" s="277"/>
      <c r="NTF158" s="277"/>
      <c r="NTG158" s="277"/>
      <c r="NTH158" s="277"/>
      <c r="NTI158" s="277"/>
      <c r="NTJ158" s="277"/>
      <c r="NTK158" s="277"/>
      <c r="NTL158" s="277"/>
      <c r="NTM158" s="277"/>
      <c r="NTN158" s="277"/>
      <c r="NTO158" s="277"/>
      <c r="NTP158" s="277"/>
      <c r="NTQ158" s="277"/>
      <c r="NTR158" s="277"/>
      <c r="NTS158" s="277"/>
      <c r="NTT158" s="277"/>
      <c r="NTU158" s="277"/>
      <c r="NTV158" s="277"/>
      <c r="NTW158" s="277"/>
      <c r="NTX158" s="277"/>
      <c r="NTY158" s="277"/>
      <c r="NTZ158" s="277"/>
      <c r="NUA158" s="277"/>
      <c r="NUB158" s="277"/>
      <c r="NUC158" s="277"/>
      <c r="NUD158" s="277"/>
      <c r="NUE158" s="277"/>
      <c r="NUF158" s="277"/>
      <c r="NUG158" s="277"/>
      <c r="NUH158" s="277"/>
      <c r="NUI158" s="277"/>
      <c r="NUJ158" s="277"/>
      <c r="NUK158" s="277"/>
      <c r="NUL158" s="277"/>
      <c r="NUM158" s="277"/>
      <c r="NUN158" s="277"/>
      <c r="NUO158" s="277"/>
      <c r="NUP158" s="277"/>
      <c r="NUQ158" s="277"/>
      <c r="NUR158" s="277"/>
      <c r="NUS158" s="277"/>
      <c r="NUT158" s="277"/>
      <c r="NUU158" s="277"/>
      <c r="NUV158" s="277"/>
      <c r="NUW158" s="277"/>
      <c r="NUX158" s="277"/>
      <c r="NUY158" s="277"/>
      <c r="NUZ158" s="277"/>
      <c r="NVA158" s="277"/>
      <c r="NVB158" s="277"/>
      <c r="NVC158" s="277"/>
      <c r="NVD158" s="277"/>
      <c r="NVE158" s="277"/>
      <c r="NVF158" s="277"/>
      <c r="NVG158" s="277"/>
      <c r="NVH158" s="277"/>
      <c r="NVI158" s="277"/>
      <c r="NVJ158" s="277"/>
      <c r="NVK158" s="277"/>
      <c r="NVL158" s="277"/>
      <c r="NVM158" s="277"/>
      <c r="NVN158" s="277"/>
      <c r="NVO158" s="277"/>
      <c r="NVP158" s="277"/>
      <c r="NVQ158" s="277"/>
      <c r="NVR158" s="277"/>
      <c r="NVS158" s="277"/>
      <c r="NVT158" s="277"/>
      <c r="NVU158" s="277"/>
      <c r="NVV158" s="277"/>
      <c r="NVW158" s="277"/>
      <c r="NVX158" s="277"/>
      <c r="NVY158" s="277"/>
      <c r="NVZ158" s="277"/>
      <c r="NWA158" s="277"/>
      <c r="NWB158" s="277"/>
      <c r="NWC158" s="277"/>
      <c r="NWD158" s="277"/>
      <c r="NWE158" s="277"/>
      <c r="NWF158" s="277"/>
      <c r="NWG158" s="277"/>
      <c r="NWH158" s="277"/>
      <c r="NWI158" s="277"/>
      <c r="NWJ158" s="277"/>
      <c r="NWK158" s="277"/>
      <c r="NWL158" s="277"/>
      <c r="NWM158" s="277"/>
      <c r="NWN158" s="277"/>
      <c r="NWO158" s="277"/>
      <c r="NWP158" s="277"/>
      <c r="NWQ158" s="277"/>
      <c r="NWR158" s="277"/>
      <c r="NWS158" s="277"/>
      <c r="NWT158" s="277"/>
      <c r="NWU158" s="277"/>
      <c r="NWV158" s="277"/>
      <c r="NWW158" s="277"/>
      <c r="NWX158" s="277"/>
      <c r="NWY158" s="277"/>
      <c r="NWZ158" s="277"/>
      <c r="NXA158" s="277"/>
      <c r="NXB158" s="277"/>
      <c r="NXC158" s="277"/>
      <c r="NXD158" s="277"/>
      <c r="NXE158" s="277"/>
      <c r="NXF158" s="277"/>
      <c r="NXG158" s="277"/>
      <c r="NXH158" s="277"/>
      <c r="NXI158" s="277"/>
      <c r="NXJ158" s="277"/>
      <c r="NXK158" s="277"/>
      <c r="NXL158" s="277"/>
      <c r="NXM158" s="277"/>
      <c r="NXN158" s="277"/>
      <c r="NXO158" s="277"/>
      <c r="NXP158" s="277"/>
      <c r="NXQ158" s="277"/>
      <c r="NXR158" s="277"/>
      <c r="NXS158" s="277"/>
      <c r="NXT158" s="277"/>
      <c r="NXU158" s="277"/>
      <c r="NXV158" s="277"/>
      <c r="NXW158" s="277"/>
      <c r="NXX158" s="277"/>
      <c r="NXY158" s="277"/>
      <c r="NXZ158" s="277"/>
      <c r="NYA158" s="277"/>
      <c r="NYB158" s="277"/>
      <c r="NYC158" s="277"/>
      <c r="NYD158" s="277"/>
      <c r="NYE158" s="277"/>
      <c r="NYF158" s="277"/>
      <c r="NYG158" s="277"/>
      <c r="NYH158" s="277"/>
      <c r="NYI158" s="277"/>
      <c r="NYJ158" s="277"/>
      <c r="NYK158" s="277"/>
      <c r="NYL158" s="277"/>
      <c r="NYM158" s="277"/>
      <c r="NYN158" s="277"/>
      <c r="NYO158" s="277"/>
      <c r="NYP158" s="277"/>
      <c r="NYQ158" s="277"/>
      <c r="NYR158" s="277"/>
      <c r="NYS158" s="277"/>
      <c r="NYT158" s="277"/>
      <c r="NYU158" s="277"/>
      <c r="NYV158" s="277"/>
      <c r="NYW158" s="277"/>
      <c r="NYX158" s="277"/>
      <c r="NYY158" s="277"/>
      <c r="NYZ158" s="277"/>
      <c r="NZA158" s="277"/>
      <c r="NZB158" s="277"/>
      <c r="NZC158" s="277"/>
      <c r="NZD158" s="277"/>
      <c r="NZE158" s="277"/>
      <c r="NZF158" s="277"/>
      <c r="NZG158" s="277"/>
      <c r="NZH158" s="277"/>
      <c r="NZI158" s="277"/>
      <c r="NZJ158" s="277"/>
      <c r="NZK158" s="277"/>
      <c r="NZL158" s="277"/>
      <c r="NZM158" s="277"/>
      <c r="NZN158" s="277"/>
      <c r="NZO158" s="277"/>
      <c r="NZP158" s="277"/>
      <c r="NZQ158" s="277"/>
      <c r="NZR158" s="277"/>
      <c r="NZS158" s="277"/>
      <c r="NZT158" s="277"/>
      <c r="NZU158" s="277"/>
      <c r="NZV158" s="277"/>
      <c r="NZW158" s="277"/>
      <c r="NZX158" s="277"/>
      <c r="NZY158" s="277"/>
      <c r="NZZ158" s="277"/>
      <c r="OAA158" s="277"/>
      <c r="OAB158" s="277"/>
      <c r="OAC158" s="277"/>
      <c r="OAD158" s="277"/>
      <c r="OAE158" s="277"/>
      <c r="OAF158" s="277"/>
      <c r="OAG158" s="277"/>
      <c r="OAH158" s="277"/>
      <c r="OAI158" s="277"/>
      <c r="OAJ158" s="277"/>
      <c r="OAK158" s="277"/>
      <c r="OAL158" s="277"/>
      <c r="OAM158" s="277"/>
      <c r="OAN158" s="277"/>
      <c r="OAO158" s="277"/>
      <c r="OAP158" s="277"/>
      <c r="OAQ158" s="277"/>
      <c r="OAR158" s="277"/>
      <c r="OAS158" s="277"/>
      <c r="OAT158" s="277"/>
      <c r="OAU158" s="277"/>
      <c r="OAV158" s="277"/>
      <c r="OAW158" s="277"/>
      <c r="OAX158" s="277"/>
      <c r="OAY158" s="277"/>
      <c r="OAZ158" s="277"/>
      <c r="OBA158" s="277"/>
      <c r="OBB158" s="277"/>
      <c r="OBC158" s="277"/>
      <c r="OBD158" s="277"/>
      <c r="OBE158" s="277"/>
      <c r="OBF158" s="277"/>
      <c r="OBG158" s="277"/>
      <c r="OBH158" s="277"/>
      <c r="OBI158" s="277"/>
      <c r="OBJ158" s="277"/>
      <c r="OBK158" s="277"/>
      <c r="OBL158" s="277"/>
      <c r="OBM158" s="277"/>
      <c r="OBN158" s="277"/>
      <c r="OBO158" s="277"/>
      <c r="OBP158" s="277"/>
      <c r="OBQ158" s="277"/>
      <c r="OBR158" s="277"/>
      <c r="OBS158" s="277"/>
      <c r="OBT158" s="277"/>
      <c r="OBU158" s="277"/>
      <c r="OBV158" s="277"/>
      <c r="OBW158" s="277"/>
      <c r="OBX158" s="277"/>
      <c r="OBY158" s="277"/>
      <c r="OBZ158" s="277"/>
      <c r="OCA158" s="277"/>
      <c r="OCB158" s="277"/>
      <c r="OCC158" s="277"/>
      <c r="OCD158" s="277"/>
      <c r="OCE158" s="277"/>
      <c r="OCF158" s="277"/>
      <c r="OCG158" s="277"/>
      <c r="OCH158" s="277"/>
      <c r="OCI158" s="277"/>
      <c r="OCJ158" s="277"/>
      <c r="OCK158" s="277"/>
      <c r="OCL158" s="277"/>
      <c r="OCM158" s="277"/>
      <c r="OCN158" s="277"/>
      <c r="OCO158" s="277"/>
      <c r="OCP158" s="277"/>
      <c r="OCQ158" s="277"/>
      <c r="OCR158" s="277"/>
      <c r="OCS158" s="277"/>
      <c r="OCT158" s="277"/>
      <c r="OCU158" s="277"/>
      <c r="OCV158" s="277"/>
      <c r="OCW158" s="277"/>
      <c r="OCX158" s="277"/>
      <c r="OCY158" s="277"/>
      <c r="OCZ158" s="277"/>
      <c r="ODA158" s="277"/>
      <c r="ODB158" s="277"/>
      <c r="ODC158" s="277"/>
      <c r="ODD158" s="277"/>
      <c r="ODE158" s="277"/>
      <c r="ODF158" s="277"/>
      <c r="ODG158" s="277"/>
      <c r="ODH158" s="277"/>
      <c r="ODI158" s="277"/>
      <c r="ODJ158" s="277"/>
      <c r="ODK158" s="277"/>
      <c r="ODL158" s="277"/>
      <c r="ODM158" s="277"/>
      <c r="ODN158" s="277"/>
      <c r="ODO158" s="277"/>
      <c r="ODP158" s="277"/>
      <c r="ODQ158" s="277"/>
      <c r="ODR158" s="277"/>
      <c r="ODS158" s="277"/>
      <c r="ODT158" s="277"/>
      <c r="ODU158" s="277"/>
      <c r="ODV158" s="277"/>
      <c r="ODW158" s="277"/>
      <c r="ODX158" s="277"/>
      <c r="ODY158" s="277"/>
      <c r="ODZ158" s="277"/>
      <c r="OEA158" s="277"/>
      <c r="OEB158" s="277"/>
      <c r="OEC158" s="277"/>
      <c r="OED158" s="277"/>
      <c r="OEE158" s="277"/>
      <c r="OEF158" s="277"/>
      <c r="OEG158" s="277"/>
      <c r="OEH158" s="277"/>
      <c r="OEI158" s="277"/>
      <c r="OEJ158" s="277"/>
      <c r="OEK158" s="277"/>
      <c r="OEL158" s="277"/>
      <c r="OEM158" s="277"/>
      <c r="OEN158" s="277"/>
      <c r="OEO158" s="277"/>
      <c r="OEP158" s="277"/>
      <c r="OEQ158" s="277"/>
      <c r="OER158" s="277"/>
      <c r="OES158" s="277"/>
      <c r="OET158" s="277"/>
      <c r="OEU158" s="277"/>
      <c r="OEV158" s="277"/>
      <c r="OEW158" s="277"/>
      <c r="OEX158" s="277"/>
      <c r="OEY158" s="277"/>
      <c r="OEZ158" s="277"/>
      <c r="OFA158" s="277"/>
      <c r="OFB158" s="277"/>
      <c r="OFC158" s="277"/>
      <c r="OFD158" s="277"/>
      <c r="OFE158" s="277"/>
      <c r="OFF158" s="277"/>
      <c r="OFG158" s="277"/>
      <c r="OFH158" s="277"/>
      <c r="OFI158" s="277"/>
      <c r="OFJ158" s="277"/>
      <c r="OFK158" s="277"/>
      <c r="OFL158" s="277"/>
      <c r="OFM158" s="277"/>
      <c r="OFN158" s="277"/>
      <c r="OFO158" s="277"/>
      <c r="OFP158" s="277"/>
      <c r="OFQ158" s="277"/>
      <c r="OFR158" s="277"/>
      <c r="OFS158" s="277"/>
      <c r="OFT158" s="277"/>
      <c r="OFU158" s="277"/>
      <c r="OFV158" s="277"/>
      <c r="OFW158" s="277"/>
      <c r="OFX158" s="277"/>
      <c r="OFY158" s="277"/>
      <c r="OFZ158" s="277"/>
      <c r="OGA158" s="277"/>
      <c r="OGB158" s="277"/>
      <c r="OGC158" s="277"/>
      <c r="OGD158" s="277"/>
      <c r="OGE158" s="277"/>
      <c r="OGF158" s="277"/>
      <c r="OGG158" s="277"/>
      <c r="OGH158" s="277"/>
      <c r="OGI158" s="277"/>
      <c r="OGJ158" s="277"/>
      <c r="OGK158" s="277"/>
      <c r="OGL158" s="277"/>
      <c r="OGM158" s="277"/>
      <c r="OGN158" s="277"/>
      <c r="OGO158" s="277"/>
      <c r="OGP158" s="277"/>
      <c r="OGQ158" s="277"/>
      <c r="OGR158" s="277"/>
      <c r="OGS158" s="277"/>
      <c r="OGT158" s="277"/>
      <c r="OGU158" s="277"/>
      <c r="OGV158" s="277"/>
      <c r="OGW158" s="277"/>
      <c r="OGX158" s="277"/>
      <c r="OGY158" s="277"/>
      <c r="OGZ158" s="277"/>
      <c r="OHA158" s="277"/>
      <c r="OHB158" s="277"/>
      <c r="OHC158" s="277"/>
      <c r="OHD158" s="277"/>
      <c r="OHE158" s="277"/>
      <c r="OHF158" s="277"/>
      <c r="OHG158" s="277"/>
      <c r="OHH158" s="277"/>
      <c r="OHI158" s="277"/>
      <c r="OHJ158" s="277"/>
      <c r="OHK158" s="277"/>
      <c r="OHL158" s="277"/>
      <c r="OHM158" s="277"/>
      <c r="OHN158" s="277"/>
      <c r="OHO158" s="277"/>
      <c r="OHP158" s="277"/>
      <c r="OHQ158" s="277"/>
      <c r="OHR158" s="277"/>
      <c r="OHS158" s="277"/>
      <c r="OHT158" s="277"/>
      <c r="OHU158" s="277"/>
      <c r="OHV158" s="277"/>
      <c r="OHW158" s="277"/>
      <c r="OHX158" s="277"/>
      <c r="OHY158" s="277"/>
      <c r="OHZ158" s="277"/>
      <c r="OIA158" s="277"/>
      <c r="OIB158" s="277"/>
      <c r="OIC158" s="277"/>
      <c r="OID158" s="277"/>
      <c r="OIE158" s="277"/>
      <c r="OIF158" s="277"/>
      <c r="OIG158" s="277"/>
      <c r="OIH158" s="277"/>
      <c r="OII158" s="277"/>
      <c r="OIJ158" s="277"/>
      <c r="OIK158" s="277"/>
      <c r="OIL158" s="277"/>
      <c r="OIM158" s="277"/>
      <c r="OIN158" s="277"/>
      <c r="OIO158" s="277"/>
      <c r="OIP158" s="277"/>
      <c r="OIQ158" s="277"/>
      <c r="OIR158" s="277"/>
      <c r="OIS158" s="277"/>
      <c r="OIT158" s="277"/>
      <c r="OIU158" s="277"/>
      <c r="OIV158" s="277"/>
      <c r="OIW158" s="277"/>
      <c r="OIX158" s="277"/>
      <c r="OIY158" s="277"/>
      <c r="OIZ158" s="277"/>
      <c r="OJA158" s="277"/>
      <c r="OJB158" s="277"/>
      <c r="OJC158" s="277"/>
      <c r="OJD158" s="277"/>
      <c r="OJE158" s="277"/>
      <c r="OJF158" s="277"/>
      <c r="OJG158" s="277"/>
      <c r="OJH158" s="277"/>
      <c r="OJI158" s="277"/>
      <c r="OJJ158" s="277"/>
      <c r="OJK158" s="277"/>
      <c r="OJL158" s="277"/>
      <c r="OJM158" s="277"/>
      <c r="OJN158" s="277"/>
      <c r="OJO158" s="277"/>
      <c r="OJP158" s="277"/>
      <c r="OJQ158" s="277"/>
      <c r="OJR158" s="277"/>
      <c r="OJS158" s="277"/>
      <c r="OJT158" s="277"/>
      <c r="OJU158" s="277"/>
      <c r="OJV158" s="277"/>
      <c r="OJW158" s="277"/>
      <c r="OJX158" s="277"/>
      <c r="OJY158" s="277"/>
      <c r="OJZ158" s="277"/>
      <c r="OKA158" s="277"/>
      <c r="OKB158" s="277"/>
      <c r="OKC158" s="277"/>
      <c r="OKD158" s="277"/>
      <c r="OKE158" s="277"/>
      <c r="OKF158" s="277"/>
      <c r="OKG158" s="277"/>
      <c r="OKH158" s="277"/>
      <c r="OKI158" s="277"/>
      <c r="OKJ158" s="277"/>
      <c r="OKK158" s="277"/>
      <c r="OKL158" s="277"/>
      <c r="OKM158" s="277"/>
      <c r="OKN158" s="277"/>
      <c r="OKO158" s="277"/>
      <c r="OKP158" s="277"/>
      <c r="OKQ158" s="277"/>
      <c r="OKR158" s="277"/>
      <c r="OKS158" s="277"/>
      <c r="OKT158" s="277"/>
      <c r="OKU158" s="277"/>
      <c r="OKV158" s="277"/>
      <c r="OKW158" s="277"/>
      <c r="OKX158" s="277"/>
      <c r="OKY158" s="277"/>
      <c r="OKZ158" s="277"/>
      <c r="OLA158" s="277"/>
      <c r="OLB158" s="277"/>
      <c r="OLC158" s="277"/>
      <c r="OLD158" s="277"/>
      <c r="OLE158" s="277"/>
      <c r="OLF158" s="277"/>
      <c r="OLG158" s="277"/>
      <c r="OLH158" s="277"/>
      <c r="OLI158" s="277"/>
      <c r="OLJ158" s="277"/>
      <c r="OLK158" s="277"/>
      <c r="OLL158" s="277"/>
      <c r="OLM158" s="277"/>
      <c r="OLN158" s="277"/>
      <c r="OLO158" s="277"/>
      <c r="OLP158" s="277"/>
      <c r="OLQ158" s="277"/>
      <c r="OLR158" s="277"/>
      <c r="OLS158" s="277"/>
      <c r="OLT158" s="277"/>
      <c r="OLU158" s="277"/>
      <c r="OLV158" s="277"/>
      <c r="OLW158" s="277"/>
      <c r="OLX158" s="277"/>
      <c r="OLY158" s="277"/>
      <c r="OLZ158" s="277"/>
      <c r="OMA158" s="277"/>
      <c r="OMB158" s="277"/>
      <c r="OMC158" s="277"/>
      <c r="OMD158" s="277"/>
      <c r="OME158" s="277"/>
      <c r="OMF158" s="277"/>
      <c r="OMG158" s="277"/>
      <c r="OMH158" s="277"/>
      <c r="OMI158" s="277"/>
      <c r="OMJ158" s="277"/>
      <c r="OMK158" s="277"/>
      <c r="OML158" s="277"/>
      <c r="OMM158" s="277"/>
      <c r="OMN158" s="277"/>
      <c r="OMO158" s="277"/>
      <c r="OMP158" s="277"/>
      <c r="OMQ158" s="277"/>
      <c r="OMR158" s="277"/>
      <c r="OMS158" s="277"/>
      <c r="OMT158" s="277"/>
      <c r="OMU158" s="277"/>
      <c r="OMV158" s="277"/>
      <c r="OMW158" s="277"/>
      <c r="OMX158" s="277"/>
      <c r="OMY158" s="277"/>
      <c r="OMZ158" s="277"/>
      <c r="ONA158" s="277"/>
      <c r="ONB158" s="277"/>
      <c r="ONC158" s="277"/>
      <c r="OND158" s="277"/>
      <c r="ONE158" s="277"/>
      <c r="ONF158" s="277"/>
      <c r="ONG158" s="277"/>
      <c r="ONH158" s="277"/>
      <c r="ONI158" s="277"/>
      <c r="ONJ158" s="277"/>
      <c r="ONK158" s="277"/>
      <c r="ONL158" s="277"/>
      <c r="ONM158" s="277"/>
      <c r="ONN158" s="277"/>
      <c r="ONO158" s="277"/>
      <c r="ONP158" s="277"/>
      <c r="ONQ158" s="277"/>
      <c r="ONR158" s="277"/>
      <c r="ONS158" s="277"/>
      <c r="ONT158" s="277"/>
      <c r="ONU158" s="277"/>
      <c r="ONV158" s="277"/>
      <c r="ONW158" s="277"/>
      <c r="ONX158" s="277"/>
      <c r="ONY158" s="277"/>
      <c r="ONZ158" s="277"/>
      <c r="OOA158" s="277"/>
      <c r="OOB158" s="277"/>
      <c r="OOC158" s="277"/>
      <c r="OOD158" s="277"/>
      <c r="OOE158" s="277"/>
      <c r="OOF158" s="277"/>
      <c r="OOG158" s="277"/>
      <c r="OOH158" s="277"/>
      <c r="OOI158" s="277"/>
      <c r="OOJ158" s="277"/>
      <c r="OOK158" s="277"/>
      <c r="OOL158" s="277"/>
      <c r="OOM158" s="277"/>
      <c r="OON158" s="277"/>
      <c r="OOO158" s="277"/>
      <c r="OOP158" s="277"/>
      <c r="OOQ158" s="277"/>
      <c r="OOR158" s="277"/>
      <c r="OOS158" s="277"/>
      <c r="OOT158" s="277"/>
      <c r="OOU158" s="277"/>
      <c r="OOV158" s="277"/>
      <c r="OOW158" s="277"/>
      <c r="OOX158" s="277"/>
      <c r="OOY158" s="277"/>
      <c r="OOZ158" s="277"/>
      <c r="OPA158" s="277"/>
      <c r="OPB158" s="277"/>
      <c r="OPC158" s="277"/>
      <c r="OPD158" s="277"/>
      <c r="OPE158" s="277"/>
      <c r="OPF158" s="277"/>
      <c r="OPG158" s="277"/>
      <c r="OPH158" s="277"/>
      <c r="OPI158" s="277"/>
      <c r="OPJ158" s="277"/>
      <c r="OPK158" s="277"/>
      <c r="OPL158" s="277"/>
      <c r="OPM158" s="277"/>
      <c r="OPN158" s="277"/>
      <c r="OPO158" s="277"/>
      <c r="OPP158" s="277"/>
      <c r="OPQ158" s="277"/>
      <c r="OPR158" s="277"/>
      <c r="OPS158" s="277"/>
      <c r="OPT158" s="277"/>
      <c r="OPU158" s="277"/>
      <c r="OPV158" s="277"/>
      <c r="OPW158" s="277"/>
      <c r="OPX158" s="277"/>
      <c r="OPY158" s="277"/>
      <c r="OPZ158" s="277"/>
      <c r="OQA158" s="277"/>
      <c r="OQB158" s="277"/>
      <c r="OQC158" s="277"/>
      <c r="OQD158" s="277"/>
      <c r="OQE158" s="277"/>
      <c r="OQF158" s="277"/>
      <c r="OQG158" s="277"/>
      <c r="OQH158" s="277"/>
      <c r="OQI158" s="277"/>
      <c r="OQJ158" s="277"/>
      <c r="OQK158" s="277"/>
      <c r="OQL158" s="277"/>
      <c r="OQM158" s="277"/>
      <c r="OQN158" s="277"/>
      <c r="OQO158" s="277"/>
      <c r="OQP158" s="277"/>
      <c r="OQQ158" s="277"/>
      <c r="OQR158" s="277"/>
      <c r="OQS158" s="277"/>
      <c r="OQT158" s="277"/>
      <c r="OQU158" s="277"/>
      <c r="OQV158" s="277"/>
      <c r="OQW158" s="277"/>
      <c r="OQX158" s="277"/>
      <c r="OQY158" s="277"/>
      <c r="OQZ158" s="277"/>
      <c r="ORA158" s="277"/>
      <c r="ORB158" s="277"/>
      <c r="ORC158" s="277"/>
      <c r="ORD158" s="277"/>
      <c r="ORE158" s="277"/>
      <c r="ORF158" s="277"/>
      <c r="ORG158" s="277"/>
      <c r="ORH158" s="277"/>
      <c r="ORI158" s="277"/>
      <c r="ORJ158" s="277"/>
      <c r="ORK158" s="277"/>
      <c r="ORL158" s="277"/>
      <c r="ORM158" s="277"/>
      <c r="ORN158" s="277"/>
      <c r="ORO158" s="277"/>
      <c r="ORP158" s="277"/>
      <c r="ORQ158" s="277"/>
      <c r="ORR158" s="277"/>
      <c r="ORS158" s="277"/>
      <c r="ORT158" s="277"/>
      <c r="ORU158" s="277"/>
      <c r="ORV158" s="277"/>
      <c r="ORW158" s="277"/>
      <c r="ORX158" s="277"/>
      <c r="ORY158" s="277"/>
      <c r="ORZ158" s="277"/>
      <c r="OSA158" s="277"/>
      <c r="OSB158" s="277"/>
      <c r="OSC158" s="277"/>
      <c r="OSD158" s="277"/>
      <c r="OSE158" s="277"/>
      <c r="OSF158" s="277"/>
      <c r="OSG158" s="277"/>
      <c r="OSH158" s="277"/>
      <c r="OSI158" s="277"/>
      <c r="OSJ158" s="277"/>
      <c r="OSK158" s="277"/>
      <c r="OSL158" s="277"/>
      <c r="OSM158" s="277"/>
      <c r="OSN158" s="277"/>
      <c r="OSO158" s="277"/>
      <c r="OSP158" s="277"/>
      <c r="OSQ158" s="277"/>
      <c r="OSR158" s="277"/>
      <c r="OSS158" s="277"/>
      <c r="OST158" s="277"/>
      <c r="OSU158" s="277"/>
      <c r="OSV158" s="277"/>
      <c r="OSW158" s="277"/>
      <c r="OSX158" s="277"/>
      <c r="OSY158" s="277"/>
      <c r="OSZ158" s="277"/>
      <c r="OTA158" s="277"/>
      <c r="OTB158" s="277"/>
      <c r="OTC158" s="277"/>
      <c r="OTD158" s="277"/>
      <c r="OTE158" s="277"/>
      <c r="OTF158" s="277"/>
      <c r="OTG158" s="277"/>
      <c r="OTH158" s="277"/>
      <c r="OTI158" s="277"/>
      <c r="OTJ158" s="277"/>
      <c r="OTK158" s="277"/>
      <c r="OTL158" s="277"/>
      <c r="OTM158" s="277"/>
      <c r="OTN158" s="277"/>
      <c r="OTO158" s="277"/>
      <c r="OTP158" s="277"/>
      <c r="OTQ158" s="277"/>
      <c r="OTR158" s="277"/>
      <c r="OTS158" s="277"/>
      <c r="OTT158" s="277"/>
      <c r="OTU158" s="277"/>
      <c r="OTV158" s="277"/>
      <c r="OTW158" s="277"/>
      <c r="OTX158" s="277"/>
      <c r="OTY158" s="277"/>
      <c r="OTZ158" s="277"/>
      <c r="OUA158" s="277"/>
      <c r="OUB158" s="277"/>
      <c r="OUC158" s="277"/>
      <c r="OUD158" s="277"/>
      <c r="OUE158" s="277"/>
      <c r="OUF158" s="277"/>
      <c r="OUG158" s="277"/>
      <c r="OUH158" s="277"/>
      <c r="OUI158" s="277"/>
      <c r="OUJ158" s="277"/>
      <c r="OUK158" s="277"/>
      <c r="OUL158" s="277"/>
      <c r="OUM158" s="277"/>
      <c r="OUN158" s="277"/>
      <c r="OUO158" s="277"/>
      <c r="OUP158" s="277"/>
      <c r="OUQ158" s="277"/>
      <c r="OUR158" s="277"/>
      <c r="OUS158" s="277"/>
      <c r="OUT158" s="277"/>
      <c r="OUU158" s="277"/>
      <c r="OUV158" s="277"/>
      <c r="OUW158" s="277"/>
      <c r="OUX158" s="277"/>
      <c r="OUY158" s="277"/>
      <c r="OUZ158" s="277"/>
      <c r="OVA158" s="277"/>
      <c r="OVB158" s="277"/>
      <c r="OVC158" s="277"/>
      <c r="OVD158" s="277"/>
      <c r="OVE158" s="277"/>
      <c r="OVF158" s="277"/>
      <c r="OVG158" s="277"/>
      <c r="OVH158" s="277"/>
      <c r="OVI158" s="277"/>
      <c r="OVJ158" s="277"/>
      <c r="OVK158" s="277"/>
      <c r="OVL158" s="277"/>
      <c r="OVM158" s="277"/>
      <c r="OVN158" s="277"/>
      <c r="OVO158" s="277"/>
      <c r="OVP158" s="277"/>
      <c r="OVQ158" s="277"/>
      <c r="OVR158" s="277"/>
      <c r="OVS158" s="277"/>
      <c r="OVT158" s="277"/>
      <c r="OVU158" s="277"/>
      <c r="OVV158" s="277"/>
      <c r="OVW158" s="277"/>
      <c r="OVX158" s="277"/>
      <c r="OVY158" s="277"/>
      <c r="OVZ158" s="277"/>
      <c r="OWA158" s="277"/>
      <c r="OWB158" s="277"/>
      <c r="OWC158" s="277"/>
      <c r="OWD158" s="277"/>
      <c r="OWE158" s="277"/>
      <c r="OWF158" s="277"/>
      <c r="OWG158" s="277"/>
      <c r="OWH158" s="277"/>
      <c r="OWI158" s="277"/>
      <c r="OWJ158" s="277"/>
      <c r="OWK158" s="277"/>
      <c r="OWL158" s="277"/>
      <c r="OWM158" s="277"/>
      <c r="OWN158" s="277"/>
      <c r="OWO158" s="277"/>
      <c r="OWP158" s="277"/>
      <c r="OWQ158" s="277"/>
      <c r="OWR158" s="277"/>
      <c r="OWS158" s="277"/>
      <c r="OWT158" s="277"/>
      <c r="OWU158" s="277"/>
      <c r="OWV158" s="277"/>
      <c r="OWW158" s="277"/>
      <c r="OWX158" s="277"/>
      <c r="OWY158" s="277"/>
      <c r="OWZ158" s="277"/>
      <c r="OXA158" s="277"/>
      <c r="OXB158" s="277"/>
      <c r="OXC158" s="277"/>
      <c r="OXD158" s="277"/>
      <c r="OXE158" s="277"/>
      <c r="OXF158" s="277"/>
      <c r="OXG158" s="277"/>
      <c r="OXH158" s="277"/>
      <c r="OXI158" s="277"/>
      <c r="OXJ158" s="277"/>
      <c r="OXK158" s="277"/>
      <c r="OXL158" s="277"/>
      <c r="OXM158" s="277"/>
      <c r="OXN158" s="277"/>
      <c r="OXO158" s="277"/>
      <c r="OXP158" s="277"/>
      <c r="OXQ158" s="277"/>
      <c r="OXR158" s="277"/>
      <c r="OXS158" s="277"/>
      <c r="OXT158" s="277"/>
      <c r="OXU158" s="277"/>
      <c r="OXV158" s="277"/>
      <c r="OXW158" s="277"/>
      <c r="OXX158" s="277"/>
      <c r="OXY158" s="277"/>
      <c r="OXZ158" s="277"/>
      <c r="OYA158" s="277"/>
      <c r="OYB158" s="277"/>
      <c r="OYC158" s="277"/>
      <c r="OYD158" s="277"/>
      <c r="OYE158" s="277"/>
      <c r="OYF158" s="277"/>
      <c r="OYG158" s="277"/>
      <c r="OYH158" s="277"/>
      <c r="OYI158" s="277"/>
      <c r="OYJ158" s="277"/>
      <c r="OYK158" s="277"/>
      <c r="OYL158" s="277"/>
      <c r="OYM158" s="277"/>
      <c r="OYN158" s="277"/>
      <c r="OYO158" s="277"/>
      <c r="OYP158" s="277"/>
      <c r="OYQ158" s="277"/>
      <c r="OYR158" s="277"/>
      <c r="OYS158" s="277"/>
      <c r="OYT158" s="277"/>
      <c r="OYU158" s="277"/>
      <c r="OYV158" s="277"/>
      <c r="OYW158" s="277"/>
      <c r="OYX158" s="277"/>
      <c r="OYY158" s="277"/>
      <c r="OYZ158" s="277"/>
      <c r="OZA158" s="277"/>
      <c r="OZB158" s="277"/>
      <c r="OZC158" s="277"/>
      <c r="OZD158" s="277"/>
      <c r="OZE158" s="277"/>
      <c r="OZF158" s="277"/>
      <c r="OZG158" s="277"/>
      <c r="OZH158" s="277"/>
      <c r="OZI158" s="277"/>
      <c r="OZJ158" s="277"/>
      <c r="OZK158" s="277"/>
      <c r="OZL158" s="277"/>
      <c r="OZM158" s="277"/>
      <c r="OZN158" s="277"/>
      <c r="OZO158" s="277"/>
      <c r="OZP158" s="277"/>
      <c r="OZQ158" s="277"/>
      <c r="OZR158" s="277"/>
      <c r="OZS158" s="277"/>
      <c r="OZT158" s="277"/>
      <c r="OZU158" s="277"/>
      <c r="OZV158" s="277"/>
      <c r="OZW158" s="277"/>
      <c r="OZX158" s="277"/>
      <c r="OZY158" s="277"/>
      <c r="OZZ158" s="277"/>
      <c r="PAA158" s="277"/>
      <c r="PAB158" s="277"/>
      <c r="PAC158" s="277"/>
      <c r="PAD158" s="277"/>
      <c r="PAE158" s="277"/>
      <c r="PAF158" s="277"/>
      <c r="PAG158" s="277"/>
      <c r="PAH158" s="277"/>
      <c r="PAI158" s="277"/>
      <c r="PAJ158" s="277"/>
      <c r="PAK158" s="277"/>
      <c r="PAL158" s="277"/>
      <c r="PAM158" s="277"/>
      <c r="PAN158" s="277"/>
      <c r="PAO158" s="277"/>
      <c r="PAP158" s="277"/>
      <c r="PAQ158" s="277"/>
      <c r="PAR158" s="277"/>
      <c r="PAS158" s="277"/>
      <c r="PAT158" s="277"/>
      <c r="PAU158" s="277"/>
      <c r="PAV158" s="277"/>
      <c r="PAW158" s="277"/>
      <c r="PAX158" s="277"/>
      <c r="PAY158" s="277"/>
      <c r="PAZ158" s="277"/>
      <c r="PBA158" s="277"/>
      <c r="PBB158" s="277"/>
      <c r="PBC158" s="277"/>
      <c r="PBD158" s="277"/>
      <c r="PBE158" s="277"/>
      <c r="PBF158" s="277"/>
      <c r="PBG158" s="277"/>
      <c r="PBH158" s="277"/>
      <c r="PBI158" s="277"/>
      <c r="PBJ158" s="277"/>
      <c r="PBK158" s="277"/>
      <c r="PBL158" s="277"/>
      <c r="PBM158" s="277"/>
      <c r="PBN158" s="277"/>
      <c r="PBO158" s="277"/>
      <c r="PBP158" s="277"/>
      <c r="PBQ158" s="277"/>
      <c r="PBR158" s="277"/>
      <c r="PBS158" s="277"/>
      <c r="PBT158" s="277"/>
      <c r="PBU158" s="277"/>
      <c r="PBV158" s="277"/>
      <c r="PBW158" s="277"/>
      <c r="PBX158" s="277"/>
      <c r="PBY158" s="277"/>
      <c r="PBZ158" s="277"/>
      <c r="PCA158" s="277"/>
      <c r="PCB158" s="277"/>
      <c r="PCC158" s="277"/>
      <c r="PCD158" s="277"/>
      <c r="PCE158" s="277"/>
      <c r="PCF158" s="277"/>
      <c r="PCG158" s="277"/>
      <c r="PCH158" s="277"/>
      <c r="PCI158" s="277"/>
      <c r="PCJ158" s="277"/>
      <c r="PCK158" s="277"/>
      <c r="PCL158" s="277"/>
      <c r="PCM158" s="277"/>
      <c r="PCN158" s="277"/>
      <c r="PCO158" s="277"/>
      <c r="PCP158" s="277"/>
      <c r="PCQ158" s="277"/>
      <c r="PCR158" s="277"/>
      <c r="PCS158" s="277"/>
      <c r="PCT158" s="277"/>
      <c r="PCU158" s="277"/>
      <c r="PCV158" s="277"/>
      <c r="PCW158" s="277"/>
      <c r="PCX158" s="277"/>
      <c r="PCY158" s="277"/>
      <c r="PCZ158" s="277"/>
      <c r="PDA158" s="277"/>
      <c r="PDB158" s="277"/>
      <c r="PDC158" s="277"/>
      <c r="PDD158" s="277"/>
      <c r="PDE158" s="277"/>
      <c r="PDF158" s="277"/>
      <c r="PDG158" s="277"/>
      <c r="PDH158" s="277"/>
      <c r="PDI158" s="277"/>
      <c r="PDJ158" s="277"/>
      <c r="PDK158" s="277"/>
      <c r="PDL158" s="277"/>
      <c r="PDM158" s="277"/>
      <c r="PDN158" s="277"/>
      <c r="PDO158" s="277"/>
      <c r="PDP158" s="277"/>
      <c r="PDQ158" s="277"/>
      <c r="PDR158" s="277"/>
      <c r="PDS158" s="277"/>
      <c r="PDT158" s="277"/>
      <c r="PDU158" s="277"/>
      <c r="PDV158" s="277"/>
      <c r="PDW158" s="277"/>
      <c r="PDX158" s="277"/>
      <c r="PDY158" s="277"/>
      <c r="PDZ158" s="277"/>
      <c r="PEA158" s="277"/>
      <c r="PEB158" s="277"/>
      <c r="PEC158" s="277"/>
      <c r="PED158" s="277"/>
      <c r="PEE158" s="277"/>
      <c r="PEF158" s="277"/>
      <c r="PEG158" s="277"/>
      <c r="PEH158" s="277"/>
      <c r="PEI158" s="277"/>
      <c r="PEJ158" s="277"/>
      <c r="PEK158" s="277"/>
      <c r="PEL158" s="277"/>
      <c r="PEM158" s="277"/>
      <c r="PEN158" s="277"/>
      <c r="PEO158" s="277"/>
      <c r="PEP158" s="277"/>
      <c r="PEQ158" s="277"/>
      <c r="PER158" s="277"/>
      <c r="PES158" s="277"/>
      <c r="PET158" s="277"/>
      <c r="PEU158" s="277"/>
      <c r="PEV158" s="277"/>
      <c r="PEW158" s="277"/>
      <c r="PEX158" s="277"/>
      <c r="PEY158" s="277"/>
      <c r="PEZ158" s="277"/>
      <c r="PFA158" s="277"/>
      <c r="PFB158" s="277"/>
      <c r="PFC158" s="277"/>
      <c r="PFD158" s="277"/>
      <c r="PFE158" s="277"/>
      <c r="PFF158" s="277"/>
      <c r="PFG158" s="277"/>
      <c r="PFH158" s="277"/>
      <c r="PFI158" s="277"/>
      <c r="PFJ158" s="277"/>
      <c r="PFK158" s="277"/>
      <c r="PFL158" s="277"/>
      <c r="PFM158" s="277"/>
      <c r="PFN158" s="277"/>
      <c r="PFO158" s="277"/>
      <c r="PFP158" s="277"/>
      <c r="PFQ158" s="277"/>
      <c r="PFR158" s="277"/>
      <c r="PFS158" s="277"/>
      <c r="PFT158" s="277"/>
      <c r="PFU158" s="277"/>
      <c r="PFV158" s="277"/>
      <c r="PFW158" s="277"/>
      <c r="PFX158" s="277"/>
      <c r="PFY158" s="277"/>
      <c r="PFZ158" s="277"/>
      <c r="PGA158" s="277"/>
      <c r="PGB158" s="277"/>
      <c r="PGC158" s="277"/>
      <c r="PGD158" s="277"/>
      <c r="PGE158" s="277"/>
      <c r="PGF158" s="277"/>
      <c r="PGG158" s="277"/>
      <c r="PGH158" s="277"/>
      <c r="PGI158" s="277"/>
      <c r="PGJ158" s="277"/>
      <c r="PGK158" s="277"/>
      <c r="PGL158" s="277"/>
      <c r="PGM158" s="277"/>
      <c r="PGN158" s="277"/>
      <c r="PGO158" s="277"/>
      <c r="PGP158" s="277"/>
      <c r="PGQ158" s="277"/>
      <c r="PGR158" s="277"/>
      <c r="PGS158" s="277"/>
      <c r="PGT158" s="277"/>
      <c r="PGU158" s="277"/>
      <c r="PGV158" s="277"/>
      <c r="PGW158" s="277"/>
      <c r="PGX158" s="277"/>
      <c r="PGY158" s="277"/>
      <c r="PGZ158" s="277"/>
      <c r="PHA158" s="277"/>
      <c r="PHB158" s="277"/>
      <c r="PHC158" s="277"/>
      <c r="PHD158" s="277"/>
      <c r="PHE158" s="277"/>
      <c r="PHF158" s="277"/>
      <c r="PHG158" s="277"/>
      <c r="PHH158" s="277"/>
      <c r="PHI158" s="277"/>
      <c r="PHJ158" s="277"/>
      <c r="PHK158" s="277"/>
      <c r="PHL158" s="277"/>
      <c r="PHM158" s="277"/>
      <c r="PHN158" s="277"/>
      <c r="PHO158" s="277"/>
      <c r="PHP158" s="277"/>
      <c r="PHQ158" s="277"/>
      <c r="PHR158" s="277"/>
      <c r="PHS158" s="277"/>
      <c r="PHT158" s="277"/>
      <c r="PHU158" s="277"/>
      <c r="PHV158" s="277"/>
      <c r="PHW158" s="277"/>
      <c r="PHX158" s="277"/>
      <c r="PHY158" s="277"/>
      <c r="PHZ158" s="277"/>
      <c r="PIA158" s="277"/>
      <c r="PIB158" s="277"/>
      <c r="PIC158" s="277"/>
      <c r="PID158" s="277"/>
      <c r="PIE158" s="277"/>
      <c r="PIF158" s="277"/>
      <c r="PIG158" s="277"/>
      <c r="PIH158" s="277"/>
      <c r="PII158" s="277"/>
      <c r="PIJ158" s="277"/>
      <c r="PIK158" s="277"/>
      <c r="PIL158" s="277"/>
      <c r="PIM158" s="277"/>
      <c r="PIN158" s="277"/>
      <c r="PIO158" s="277"/>
      <c r="PIP158" s="277"/>
      <c r="PIQ158" s="277"/>
      <c r="PIR158" s="277"/>
      <c r="PIS158" s="277"/>
      <c r="PIT158" s="277"/>
      <c r="PIU158" s="277"/>
      <c r="PIV158" s="277"/>
      <c r="PIW158" s="277"/>
      <c r="PIX158" s="277"/>
      <c r="PIY158" s="277"/>
      <c r="PIZ158" s="277"/>
      <c r="PJA158" s="277"/>
      <c r="PJB158" s="277"/>
      <c r="PJC158" s="277"/>
      <c r="PJD158" s="277"/>
      <c r="PJE158" s="277"/>
      <c r="PJF158" s="277"/>
      <c r="PJG158" s="277"/>
      <c r="PJH158" s="277"/>
      <c r="PJI158" s="277"/>
      <c r="PJJ158" s="277"/>
      <c r="PJK158" s="277"/>
      <c r="PJL158" s="277"/>
      <c r="PJM158" s="277"/>
      <c r="PJN158" s="277"/>
      <c r="PJO158" s="277"/>
      <c r="PJP158" s="277"/>
      <c r="PJQ158" s="277"/>
      <c r="PJR158" s="277"/>
      <c r="PJS158" s="277"/>
      <c r="PJT158" s="277"/>
      <c r="PJU158" s="277"/>
      <c r="PJV158" s="277"/>
      <c r="PJW158" s="277"/>
      <c r="PJX158" s="277"/>
      <c r="PJY158" s="277"/>
      <c r="PJZ158" s="277"/>
      <c r="PKA158" s="277"/>
      <c r="PKB158" s="277"/>
      <c r="PKC158" s="277"/>
      <c r="PKD158" s="277"/>
      <c r="PKE158" s="277"/>
      <c r="PKF158" s="277"/>
      <c r="PKG158" s="277"/>
      <c r="PKH158" s="277"/>
      <c r="PKI158" s="277"/>
      <c r="PKJ158" s="277"/>
      <c r="PKK158" s="277"/>
      <c r="PKL158" s="277"/>
      <c r="PKM158" s="277"/>
      <c r="PKN158" s="277"/>
      <c r="PKO158" s="277"/>
      <c r="PKP158" s="277"/>
      <c r="PKQ158" s="277"/>
      <c r="PKR158" s="277"/>
      <c r="PKS158" s="277"/>
      <c r="PKT158" s="277"/>
      <c r="PKU158" s="277"/>
      <c r="PKV158" s="277"/>
      <c r="PKW158" s="277"/>
      <c r="PKX158" s="277"/>
      <c r="PKY158" s="277"/>
      <c r="PKZ158" s="277"/>
      <c r="PLA158" s="277"/>
      <c r="PLB158" s="277"/>
      <c r="PLC158" s="277"/>
      <c r="PLD158" s="277"/>
      <c r="PLE158" s="277"/>
      <c r="PLF158" s="277"/>
      <c r="PLG158" s="277"/>
      <c r="PLH158" s="277"/>
      <c r="PLI158" s="277"/>
      <c r="PLJ158" s="277"/>
      <c r="PLK158" s="277"/>
      <c r="PLL158" s="277"/>
      <c r="PLM158" s="277"/>
      <c r="PLN158" s="277"/>
      <c r="PLO158" s="277"/>
      <c r="PLP158" s="277"/>
      <c r="PLQ158" s="277"/>
      <c r="PLR158" s="277"/>
      <c r="PLS158" s="277"/>
      <c r="PLT158" s="277"/>
      <c r="PLU158" s="277"/>
      <c r="PLV158" s="277"/>
      <c r="PLW158" s="277"/>
      <c r="PLX158" s="277"/>
      <c r="PLY158" s="277"/>
      <c r="PLZ158" s="277"/>
      <c r="PMA158" s="277"/>
      <c r="PMB158" s="277"/>
      <c r="PMC158" s="277"/>
      <c r="PMD158" s="277"/>
      <c r="PME158" s="277"/>
      <c r="PMF158" s="277"/>
      <c r="PMG158" s="277"/>
      <c r="PMH158" s="277"/>
      <c r="PMI158" s="277"/>
      <c r="PMJ158" s="277"/>
      <c r="PMK158" s="277"/>
      <c r="PML158" s="277"/>
      <c r="PMM158" s="277"/>
      <c r="PMN158" s="277"/>
      <c r="PMO158" s="277"/>
      <c r="PMP158" s="277"/>
      <c r="PMQ158" s="277"/>
      <c r="PMR158" s="277"/>
      <c r="PMS158" s="277"/>
      <c r="PMT158" s="277"/>
      <c r="PMU158" s="277"/>
      <c r="PMV158" s="277"/>
      <c r="PMW158" s="277"/>
      <c r="PMX158" s="277"/>
      <c r="PMY158" s="277"/>
      <c r="PMZ158" s="277"/>
      <c r="PNA158" s="277"/>
      <c r="PNB158" s="277"/>
      <c r="PNC158" s="277"/>
      <c r="PND158" s="277"/>
      <c r="PNE158" s="277"/>
      <c r="PNF158" s="277"/>
      <c r="PNG158" s="277"/>
      <c r="PNH158" s="277"/>
      <c r="PNI158" s="277"/>
      <c r="PNJ158" s="277"/>
      <c r="PNK158" s="277"/>
      <c r="PNL158" s="277"/>
      <c r="PNM158" s="277"/>
      <c r="PNN158" s="277"/>
      <c r="PNO158" s="277"/>
      <c r="PNP158" s="277"/>
      <c r="PNQ158" s="277"/>
      <c r="PNR158" s="277"/>
      <c r="PNS158" s="277"/>
      <c r="PNT158" s="277"/>
      <c r="PNU158" s="277"/>
      <c r="PNV158" s="277"/>
      <c r="PNW158" s="277"/>
      <c r="PNX158" s="277"/>
      <c r="PNY158" s="277"/>
      <c r="PNZ158" s="277"/>
      <c r="POA158" s="277"/>
      <c r="POB158" s="277"/>
      <c r="POC158" s="277"/>
      <c r="POD158" s="277"/>
      <c r="POE158" s="277"/>
      <c r="POF158" s="277"/>
      <c r="POG158" s="277"/>
      <c r="POH158" s="277"/>
      <c r="POI158" s="277"/>
      <c r="POJ158" s="277"/>
      <c r="POK158" s="277"/>
      <c r="POL158" s="277"/>
      <c r="POM158" s="277"/>
      <c r="PON158" s="277"/>
      <c r="POO158" s="277"/>
      <c r="POP158" s="277"/>
      <c r="POQ158" s="277"/>
      <c r="POR158" s="277"/>
      <c r="POS158" s="277"/>
      <c r="POT158" s="277"/>
      <c r="POU158" s="277"/>
      <c r="POV158" s="277"/>
      <c r="POW158" s="277"/>
      <c r="POX158" s="277"/>
      <c r="POY158" s="277"/>
      <c r="POZ158" s="277"/>
      <c r="PPA158" s="277"/>
      <c r="PPB158" s="277"/>
      <c r="PPC158" s="277"/>
      <c r="PPD158" s="277"/>
      <c r="PPE158" s="277"/>
      <c r="PPF158" s="277"/>
      <c r="PPG158" s="277"/>
      <c r="PPH158" s="277"/>
      <c r="PPI158" s="277"/>
      <c r="PPJ158" s="277"/>
      <c r="PPK158" s="277"/>
      <c r="PPL158" s="277"/>
      <c r="PPM158" s="277"/>
      <c r="PPN158" s="277"/>
      <c r="PPO158" s="277"/>
      <c r="PPP158" s="277"/>
      <c r="PPQ158" s="277"/>
      <c r="PPR158" s="277"/>
      <c r="PPS158" s="277"/>
      <c r="PPT158" s="277"/>
      <c r="PPU158" s="277"/>
      <c r="PPV158" s="277"/>
      <c r="PPW158" s="277"/>
      <c r="PPX158" s="277"/>
      <c r="PPY158" s="277"/>
      <c r="PPZ158" s="277"/>
      <c r="PQA158" s="277"/>
      <c r="PQB158" s="277"/>
      <c r="PQC158" s="277"/>
      <c r="PQD158" s="277"/>
      <c r="PQE158" s="277"/>
      <c r="PQF158" s="277"/>
      <c r="PQG158" s="277"/>
      <c r="PQH158" s="277"/>
      <c r="PQI158" s="277"/>
      <c r="PQJ158" s="277"/>
      <c r="PQK158" s="277"/>
      <c r="PQL158" s="277"/>
      <c r="PQM158" s="277"/>
      <c r="PQN158" s="277"/>
      <c r="PQO158" s="277"/>
      <c r="PQP158" s="277"/>
      <c r="PQQ158" s="277"/>
      <c r="PQR158" s="277"/>
      <c r="PQS158" s="277"/>
      <c r="PQT158" s="277"/>
      <c r="PQU158" s="277"/>
      <c r="PQV158" s="277"/>
      <c r="PQW158" s="277"/>
      <c r="PQX158" s="277"/>
      <c r="PQY158" s="277"/>
      <c r="PQZ158" s="277"/>
      <c r="PRA158" s="277"/>
      <c r="PRB158" s="277"/>
      <c r="PRC158" s="277"/>
      <c r="PRD158" s="277"/>
      <c r="PRE158" s="277"/>
      <c r="PRF158" s="277"/>
      <c r="PRG158" s="277"/>
      <c r="PRH158" s="277"/>
      <c r="PRI158" s="277"/>
      <c r="PRJ158" s="277"/>
      <c r="PRK158" s="277"/>
      <c r="PRL158" s="277"/>
      <c r="PRM158" s="277"/>
      <c r="PRN158" s="277"/>
      <c r="PRO158" s="277"/>
      <c r="PRP158" s="277"/>
      <c r="PRQ158" s="277"/>
      <c r="PRR158" s="277"/>
      <c r="PRS158" s="277"/>
      <c r="PRT158" s="277"/>
      <c r="PRU158" s="277"/>
      <c r="PRV158" s="277"/>
      <c r="PRW158" s="277"/>
      <c r="PRX158" s="277"/>
      <c r="PRY158" s="277"/>
      <c r="PRZ158" s="277"/>
      <c r="PSA158" s="277"/>
      <c r="PSB158" s="277"/>
      <c r="PSC158" s="277"/>
      <c r="PSD158" s="277"/>
      <c r="PSE158" s="277"/>
      <c r="PSF158" s="277"/>
      <c r="PSG158" s="277"/>
      <c r="PSH158" s="277"/>
      <c r="PSI158" s="277"/>
      <c r="PSJ158" s="277"/>
      <c r="PSK158" s="277"/>
      <c r="PSL158" s="277"/>
      <c r="PSM158" s="277"/>
      <c r="PSN158" s="277"/>
      <c r="PSO158" s="277"/>
      <c r="PSP158" s="277"/>
      <c r="PSQ158" s="277"/>
      <c r="PSR158" s="277"/>
      <c r="PSS158" s="277"/>
      <c r="PST158" s="277"/>
      <c r="PSU158" s="277"/>
      <c r="PSV158" s="277"/>
      <c r="PSW158" s="277"/>
      <c r="PSX158" s="277"/>
      <c r="PSY158" s="277"/>
      <c r="PSZ158" s="277"/>
      <c r="PTA158" s="277"/>
      <c r="PTB158" s="277"/>
      <c r="PTC158" s="277"/>
      <c r="PTD158" s="277"/>
      <c r="PTE158" s="277"/>
      <c r="PTF158" s="277"/>
      <c r="PTG158" s="277"/>
      <c r="PTH158" s="277"/>
      <c r="PTI158" s="277"/>
      <c r="PTJ158" s="277"/>
      <c r="PTK158" s="277"/>
      <c r="PTL158" s="277"/>
      <c r="PTM158" s="277"/>
      <c r="PTN158" s="277"/>
      <c r="PTO158" s="277"/>
      <c r="PTP158" s="277"/>
      <c r="PTQ158" s="277"/>
      <c r="PTR158" s="277"/>
      <c r="PTS158" s="277"/>
      <c r="PTT158" s="277"/>
      <c r="PTU158" s="277"/>
      <c r="PTV158" s="277"/>
      <c r="PTW158" s="277"/>
      <c r="PTX158" s="277"/>
      <c r="PTY158" s="277"/>
      <c r="PTZ158" s="277"/>
      <c r="PUA158" s="277"/>
      <c r="PUB158" s="277"/>
      <c r="PUC158" s="277"/>
      <c r="PUD158" s="277"/>
      <c r="PUE158" s="277"/>
      <c r="PUF158" s="277"/>
      <c r="PUG158" s="277"/>
      <c r="PUH158" s="277"/>
      <c r="PUI158" s="277"/>
      <c r="PUJ158" s="277"/>
      <c r="PUK158" s="277"/>
      <c r="PUL158" s="277"/>
      <c r="PUM158" s="277"/>
      <c r="PUN158" s="277"/>
      <c r="PUO158" s="277"/>
      <c r="PUP158" s="277"/>
      <c r="PUQ158" s="277"/>
      <c r="PUR158" s="277"/>
      <c r="PUS158" s="277"/>
      <c r="PUT158" s="277"/>
      <c r="PUU158" s="277"/>
      <c r="PUV158" s="277"/>
      <c r="PUW158" s="277"/>
      <c r="PUX158" s="277"/>
      <c r="PUY158" s="277"/>
      <c r="PUZ158" s="277"/>
      <c r="PVA158" s="277"/>
      <c r="PVB158" s="277"/>
      <c r="PVC158" s="277"/>
      <c r="PVD158" s="277"/>
      <c r="PVE158" s="277"/>
      <c r="PVF158" s="277"/>
      <c r="PVG158" s="277"/>
      <c r="PVH158" s="277"/>
      <c r="PVI158" s="277"/>
      <c r="PVJ158" s="277"/>
      <c r="PVK158" s="277"/>
      <c r="PVL158" s="277"/>
      <c r="PVM158" s="277"/>
      <c r="PVN158" s="277"/>
      <c r="PVO158" s="277"/>
      <c r="PVP158" s="277"/>
      <c r="PVQ158" s="277"/>
      <c r="PVR158" s="277"/>
      <c r="PVS158" s="277"/>
      <c r="PVT158" s="277"/>
      <c r="PVU158" s="277"/>
      <c r="PVV158" s="277"/>
      <c r="PVW158" s="277"/>
      <c r="PVX158" s="277"/>
      <c r="PVY158" s="277"/>
      <c r="PVZ158" s="277"/>
      <c r="PWA158" s="277"/>
      <c r="PWB158" s="277"/>
      <c r="PWC158" s="277"/>
      <c r="PWD158" s="277"/>
      <c r="PWE158" s="277"/>
      <c r="PWF158" s="277"/>
      <c r="PWG158" s="277"/>
      <c r="PWH158" s="277"/>
      <c r="PWI158" s="277"/>
      <c r="PWJ158" s="277"/>
      <c r="PWK158" s="277"/>
      <c r="PWL158" s="277"/>
      <c r="PWM158" s="277"/>
      <c r="PWN158" s="277"/>
      <c r="PWO158" s="277"/>
      <c r="PWP158" s="277"/>
      <c r="PWQ158" s="277"/>
      <c r="PWR158" s="277"/>
      <c r="PWS158" s="277"/>
      <c r="PWT158" s="277"/>
      <c r="PWU158" s="277"/>
      <c r="PWV158" s="277"/>
      <c r="PWW158" s="277"/>
      <c r="PWX158" s="277"/>
      <c r="PWY158" s="277"/>
      <c r="PWZ158" s="277"/>
      <c r="PXA158" s="277"/>
      <c r="PXB158" s="277"/>
      <c r="PXC158" s="277"/>
      <c r="PXD158" s="277"/>
      <c r="PXE158" s="277"/>
      <c r="PXF158" s="277"/>
      <c r="PXG158" s="277"/>
      <c r="PXH158" s="277"/>
      <c r="PXI158" s="277"/>
      <c r="PXJ158" s="277"/>
      <c r="PXK158" s="277"/>
      <c r="PXL158" s="277"/>
      <c r="PXM158" s="277"/>
      <c r="PXN158" s="277"/>
      <c r="PXO158" s="277"/>
      <c r="PXP158" s="277"/>
      <c r="PXQ158" s="277"/>
      <c r="PXR158" s="277"/>
      <c r="PXS158" s="277"/>
      <c r="PXT158" s="277"/>
      <c r="PXU158" s="277"/>
      <c r="PXV158" s="277"/>
      <c r="PXW158" s="277"/>
      <c r="PXX158" s="277"/>
      <c r="PXY158" s="277"/>
      <c r="PXZ158" s="277"/>
      <c r="PYA158" s="277"/>
      <c r="PYB158" s="277"/>
      <c r="PYC158" s="277"/>
      <c r="PYD158" s="277"/>
      <c r="PYE158" s="277"/>
      <c r="PYF158" s="277"/>
      <c r="PYG158" s="277"/>
      <c r="PYH158" s="277"/>
      <c r="PYI158" s="277"/>
      <c r="PYJ158" s="277"/>
      <c r="PYK158" s="277"/>
      <c r="PYL158" s="277"/>
      <c r="PYM158" s="277"/>
      <c r="PYN158" s="277"/>
      <c r="PYO158" s="277"/>
      <c r="PYP158" s="277"/>
      <c r="PYQ158" s="277"/>
      <c r="PYR158" s="277"/>
      <c r="PYS158" s="277"/>
      <c r="PYT158" s="277"/>
      <c r="PYU158" s="277"/>
      <c r="PYV158" s="277"/>
      <c r="PYW158" s="277"/>
      <c r="PYX158" s="277"/>
      <c r="PYY158" s="277"/>
      <c r="PYZ158" s="277"/>
      <c r="PZA158" s="277"/>
      <c r="PZB158" s="277"/>
      <c r="PZC158" s="277"/>
      <c r="PZD158" s="277"/>
      <c r="PZE158" s="277"/>
      <c r="PZF158" s="277"/>
      <c r="PZG158" s="277"/>
      <c r="PZH158" s="277"/>
      <c r="PZI158" s="277"/>
      <c r="PZJ158" s="277"/>
      <c r="PZK158" s="277"/>
      <c r="PZL158" s="277"/>
      <c r="PZM158" s="277"/>
      <c r="PZN158" s="277"/>
      <c r="PZO158" s="277"/>
      <c r="PZP158" s="277"/>
      <c r="PZQ158" s="277"/>
      <c r="PZR158" s="277"/>
      <c r="PZS158" s="277"/>
      <c r="PZT158" s="277"/>
      <c r="PZU158" s="277"/>
      <c r="PZV158" s="277"/>
      <c r="PZW158" s="277"/>
      <c r="PZX158" s="277"/>
      <c r="PZY158" s="277"/>
      <c r="PZZ158" s="277"/>
      <c r="QAA158" s="277"/>
      <c r="QAB158" s="277"/>
      <c r="QAC158" s="277"/>
      <c r="QAD158" s="277"/>
      <c r="QAE158" s="277"/>
      <c r="QAF158" s="277"/>
      <c r="QAG158" s="277"/>
      <c r="QAH158" s="277"/>
      <c r="QAI158" s="277"/>
      <c r="QAJ158" s="277"/>
      <c r="QAK158" s="277"/>
      <c r="QAL158" s="277"/>
      <c r="QAM158" s="277"/>
      <c r="QAN158" s="277"/>
      <c r="QAO158" s="277"/>
      <c r="QAP158" s="277"/>
      <c r="QAQ158" s="277"/>
      <c r="QAR158" s="277"/>
      <c r="QAS158" s="277"/>
      <c r="QAT158" s="277"/>
      <c r="QAU158" s="277"/>
      <c r="QAV158" s="277"/>
      <c r="QAW158" s="277"/>
      <c r="QAX158" s="277"/>
      <c r="QAY158" s="277"/>
      <c r="QAZ158" s="277"/>
      <c r="QBA158" s="277"/>
      <c r="QBB158" s="277"/>
      <c r="QBC158" s="277"/>
      <c r="QBD158" s="277"/>
      <c r="QBE158" s="277"/>
      <c r="QBF158" s="277"/>
      <c r="QBG158" s="277"/>
      <c r="QBH158" s="277"/>
      <c r="QBI158" s="277"/>
      <c r="QBJ158" s="277"/>
      <c r="QBK158" s="277"/>
      <c r="QBL158" s="277"/>
      <c r="QBM158" s="277"/>
      <c r="QBN158" s="277"/>
      <c r="QBO158" s="277"/>
      <c r="QBP158" s="277"/>
      <c r="QBQ158" s="277"/>
      <c r="QBR158" s="277"/>
      <c r="QBS158" s="277"/>
      <c r="QBT158" s="277"/>
      <c r="QBU158" s="277"/>
      <c r="QBV158" s="277"/>
      <c r="QBW158" s="277"/>
      <c r="QBX158" s="277"/>
      <c r="QBY158" s="277"/>
      <c r="QBZ158" s="277"/>
      <c r="QCA158" s="277"/>
      <c r="QCB158" s="277"/>
      <c r="QCC158" s="277"/>
      <c r="QCD158" s="277"/>
      <c r="QCE158" s="277"/>
      <c r="QCF158" s="277"/>
      <c r="QCG158" s="277"/>
      <c r="QCH158" s="277"/>
      <c r="QCI158" s="277"/>
      <c r="QCJ158" s="277"/>
      <c r="QCK158" s="277"/>
      <c r="QCL158" s="277"/>
      <c r="QCM158" s="277"/>
      <c r="QCN158" s="277"/>
      <c r="QCO158" s="277"/>
      <c r="QCP158" s="277"/>
      <c r="QCQ158" s="277"/>
      <c r="QCR158" s="277"/>
      <c r="QCS158" s="277"/>
      <c r="QCT158" s="277"/>
      <c r="QCU158" s="277"/>
      <c r="QCV158" s="277"/>
      <c r="QCW158" s="277"/>
      <c r="QCX158" s="277"/>
      <c r="QCY158" s="277"/>
      <c r="QCZ158" s="277"/>
      <c r="QDA158" s="277"/>
      <c r="QDB158" s="277"/>
      <c r="QDC158" s="277"/>
      <c r="QDD158" s="277"/>
      <c r="QDE158" s="277"/>
      <c r="QDF158" s="277"/>
      <c r="QDG158" s="277"/>
      <c r="QDH158" s="277"/>
      <c r="QDI158" s="277"/>
      <c r="QDJ158" s="277"/>
      <c r="QDK158" s="277"/>
      <c r="QDL158" s="277"/>
      <c r="QDM158" s="277"/>
      <c r="QDN158" s="277"/>
      <c r="QDO158" s="277"/>
      <c r="QDP158" s="277"/>
      <c r="QDQ158" s="277"/>
      <c r="QDR158" s="277"/>
      <c r="QDS158" s="277"/>
      <c r="QDT158" s="277"/>
      <c r="QDU158" s="277"/>
      <c r="QDV158" s="277"/>
      <c r="QDW158" s="277"/>
      <c r="QDX158" s="277"/>
      <c r="QDY158" s="277"/>
      <c r="QDZ158" s="277"/>
      <c r="QEA158" s="277"/>
      <c r="QEB158" s="277"/>
      <c r="QEC158" s="277"/>
      <c r="QED158" s="277"/>
      <c r="QEE158" s="277"/>
      <c r="QEF158" s="277"/>
      <c r="QEG158" s="277"/>
      <c r="QEH158" s="277"/>
      <c r="QEI158" s="277"/>
      <c r="QEJ158" s="277"/>
      <c r="QEK158" s="277"/>
      <c r="QEL158" s="277"/>
      <c r="QEM158" s="277"/>
      <c r="QEN158" s="277"/>
      <c r="QEO158" s="277"/>
      <c r="QEP158" s="277"/>
      <c r="QEQ158" s="277"/>
      <c r="QER158" s="277"/>
      <c r="QES158" s="277"/>
      <c r="QET158" s="277"/>
      <c r="QEU158" s="277"/>
      <c r="QEV158" s="277"/>
      <c r="QEW158" s="277"/>
      <c r="QEX158" s="277"/>
      <c r="QEY158" s="277"/>
      <c r="QEZ158" s="277"/>
      <c r="QFA158" s="277"/>
      <c r="QFB158" s="277"/>
      <c r="QFC158" s="277"/>
      <c r="QFD158" s="277"/>
      <c r="QFE158" s="277"/>
      <c r="QFF158" s="277"/>
      <c r="QFG158" s="277"/>
      <c r="QFH158" s="277"/>
      <c r="QFI158" s="277"/>
      <c r="QFJ158" s="277"/>
      <c r="QFK158" s="277"/>
      <c r="QFL158" s="277"/>
      <c r="QFM158" s="277"/>
      <c r="QFN158" s="277"/>
      <c r="QFO158" s="277"/>
      <c r="QFP158" s="277"/>
      <c r="QFQ158" s="277"/>
      <c r="QFR158" s="277"/>
      <c r="QFS158" s="277"/>
      <c r="QFT158" s="277"/>
      <c r="QFU158" s="277"/>
      <c r="QFV158" s="277"/>
      <c r="QFW158" s="277"/>
      <c r="QFX158" s="277"/>
      <c r="QFY158" s="277"/>
      <c r="QFZ158" s="277"/>
      <c r="QGA158" s="277"/>
      <c r="QGB158" s="277"/>
      <c r="QGC158" s="277"/>
      <c r="QGD158" s="277"/>
      <c r="QGE158" s="277"/>
      <c r="QGF158" s="277"/>
      <c r="QGG158" s="277"/>
      <c r="QGH158" s="277"/>
      <c r="QGI158" s="277"/>
      <c r="QGJ158" s="277"/>
      <c r="QGK158" s="277"/>
      <c r="QGL158" s="277"/>
      <c r="QGM158" s="277"/>
      <c r="QGN158" s="277"/>
      <c r="QGO158" s="277"/>
      <c r="QGP158" s="277"/>
      <c r="QGQ158" s="277"/>
      <c r="QGR158" s="277"/>
      <c r="QGS158" s="277"/>
      <c r="QGT158" s="277"/>
      <c r="QGU158" s="277"/>
      <c r="QGV158" s="277"/>
      <c r="QGW158" s="277"/>
      <c r="QGX158" s="277"/>
      <c r="QGY158" s="277"/>
      <c r="QGZ158" s="277"/>
      <c r="QHA158" s="277"/>
      <c r="QHB158" s="277"/>
      <c r="QHC158" s="277"/>
      <c r="QHD158" s="277"/>
      <c r="QHE158" s="277"/>
      <c r="QHF158" s="277"/>
      <c r="QHG158" s="277"/>
      <c r="QHH158" s="277"/>
      <c r="QHI158" s="277"/>
      <c r="QHJ158" s="277"/>
      <c r="QHK158" s="277"/>
      <c r="QHL158" s="277"/>
      <c r="QHM158" s="277"/>
      <c r="QHN158" s="277"/>
      <c r="QHO158" s="277"/>
      <c r="QHP158" s="277"/>
      <c r="QHQ158" s="277"/>
      <c r="QHR158" s="277"/>
      <c r="QHS158" s="277"/>
      <c r="QHT158" s="277"/>
      <c r="QHU158" s="277"/>
      <c r="QHV158" s="277"/>
      <c r="QHW158" s="277"/>
      <c r="QHX158" s="277"/>
      <c r="QHY158" s="277"/>
      <c r="QHZ158" s="277"/>
      <c r="QIA158" s="277"/>
      <c r="QIB158" s="277"/>
      <c r="QIC158" s="277"/>
      <c r="QID158" s="277"/>
      <c r="QIE158" s="277"/>
      <c r="QIF158" s="277"/>
      <c r="QIG158" s="277"/>
      <c r="QIH158" s="277"/>
      <c r="QII158" s="277"/>
      <c r="QIJ158" s="277"/>
      <c r="QIK158" s="277"/>
      <c r="QIL158" s="277"/>
      <c r="QIM158" s="277"/>
      <c r="QIN158" s="277"/>
      <c r="QIO158" s="277"/>
      <c r="QIP158" s="277"/>
      <c r="QIQ158" s="277"/>
      <c r="QIR158" s="277"/>
      <c r="QIS158" s="277"/>
      <c r="QIT158" s="277"/>
      <c r="QIU158" s="277"/>
      <c r="QIV158" s="277"/>
      <c r="QIW158" s="277"/>
      <c r="QIX158" s="277"/>
      <c r="QIY158" s="277"/>
      <c r="QIZ158" s="277"/>
      <c r="QJA158" s="277"/>
      <c r="QJB158" s="277"/>
      <c r="QJC158" s="277"/>
      <c r="QJD158" s="277"/>
      <c r="QJE158" s="277"/>
      <c r="QJF158" s="277"/>
      <c r="QJG158" s="277"/>
      <c r="QJH158" s="277"/>
      <c r="QJI158" s="277"/>
      <c r="QJJ158" s="277"/>
      <c r="QJK158" s="277"/>
      <c r="QJL158" s="277"/>
      <c r="QJM158" s="277"/>
      <c r="QJN158" s="277"/>
      <c r="QJO158" s="277"/>
      <c r="QJP158" s="277"/>
      <c r="QJQ158" s="277"/>
      <c r="QJR158" s="277"/>
      <c r="QJS158" s="277"/>
      <c r="QJT158" s="277"/>
      <c r="QJU158" s="277"/>
      <c r="QJV158" s="277"/>
      <c r="QJW158" s="277"/>
      <c r="QJX158" s="277"/>
      <c r="QJY158" s="277"/>
      <c r="QJZ158" s="277"/>
      <c r="QKA158" s="277"/>
      <c r="QKB158" s="277"/>
      <c r="QKC158" s="277"/>
      <c r="QKD158" s="277"/>
      <c r="QKE158" s="277"/>
      <c r="QKF158" s="277"/>
      <c r="QKG158" s="277"/>
      <c r="QKH158" s="277"/>
      <c r="QKI158" s="277"/>
      <c r="QKJ158" s="277"/>
      <c r="QKK158" s="277"/>
      <c r="QKL158" s="277"/>
      <c r="QKM158" s="277"/>
      <c r="QKN158" s="277"/>
      <c r="QKO158" s="277"/>
      <c r="QKP158" s="277"/>
      <c r="QKQ158" s="277"/>
      <c r="QKR158" s="277"/>
      <c r="QKS158" s="277"/>
      <c r="QKT158" s="277"/>
      <c r="QKU158" s="277"/>
      <c r="QKV158" s="277"/>
      <c r="QKW158" s="277"/>
      <c r="QKX158" s="277"/>
      <c r="QKY158" s="277"/>
      <c r="QKZ158" s="277"/>
      <c r="QLA158" s="277"/>
      <c r="QLB158" s="277"/>
      <c r="QLC158" s="277"/>
      <c r="QLD158" s="277"/>
      <c r="QLE158" s="277"/>
      <c r="QLF158" s="277"/>
      <c r="QLG158" s="277"/>
      <c r="QLH158" s="277"/>
      <c r="QLI158" s="277"/>
      <c r="QLJ158" s="277"/>
      <c r="QLK158" s="277"/>
      <c r="QLL158" s="277"/>
      <c r="QLM158" s="277"/>
      <c r="QLN158" s="277"/>
      <c r="QLO158" s="277"/>
      <c r="QLP158" s="277"/>
      <c r="QLQ158" s="277"/>
      <c r="QLR158" s="277"/>
      <c r="QLS158" s="277"/>
      <c r="QLT158" s="277"/>
      <c r="QLU158" s="277"/>
      <c r="QLV158" s="277"/>
      <c r="QLW158" s="277"/>
      <c r="QLX158" s="277"/>
      <c r="QLY158" s="277"/>
      <c r="QLZ158" s="277"/>
      <c r="QMA158" s="277"/>
      <c r="QMB158" s="277"/>
      <c r="QMC158" s="277"/>
      <c r="QMD158" s="277"/>
      <c r="QME158" s="277"/>
      <c r="QMF158" s="277"/>
      <c r="QMG158" s="277"/>
      <c r="QMH158" s="277"/>
      <c r="QMI158" s="277"/>
      <c r="QMJ158" s="277"/>
      <c r="QMK158" s="277"/>
      <c r="QML158" s="277"/>
      <c r="QMM158" s="277"/>
      <c r="QMN158" s="277"/>
      <c r="QMO158" s="277"/>
      <c r="QMP158" s="277"/>
      <c r="QMQ158" s="277"/>
      <c r="QMR158" s="277"/>
      <c r="QMS158" s="277"/>
      <c r="QMT158" s="277"/>
      <c r="QMU158" s="277"/>
      <c r="QMV158" s="277"/>
      <c r="QMW158" s="277"/>
      <c r="QMX158" s="277"/>
      <c r="QMY158" s="277"/>
      <c r="QMZ158" s="277"/>
      <c r="QNA158" s="277"/>
      <c r="QNB158" s="277"/>
      <c r="QNC158" s="277"/>
      <c r="QND158" s="277"/>
      <c r="QNE158" s="277"/>
      <c r="QNF158" s="277"/>
      <c r="QNG158" s="277"/>
      <c r="QNH158" s="277"/>
      <c r="QNI158" s="277"/>
      <c r="QNJ158" s="277"/>
      <c r="QNK158" s="277"/>
      <c r="QNL158" s="277"/>
      <c r="QNM158" s="277"/>
      <c r="QNN158" s="277"/>
      <c r="QNO158" s="277"/>
      <c r="QNP158" s="277"/>
      <c r="QNQ158" s="277"/>
      <c r="QNR158" s="277"/>
      <c r="QNS158" s="277"/>
      <c r="QNT158" s="277"/>
      <c r="QNU158" s="277"/>
      <c r="QNV158" s="277"/>
      <c r="QNW158" s="277"/>
      <c r="QNX158" s="277"/>
      <c r="QNY158" s="277"/>
      <c r="QNZ158" s="277"/>
      <c r="QOA158" s="277"/>
      <c r="QOB158" s="277"/>
      <c r="QOC158" s="277"/>
      <c r="QOD158" s="277"/>
      <c r="QOE158" s="277"/>
      <c r="QOF158" s="277"/>
      <c r="QOG158" s="277"/>
      <c r="QOH158" s="277"/>
      <c r="QOI158" s="277"/>
      <c r="QOJ158" s="277"/>
      <c r="QOK158" s="277"/>
      <c r="QOL158" s="277"/>
      <c r="QOM158" s="277"/>
      <c r="QON158" s="277"/>
      <c r="QOO158" s="277"/>
      <c r="QOP158" s="277"/>
      <c r="QOQ158" s="277"/>
      <c r="QOR158" s="277"/>
      <c r="QOS158" s="277"/>
      <c r="QOT158" s="277"/>
      <c r="QOU158" s="277"/>
      <c r="QOV158" s="277"/>
      <c r="QOW158" s="277"/>
      <c r="QOX158" s="277"/>
      <c r="QOY158" s="277"/>
      <c r="QOZ158" s="277"/>
      <c r="QPA158" s="277"/>
      <c r="QPB158" s="277"/>
      <c r="QPC158" s="277"/>
      <c r="QPD158" s="277"/>
      <c r="QPE158" s="277"/>
      <c r="QPF158" s="277"/>
      <c r="QPG158" s="277"/>
      <c r="QPH158" s="277"/>
      <c r="QPI158" s="277"/>
      <c r="QPJ158" s="277"/>
      <c r="QPK158" s="277"/>
      <c r="QPL158" s="277"/>
      <c r="QPM158" s="277"/>
      <c r="QPN158" s="277"/>
      <c r="QPO158" s="277"/>
      <c r="QPP158" s="277"/>
      <c r="QPQ158" s="277"/>
      <c r="QPR158" s="277"/>
      <c r="QPS158" s="277"/>
      <c r="QPT158" s="277"/>
      <c r="QPU158" s="277"/>
      <c r="QPV158" s="277"/>
      <c r="QPW158" s="277"/>
      <c r="QPX158" s="277"/>
      <c r="QPY158" s="277"/>
      <c r="QPZ158" s="277"/>
      <c r="QQA158" s="277"/>
      <c r="QQB158" s="277"/>
      <c r="QQC158" s="277"/>
      <c r="QQD158" s="277"/>
      <c r="QQE158" s="277"/>
      <c r="QQF158" s="277"/>
      <c r="QQG158" s="277"/>
      <c r="QQH158" s="277"/>
      <c r="QQI158" s="277"/>
      <c r="QQJ158" s="277"/>
      <c r="QQK158" s="277"/>
      <c r="QQL158" s="277"/>
      <c r="QQM158" s="277"/>
      <c r="QQN158" s="277"/>
      <c r="QQO158" s="277"/>
      <c r="QQP158" s="277"/>
      <c r="QQQ158" s="277"/>
      <c r="QQR158" s="277"/>
      <c r="QQS158" s="277"/>
      <c r="QQT158" s="277"/>
      <c r="QQU158" s="277"/>
      <c r="QQV158" s="277"/>
      <c r="QQW158" s="277"/>
      <c r="QQX158" s="277"/>
      <c r="QQY158" s="277"/>
      <c r="QQZ158" s="277"/>
      <c r="QRA158" s="277"/>
      <c r="QRB158" s="277"/>
      <c r="QRC158" s="277"/>
      <c r="QRD158" s="277"/>
      <c r="QRE158" s="277"/>
      <c r="QRF158" s="277"/>
      <c r="QRG158" s="277"/>
      <c r="QRH158" s="277"/>
      <c r="QRI158" s="277"/>
      <c r="QRJ158" s="277"/>
      <c r="QRK158" s="277"/>
      <c r="QRL158" s="277"/>
      <c r="QRM158" s="277"/>
      <c r="QRN158" s="277"/>
      <c r="QRO158" s="277"/>
      <c r="QRP158" s="277"/>
      <c r="QRQ158" s="277"/>
      <c r="QRR158" s="277"/>
      <c r="QRS158" s="277"/>
      <c r="QRT158" s="277"/>
      <c r="QRU158" s="277"/>
      <c r="QRV158" s="277"/>
      <c r="QRW158" s="277"/>
      <c r="QRX158" s="277"/>
      <c r="QRY158" s="277"/>
      <c r="QRZ158" s="277"/>
      <c r="QSA158" s="277"/>
      <c r="QSB158" s="277"/>
      <c r="QSC158" s="277"/>
      <c r="QSD158" s="277"/>
      <c r="QSE158" s="277"/>
      <c r="QSF158" s="277"/>
      <c r="QSG158" s="277"/>
      <c r="QSH158" s="277"/>
      <c r="QSI158" s="277"/>
      <c r="QSJ158" s="277"/>
      <c r="QSK158" s="277"/>
      <c r="QSL158" s="277"/>
      <c r="QSM158" s="277"/>
      <c r="QSN158" s="277"/>
      <c r="QSO158" s="277"/>
      <c r="QSP158" s="277"/>
      <c r="QSQ158" s="277"/>
      <c r="QSR158" s="277"/>
      <c r="QSS158" s="277"/>
      <c r="QST158" s="277"/>
      <c r="QSU158" s="277"/>
      <c r="QSV158" s="277"/>
      <c r="QSW158" s="277"/>
      <c r="QSX158" s="277"/>
      <c r="QSY158" s="277"/>
      <c r="QSZ158" s="277"/>
      <c r="QTA158" s="277"/>
      <c r="QTB158" s="277"/>
      <c r="QTC158" s="277"/>
      <c r="QTD158" s="277"/>
      <c r="QTE158" s="277"/>
      <c r="QTF158" s="277"/>
      <c r="QTG158" s="277"/>
      <c r="QTH158" s="277"/>
      <c r="QTI158" s="277"/>
      <c r="QTJ158" s="277"/>
      <c r="QTK158" s="277"/>
      <c r="QTL158" s="277"/>
      <c r="QTM158" s="277"/>
      <c r="QTN158" s="277"/>
      <c r="QTO158" s="277"/>
      <c r="QTP158" s="277"/>
      <c r="QTQ158" s="277"/>
      <c r="QTR158" s="277"/>
      <c r="QTS158" s="277"/>
      <c r="QTT158" s="277"/>
      <c r="QTU158" s="277"/>
      <c r="QTV158" s="277"/>
      <c r="QTW158" s="277"/>
      <c r="QTX158" s="277"/>
      <c r="QTY158" s="277"/>
      <c r="QTZ158" s="277"/>
      <c r="QUA158" s="277"/>
      <c r="QUB158" s="277"/>
      <c r="QUC158" s="277"/>
      <c r="QUD158" s="277"/>
      <c r="QUE158" s="277"/>
      <c r="QUF158" s="277"/>
      <c r="QUG158" s="277"/>
      <c r="QUH158" s="277"/>
      <c r="QUI158" s="277"/>
      <c r="QUJ158" s="277"/>
      <c r="QUK158" s="277"/>
      <c r="QUL158" s="277"/>
      <c r="QUM158" s="277"/>
      <c r="QUN158" s="277"/>
      <c r="QUO158" s="277"/>
      <c r="QUP158" s="277"/>
      <c r="QUQ158" s="277"/>
      <c r="QUR158" s="277"/>
      <c r="QUS158" s="277"/>
      <c r="QUT158" s="277"/>
      <c r="QUU158" s="277"/>
      <c r="QUV158" s="277"/>
      <c r="QUW158" s="277"/>
      <c r="QUX158" s="277"/>
      <c r="QUY158" s="277"/>
      <c r="QUZ158" s="277"/>
      <c r="QVA158" s="277"/>
      <c r="QVB158" s="277"/>
      <c r="QVC158" s="277"/>
      <c r="QVD158" s="277"/>
      <c r="QVE158" s="277"/>
      <c r="QVF158" s="277"/>
      <c r="QVG158" s="277"/>
      <c r="QVH158" s="277"/>
      <c r="QVI158" s="277"/>
      <c r="QVJ158" s="277"/>
      <c r="QVK158" s="277"/>
      <c r="QVL158" s="277"/>
      <c r="QVM158" s="277"/>
      <c r="QVN158" s="277"/>
      <c r="QVO158" s="277"/>
      <c r="QVP158" s="277"/>
      <c r="QVQ158" s="277"/>
      <c r="QVR158" s="277"/>
      <c r="QVS158" s="277"/>
      <c r="QVT158" s="277"/>
      <c r="QVU158" s="277"/>
      <c r="QVV158" s="277"/>
      <c r="QVW158" s="277"/>
      <c r="QVX158" s="277"/>
      <c r="QVY158" s="277"/>
      <c r="QVZ158" s="277"/>
      <c r="QWA158" s="277"/>
      <c r="QWB158" s="277"/>
      <c r="QWC158" s="277"/>
      <c r="QWD158" s="277"/>
      <c r="QWE158" s="277"/>
      <c r="QWF158" s="277"/>
      <c r="QWG158" s="277"/>
      <c r="QWH158" s="277"/>
      <c r="QWI158" s="277"/>
      <c r="QWJ158" s="277"/>
      <c r="QWK158" s="277"/>
      <c r="QWL158" s="277"/>
      <c r="QWM158" s="277"/>
      <c r="QWN158" s="277"/>
      <c r="QWO158" s="277"/>
      <c r="QWP158" s="277"/>
      <c r="QWQ158" s="277"/>
      <c r="QWR158" s="277"/>
      <c r="QWS158" s="277"/>
      <c r="QWT158" s="277"/>
      <c r="QWU158" s="277"/>
      <c r="QWV158" s="277"/>
      <c r="QWW158" s="277"/>
      <c r="QWX158" s="277"/>
      <c r="QWY158" s="277"/>
      <c r="QWZ158" s="277"/>
      <c r="QXA158" s="277"/>
      <c r="QXB158" s="277"/>
      <c r="QXC158" s="277"/>
      <c r="QXD158" s="277"/>
      <c r="QXE158" s="277"/>
      <c r="QXF158" s="277"/>
      <c r="QXG158" s="277"/>
      <c r="QXH158" s="277"/>
      <c r="QXI158" s="277"/>
      <c r="QXJ158" s="277"/>
      <c r="QXK158" s="277"/>
      <c r="QXL158" s="277"/>
      <c r="QXM158" s="277"/>
      <c r="QXN158" s="277"/>
      <c r="QXO158" s="277"/>
      <c r="QXP158" s="277"/>
      <c r="QXQ158" s="277"/>
      <c r="QXR158" s="277"/>
      <c r="QXS158" s="277"/>
      <c r="QXT158" s="277"/>
      <c r="QXU158" s="277"/>
      <c r="QXV158" s="277"/>
      <c r="QXW158" s="277"/>
      <c r="QXX158" s="277"/>
      <c r="QXY158" s="277"/>
      <c r="QXZ158" s="277"/>
      <c r="QYA158" s="277"/>
      <c r="QYB158" s="277"/>
      <c r="QYC158" s="277"/>
      <c r="QYD158" s="277"/>
      <c r="QYE158" s="277"/>
      <c r="QYF158" s="277"/>
      <c r="QYG158" s="277"/>
      <c r="QYH158" s="277"/>
      <c r="QYI158" s="277"/>
      <c r="QYJ158" s="277"/>
      <c r="QYK158" s="277"/>
      <c r="QYL158" s="277"/>
      <c r="QYM158" s="277"/>
      <c r="QYN158" s="277"/>
      <c r="QYO158" s="277"/>
      <c r="QYP158" s="277"/>
      <c r="QYQ158" s="277"/>
      <c r="QYR158" s="277"/>
      <c r="QYS158" s="277"/>
      <c r="QYT158" s="277"/>
      <c r="QYU158" s="277"/>
      <c r="QYV158" s="277"/>
      <c r="QYW158" s="277"/>
      <c r="QYX158" s="277"/>
      <c r="QYY158" s="277"/>
      <c r="QYZ158" s="277"/>
      <c r="QZA158" s="277"/>
      <c r="QZB158" s="277"/>
      <c r="QZC158" s="277"/>
      <c r="QZD158" s="277"/>
      <c r="QZE158" s="277"/>
      <c r="QZF158" s="277"/>
      <c r="QZG158" s="277"/>
      <c r="QZH158" s="277"/>
      <c r="QZI158" s="277"/>
      <c r="QZJ158" s="277"/>
      <c r="QZK158" s="277"/>
      <c r="QZL158" s="277"/>
      <c r="QZM158" s="277"/>
      <c r="QZN158" s="277"/>
      <c r="QZO158" s="277"/>
      <c r="QZP158" s="277"/>
      <c r="QZQ158" s="277"/>
      <c r="QZR158" s="277"/>
      <c r="QZS158" s="277"/>
      <c r="QZT158" s="277"/>
      <c r="QZU158" s="277"/>
      <c r="QZV158" s="277"/>
      <c r="QZW158" s="277"/>
      <c r="QZX158" s="277"/>
      <c r="QZY158" s="277"/>
      <c r="QZZ158" s="277"/>
      <c r="RAA158" s="277"/>
      <c r="RAB158" s="277"/>
      <c r="RAC158" s="277"/>
      <c r="RAD158" s="277"/>
      <c r="RAE158" s="277"/>
      <c r="RAF158" s="277"/>
      <c r="RAG158" s="277"/>
      <c r="RAH158" s="277"/>
      <c r="RAI158" s="277"/>
      <c r="RAJ158" s="277"/>
      <c r="RAK158" s="277"/>
      <c r="RAL158" s="277"/>
      <c r="RAM158" s="277"/>
      <c r="RAN158" s="277"/>
      <c r="RAO158" s="277"/>
      <c r="RAP158" s="277"/>
      <c r="RAQ158" s="277"/>
      <c r="RAR158" s="277"/>
      <c r="RAS158" s="277"/>
      <c r="RAT158" s="277"/>
      <c r="RAU158" s="277"/>
      <c r="RAV158" s="277"/>
      <c r="RAW158" s="277"/>
      <c r="RAX158" s="277"/>
      <c r="RAY158" s="277"/>
      <c r="RAZ158" s="277"/>
      <c r="RBA158" s="277"/>
      <c r="RBB158" s="277"/>
      <c r="RBC158" s="277"/>
      <c r="RBD158" s="277"/>
      <c r="RBE158" s="277"/>
      <c r="RBF158" s="277"/>
      <c r="RBG158" s="277"/>
      <c r="RBH158" s="277"/>
      <c r="RBI158" s="277"/>
      <c r="RBJ158" s="277"/>
      <c r="RBK158" s="277"/>
      <c r="RBL158" s="277"/>
      <c r="RBM158" s="277"/>
      <c r="RBN158" s="277"/>
      <c r="RBO158" s="277"/>
      <c r="RBP158" s="277"/>
      <c r="RBQ158" s="277"/>
      <c r="RBR158" s="277"/>
      <c r="RBS158" s="277"/>
      <c r="RBT158" s="277"/>
      <c r="RBU158" s="277"/>
      <c r="RBV158" s="277"/>
      <c r="RBW158" s="277"/>
      <c r="RBX158" s="277"/>
      <c r="RBY158" s="277"/>
      <c r="RBZ158" s="277"/>
      <c r="RCA158" s="277"/>
      <c r="RCB158" s="277"/>
      <c r="RCC158" s="277"/>
      <c r="RCD158" s="277"/>
      <c r="RCE158" s="277"/>
      <c r="RCF158" s="277"/>
      <c r="RCG158" s="277"/>
      <c r="RCH158" s="277"/>
      <c r="RCI158" s="277"/>
      <c r="RCJ158" s="277"/>
      <c r="RCK158" s="277"/>
      <c r="RCL158" s="277"/>
      <c r="RCM158" s="277"/>
      <c r="RCN158" s="277"/>
      <c r="RCO158" s="277"/>
      <c r="RCP158" s="277"/>
      <c r="RCQ158" s="277"/>
      <c r="RCR158" s="277"/>
      <c r="RCS158" s="277"/>
      <c r="RCT158" s="277"/>
      <c r="RCU158" s="277"/>
      <c r="RCV158" s="277"/>
      <c r="RCW158" s="277"/>
      <c r="RCX158" s="277"/>
      <c r="RCY158" s="277"/>
      <c r="RCZ158" s="277"/>
      <c r="RDA158" s="277"/>
      <c r="RDB158" s="277"/>
      <c r="RDC158" s="277"/>
      <c r="RDD158" s="277"/>
      <c r="RDE158" s="277"/>
      <c r="RDF158" s="277"/>
      <c r="RDG158" s="277"/>
      <c r="RDH158" s="277"/>
      <c r="RDI158" s="277"/>
      <c r="RDJ158" s="277"/>
      <c r="RDK158" s="277"/>
      <c r="RDL158" s="277"/>
      <c r="RDM158" s="277"/>
      <c r="RDN158" s="277"/>
      <c r="RDO158" s="277"/>
      <c r="RDP158" s="277"/>
      <c r="RDQ158" s="277"/>
      <c r="RDR158" s="277"/>
      <c r="RDS158" s="277"/>
      <c r="RDT158" s="277"/>
      <c r="RDU158" s="277"/>
      <c r="RDV158" s="277"/>
      <c r="RDW158" s="277"/>
      <c r="RDX158" s="277"/>
      <c r="RDY158" s="277"/>
      <c r="RDZ158" s="277"/>
      <c r="REA158" s="277"/>
      <c r="REB158" s="277"/>
      <c r="REC158" s="277"/>
      <c r="RED158" s="277"/>
      <c r="REE158" s="277"/>
      <c r="REF158" s="277"/>
      <c r="REG158" s="277"/>
      <c r="REH158" s="277"/>
      <c r="REI158" s="277"/>
      <c r="REJ158" s="277"/>
      <c r="REK158" s="277"/>
      <c r="REL158" s="277"/>
      <c r="REM158" s="277"/>
      <c r="REN158" s="277"/>
      <c r="REO158" s="277"/>
      <c r="REP158" s="277"/>
      <c r="REQ158" s="277"/>
      <c r="RER158" s="277"/>
      <c r="RES158" s="277"/>
      <c r="RET158" s="277"/>
      <c r="REU158" s="277"/>
      <c r="REV158" s="277"/>
      <c r="REW158" s="277"/>
      <c r="REX158" s="277"/>
      <c r="REY158" s="277"/>
      <c r="REZ158" s="277"/>
      <c r="RFA158" s="277"/>
      <c r="RFB158" s="277"/>
      <c r="RFC158" s="277"/>
      <c r="RFD158" s="277"/>
      <c r="RFE158" s="277"/>
      <c r="RFF158" s="277"/>
      <c r="RFG158" s="277"/>
      <c r="RFH158" s="277"/>
      <c r="RFI158" s="277"/>
      <c r="RFJ158" s="277"/>
      <c r="RFK158" s="277"/>
      <c r="RFL158" s="277"/>
      <c r="RFM158" s="277"/>
      <c r="RFN158" s="277"/>
      <c r="RFO158" s="277"/>
      <c r="RFP158" s="277"/>
      <c r="RFQ158" s="277"/>
      <c r="RFR158" s="277"/>
      <c r="RFS158" s="277"/>
      <c r="RFT158" s="277"/>
      <c r="RFU158" s="277"/>
      <c r="RFV158" s="277"/>
      <c r="RFW158" s="277"/>
      <c r="RFX158" s="277"/>
      <c r="RFY158" s="277"/>
      <c r="RFZ158" s="277"/>
      <c r="RGA158" s="277"/>
      <c r="RGB158" s="277"/>
      <c r="RGC158" s="277"/>
      <c r="RGD158" s="277"/>
      <c r="RGE158" s="277"/>
      <c r="RGF158" s="277"/>
      <c r="RGG158" s="277"/>
      <c r="RGH158" s="277"/>
      <c r="RGI158" s="277"/>
      <c r="RGJ158" s="277"/>
      <c r="RGK158" s="277"/>
      <c r="RGL158" s="277"/>
      <c r="RGM158" s="277"/>
      <c r="RGN158" s="277"/>
      <c r="RGO158" s="277"/>
      <c r="RGP158" s="277"/>
      <c r="RGQ158" s="277"/>
      <c r="RGR158" s="277"/>
      <c r="RGS158" s="277"/>
      <c r="RGT158" s="277"/>
      <c r="RGU158" s="277"/>
      <c r="RGV158" s="277"/>
      <c r="RGW158" s="277"/>
      <c r="RGX158" s="277"/>
      <c r="RGY158" s="277"/>
      <c r="RGZ158" s="277"/>
      <c r="RHA158" s="277"/>
      <c r="RHB158" s="277"/>
      <c r="RHC158" s="277"/>
      <c r="RHD158" s="277"/>
      <c r="RHE158" s="277"/>
      <c r="RHF158" s="277"/>
      <c r="RHG158" s="277"/>
      <c r="RHH158" s="277"/>
      <c r="RHI158" s="277"/>
      <c r="RHJ158" s="277"/>
      <c r="RHK158" s="277"/>
      <c r="RHL158" s="277"/>
      <c r="RHM158" s="277"/>
      <c r="RHN158" s="277"/>
      <c r="RHO158" s="277"/>
      <c r="RHP158" s="277"/>
      <c r="RHQ158" s="277"/>
      <c r="RHR158" s="277"/>
      <c r="RHS158" s="277"/>
      <c r="RHT158" s="277"/>
      <c r="RHU158" s="277"/>
      <c r="RHV158" s="277"/>
      <c r="RHW158" s="277"/>
      <c r="RHX158" s="277"/>
      <c r="RHY158" s="277"/>
      <c r="RHZ158" s="277"/>
      <c r="RIA158" s="277"/>
      <c r="RIB158" s="277"/>
      <c r="RIC158" s="277"/>
      <c r="RID158" s="277"/>
      <c r="RIE158" s="277"/>
      <c r="RIF158" s="277"/>
      <c r="RIG158" s="277"/>
      <c r="RIH158" s="277"/>
      <c r="RII158" s="277"/>
      <c r="RIJ158" s="277"/>
      <c r="RIK158" s="277"/>
      <c r="RIL158" s="277"/>
      <c r="RIM158" s="277"/>
      <c r="RIN158" s="277"/>
      <c r="RIO158" s="277"/>
      <c r="RIP158" s="277"/>
      <c r="RIQ158" s="277"/>
      <c r="RIR158" s="277"/>
      <c r="RIS158" s="277"/>
      <c r="RIT158" s="277"/>
      <c r="RIU158" s="277"/>
      <c r="RIV158" s="277"/>
      <c r="RIW158" s="277"/>
      <c r="RIX158" s="277"/>
      <c r="RIY158" s="277"/>
      <c r="RIZ158" s="277"/>
      <c r="RJA158" s="277"/>
      <c r="RJB158" s="277"/>
      <c r="RJC158" s="277"/>
      <c r="RJD158" s="277"/>
      <c r="RJE158" s="277"/>
      <c r="RJF158" s="277"/>
      <c r="RJG158" s="277"/>
      <c r="RJH158" s="277"/>
      <c r="RJI158" s="277"/>
      <c r="RJJ158" s="277"/>
      <c r="RJK158" s="277"/>
      <c r="RJL158" s="277"/>
      <c r="RJM158" s="277"/>
      <c r="RJN158" s="277"/>
      <c r="RJO158" s="277"/>
      <c r="RJP158" s="277"/>
      <c r="RJQ158" s="277"/>
      <c r="RJR158" s="277"/>
      <c r="RJS158" s="277"/>
      <c r="RJT158" s="277"/>
      <c r="RJU158" s="277"/>
      <c r="RJV158" s="277"/>
      <c r="RJW158" s="277"/>
      <c r="RJX158" s="277"/>
      <c r="RJY158" s="277"/>
      <c r="RJZ158" s="277"/>
      <c r="RKA158" s="277"/>
      <c r="RKB158" s="277"/>
      <c r="RKC158" s="277"/>
      <c r="RKD158" s="277"/>
      <c r="RKE158" s="277"/>
      <c r="RKF158" s="277"/>
      <c r="RKG158" s="277"/>
      <c r="RKH158" s="277"/>
      <c r="RKI158" s="277"/>
      <c r="RKJ158" s="277"/>
      <c r="RKK158" s="277"/>
      <c r="RKL158" s="277"/>
      <c r="RKM158" s="277"/>
      <c r="RKN158" s="277"/>
      <c r="RKO158" s="277"/>
      <c r="RKP158" s="277"/>
      <c r="RKQ158" s="277"/>
      <c r="RKR158" s="277"/>
      <c r="RKS158" s="277"/>
      <c r="RKT158" s="277"/>
      <c r="RKU158" s="277"/>
      <c r="RKV158" s="277"/>
      <c r="RKW158" s="277"/>
      <c r="RKX158" s="277"/>
      <c r="RKY158" s="277"/>
      <c r="RKZ158" s="277"/>
      <c r="RLA158" s="277"/>
      <c r="RLB158" s="277"/>
      <c r="RLC158" s="277"/>
      <c r="RLD158" s="277"/>
      <c r="RLE158" s="277"/>
      <c r="RLF158" s="277"/>
      <c r="RLG158" s="277"/>
      <c r="RLH158" s="277"/>
      <c r="RLI158" s="277"/>
      <c r="RLJ158" s="277"/>
      <c r="RLK158" s="277"/>
      <c r="RLL158" s="277"/>
      <c r="RLM158" s="277"/>
      <c r="RLN158" s="277"/>
      <c r="RLO158" s="277"/>
      <c r="RLP158" s="277"/>
      <c r="RLQ158" s="277"/>
      <c r="RLR158" s="277"/>
      <c r="RLS158" s="277"/>
      <c r="RLT158" s="277"/>
      <c r="RLU158" s="277"/>
      <c r="RLV158" s="277"/>
      <c r="RLW158" s="277"/>
      <c r="RLX158" s="277"/>
      <c r="RLY158" s="277"/>
      <c r="RLZ158" s="277"/>
      <c r="RMA158" s="277"/>
      <c r="RMB158" s="277"/>
      <c r="RMC158" s="277"/>
      <c r="RMD158" s="277"/>
      <c r="RME158" s="277"/>
      <c r="RMF158" s="277"/>
      <c r="RMG158" s="277"/>
      <c r="RMH158" s="277"/>
      <c r="RMI158" s="277"/>
      <c r="RMJ158" s="277"/>
      <c r="RMK158" s="277"/>
      <c r="RML158" s="277"/>
      <c r="RMM158" s="277"/>
      <c r="RMN158" s="277"/>
      <c r="RMO158" s="277"/>
      <c r="RMP158" s="277"/>
      <c r="RMQ158" s="277"/>
      <c r="RMR158" s="277"/>
      <c r="RMS158" s="277"/>
      <c r="RMT158" s="277"/>
      <c r="RMU158" s="277"/>
      <c r="RMV158" s="277"/>
      <c r="RMW158" s="277"/>
      <c r="RMX158" s="277"/>
      <c r="RMY158" s="277"/>
      <c r="RMZ158" s="277"/>
      <c r="RNA158" s="277"/>
      <c r="RNB158" s="277"/>
      <c r="RNC158" s="277"/>
      <c r="RND158" s="277"/>
      <c r="RNE158" s="277"/>
      <c r="RNF158" s="277"/>
      <c r="RNG158" s="277"/>
      <c r="RNH158" s="277"/>
      <c r="RNI158" s="277"/>
      <c r="RNJ158" s="277"/>
      <c r="RNK158" s="277"/>
      <c r="RNL158" s="277"/>
      <c r="RNM158" s="277"/>
      <c r="RNN158" s="277"/>
      <c r="RNO158" s="277"/>
      <c r="RNP158" s="277"/>
      <c r="RNQ158" s="277"/>
      <c r="RNR158" s="277"/>
      <c r="RNS158" s="277"/>
      <c r="RNT158" s="277"/>
      <c r="RNU158" s="277"/>
      <c r="RNV158" s="277"/>
      <c r="RNW158" s="277"/>
      <c r="RNX158" s="277"/>
      <c r="RNY158" s="277"/>
      <c r="RNZ158" s="277"/>
      <c r="ROA158" s="277"/>
      <c r="ROB158" s="277"/>
      <c r="ROC158" s="277"/>
      <c r="ROD158" s="277"/>
      <c r="ROE158" s="277"/>
      <c r="ROF158" s="277"/>
      <c r="ROG158" s="277"/>
      <c r="ROH158" s="277"/>
      <c r="ROI158" s="277"/>
      <c r="ROJ158" s="277"/>
      <c r="ROK158" s="277"/>
      <c r="ROL158" s="277"/>
      <c r="ROM158" s="277"/>
      <c r="RON158" s="277"/>
      <c r="ROO158" s="277"/>
      <c r="ROP158" s="277"/>
      <c r="ROQ158" s="277"/>
      <c r="ROR158" s="277"/>
      <c r="ROS158" s="277"/>
      <c r="ROT158" s="277"/>
      <c r="ROU158" s="277"/>
      <c r="ROV158" s="277"/>
      <c r="ROW158" s="277"/>
      <c r="ROX158" s="277"/>
      <c r="ROY158" s="277"/>
      <c r="ROZ158" s="277"/>
      <c r="RPA158" s="277"/>
      <c r="RPB158" s="277"/>
      <c r="RPC158" s="277"/>
      <c r="RPD158" s="277"/>
      <c r="RPE158" s="277"/>
      <c r="RPF158" s="277"/>
      <c r="RPG158" s="277"/>
      <c r="RPH158" s="277"/>
      <c r="RPI158" s="277"/>
      <c r="RPJ158" s="277"/>
      <c r="RPK158" s="277"/>
      <c r="RPL158" s="277"/>
      <c r="RPM158" s="277"/>
      <c r="RPN158" s="277"/>
      <c r="RPO158" s="277"/>
      <c r="RPP158" s="277"/>
      <c r="RPQ158" s="277"/>
      <c r="RPR158" s="277"/>
      <c r="RPS158" s="277"/>
      <c r="RPT158" s="277"/>
      <c r="RPU158" s="277"/>
      <c r="RPV158" s="277"/>
      <c r="RPW158" s="277"/>
      <c r="RPX158" s="277"/>
      <c r="RPY158" s="277"/>
      <c r="RPZ158" s="277"/>
      <c r="RQA158" s="277"/>
      <c r="RQB158" s="277"/>
      <c r="RQC158" s="277"/>
      <c r="RQD158" s="277"/>
      <c r="RQE158" s="277"/>
      <c r="RQF158" s="277"/>
      <c r="RQG158" s="277"/>
      <c r="RQH158" s="277"/>
      <c r="RQI158" s="277"/>
      <c r="RQJ158" s="277"/>
      <c r="RQK158" s="277"/>
      <c r="RQL158" s="277"/>
      <c r="RQM158" s="277"/>
      <c r="RQN158" s="277"/>
      <c r="RQO158" s="277"/>
      <c r="RQP158" s="277"/>
      <c r="RQQ158" s="277"/>
      <c r="RQR158" s="277"/>
      <c r="RQS158" s="277"/>
      <c r="RQT158" s="277"/>
      <c r="RQU158" s="277"/>
      <c r="RQV158" s="277"/>
      <c r="RQW158" s="277"/>
      <c r="RQX158" s="277"/>
      <c r="RQY158" s="277"/>
      <c r="RQZ158" s="277"/>
      <c r="RRA158" s="277"/>
      <c r="RRB158" s="277"/>
      <c r="RRC158" s="277"/>
      <c r="RRD158" s="277"/>
      <c r="RRE158" s="277"/>
      <c r="RRF158" s="277"/>
      <c r="RRG158" s="277"/>
      <c r="RRH158" s="277"/>
      <c r="RRI158" s="277"/>
      <c r="RRJ158" s="277"/>
      <c r="RRK158" s="277"/>
      <c r="RRL158" s="277"/>
      <c r="RRM158" s="277"/>
      <c r="RRN158" s="277"/>
      <c r="RRO158" s="277"/>
      <c r="RRP158" s="277"/>
      <c r="RRQ158" s="277"/>
      <c r="RRR158" s="277"/>
      <c r="RRS158" s="277"/>
      <c r="RRT158" s="277"/>
      <c r="RRU158" s="277"/>
      <c r="RRV158" s="277"/>
      <c r="RRW158" s="277"/>
      <c r="RRX158" s="277"/>
      <c r="RRY158" s="277"/>
      <c r="RRZ158" s="277"/>
      <c r="RSA158" s="277"/>
      <c r="RSB158" s="277"/>
      <c r="RSC158" s="277"/>
      <c r="RSD158" s="277"/>
      <c r="RSE158" s="277"/>
      <c r="RSF158" s="277"/>
      <c r="RSG158" s="277"/>
      <c r="RSH158" s="277"/>
      <c r="RSI158" s="277"/>
      <c r="RSJ158" s="277"/>
      <c r="RSK158" s="277"/>
      <c r="RSL158" s="277"/>
      <c r="RSM158" s="277"/>
      <c r="RSN158" s="277"/>
      <c r="RSO158" s="277"/>
      <c r="RSP158" s="277"/>
      <c r="RSQ158" s="277"/>
      <c r="RSR158" s="277"/>
      <c r="RSS158" s="277"/>
      <c r="RST158" s="277"/>
      <c r="RSU158" s="277"/>
      <c r="RSV158" s="277"/>
      <c r="RSW158" s="277"/>
      <c r="RSX158" s="277"/>
      <c r="RSY158" s="277"/>
      <c r="RSZ158" s="277"/>
      <c r="RTA158" s="277"/>
      <c r="RTB158" s="277"/>
      <c r="RTC158" s="277"/>
      <c r="RTD158" s="277"/>
      <c r="RTE158" s="277"/>
      <c r="RTF158" s="277"/>
      <c r="RTG158" s="277"/>
      <c r="RTH158" s="277"/>
      <c r="RTI158" s="277"/>
      <c r="RTJ158" s="277"/>
      <c r="RTK158" s="277"/>
      <c r="RTL158" s="277"/>
      <c r="RTM158" s="277"/>
      <c r="RTN158" s="277"/>
      <c r="RTO158" s="277"/>
      <c r="RTP158" s="277"/>
      <c r="RTQ158" s="277"/>
      <c r="RTR158" s="277"/>
      <c r="RTS158" s="277"/>
      <c r="RTT158" s="277"/>
      <c r="RTU158" s="277"/>
      <c r="RTV158" s="277"/>
      <c r="RTW158" s="277"/>
      <c r="RTX158" s="277"/>
      <c r="RTY158" s="277"/>
      <c r="RTZ158" s="277"/>
      <c r="RUA158" s="277"/>
      <c r="RUB158" s="277"/>
      <c r="RUC158" s="277"/>
      <c r="RUD158" s="277"/>
      <c r="RUE158" s="277"/>
      <c r="RUF158" s="277"/>
      <c r="RUG158" s="277"/>
      <c r="RUH158" s="277"/>
      <c r="RUI158" s="277"/>
      <c r="RUJ158" s="277"/>
      <c r="RUK158" s="277"/>
      <c r="RUL158" s="277"/>
      <c r="RUM158" s="277"/>
      <c r="RUN158" s="277"/>
      <c r="RUO158" s="277"/>
      <c r="RUP158" s="277"/>
      <c r="RUQ158" s="277"/>
      <c r="RUR158" s="277"/>
      <c r="RUS158" s="277"/>
      <c r="RUT158" s="277"/>
      <c r="RUU158" s="277"/>
      <c r="RUV158" s="277"/>
      <c r="RUW158" s="277"/>
      <c r="RUX158" s="277"/>
      <c r="RUY158" s="277"/>
      <c r="RUZ158" s="277"/>
      <c r="RVA158" s="277"/>
      <c r="RVB158" s="277"/>
      <c r="RVC158" s="277"/>
      <c r="RVD158" s="277"/>
      <c r="RVE158" s="277"/>
      <c r="RVF158" s="277"/>
      <c r="RVG158" s="277"/>
      <c r="RVH158" s="277"/>
      <c r="RVI158" s="277"/>
      <c r="RVJ158" s="277"/>
      <c r="RVK158" s="277"/>
      <c r="RVL158" s="277"/>
      <c r="RVM158" s="277"/>
      <c r="RVN158" s="277"/>
      <c r="RVO158" s="277"/>
      <c r="RVP158" s="277"/>
      <c r="RVQ158" s="277"/>
      <c r="RVR158" s="277"/>
      <c r="RVS158" s="277"/>
      <c r="RVT158" s="277"/>
      <c r="RVU158" s="277"/>
      <c r="RVV158" s="277"/>
      <c r="RVW158" s="277"/>
      <c r="RVX158" s="277"/>
      <c r="RVY158" s="277"/>
      <c r="RVZ158" s="277"/>
      <c r="RWA158" s="277"/>
      <c r="RWB158" s="277"/>
      <c r="RWC158" s="277"/>
      <c r="RWD158" s="277"/>
      <c r="RWE158" s="277"/>
      <c r="RWF158" s="277"/>
      <c r="RWG158" s="277"/>
      <c r="RWH158" s="277"/>
      <c r="RWI158" s="277"/>
      <c r="RWJ158" s="277"/>
      <c r="RWK158" s="277"/>
      <c r="RWL158" s="277"/>
      <c r="RWM158" s="277"/>
      <c r="RWN158" s="277"/>
      <c r="RWO158" s="277"/>
      <c r="RWP158" s="277"/>
      <c r="RWQ158" s="277"/>
      <c r="RWR158" s="277"/>
      <c r="RWS158" s="277"/>
      <c r="RWT158" s="277"/>
      <c r="RWU158" s="277"/>
      <c r="RWV158" s="277"/>
      <c r="RWW158" s="277"/>
      <c r="RWX158" s="277"/>
      <c r="RWY158" s="277"/>
      <c r="RWZ158" s="277"/>
      <c r="RXA158" s="277"/>
      <c r="RXB158" s="277"/>
      <c r="RXC158" s="277"/>
      <c r="RXD158" s="277"/>
      <c r="RXE158" s="277"/>
      <c r="RXF158" s="277"/>
      <c r="RXG158" s="277"/>
      <c r="RXH158" s="277"/>
      <c r="RXI158" s="277"/>
      <c r="RXJ158" s="277"/>
      <c r="RXK158" s="277"/>
      <c r="RXL158" s="277"/>
      <c r="RXM158" s="277"/>
      <c r="RXN158" s="277"/>
      <c r="RXO158" s="277"/>
      <c r="RXP158" s="277"/>
      <c r="RXQ158" s="277"/>
      <c r="RXR158" s="277"/>
      <c r="RXS158" s="277"/>
      <c r="RXT158" s="277"/>
      <c r="RXU158" s="277"/>
      <c r="RXV158" s="277"/>
      <c r="RXW158" s="277"/>
      <c r="RXX158" s="277"/>
      <c r="RXY158" s="277"/>
      <c r="RXZ158" s="277"/>
      <c r="RYA158" s="277"/>
      <c r="RYB158" s="277"/>
      <c r="RYC158" s="277"/>
      <c r="RYD158" s="277"/>
      <c r="RYE158" s="277"/>
      <c r="RYF158" s="277"/>
      <c r="RYG158" s="277"/>
      <c r="RYH158" s="277"/>
      <c r="RYI158" s="277"/>
      <c r="RYJ158" s="277"/>
      <c r="RYK158" s="277"/>
      <c r="RYL158" s="277"/>
      <c r="RYM158" s="277"/>
      <c r="RYN158" s="277"/>
      <c r="RYO158" s="277"/>
      <c r="RYP158" s="277"/>
      <c r="RYQ158" s="277"/>
      <c r="RYR158" s="277"/>
      <c r="RYS158" s="277"/>
      <c r="RYT158" s="277"/>
      <c r="RYU158" s="277"/>
      <c r="RYV158" s="277"/>
      <c r="RYW158" s="277"/>
      <c r="RYX158" s="277"/>
      <c r="RYY158" s="277"/>
      <c r="RYZ158" s="277"/>
      <c r="RZA158" s="277"/>
      <c r="RZB158" s="277"/>
      <c r="RZC158" s="277"/>
      <c r="RZD158" s="277"/>
      <c r="RZE158" s="277"/>
      <c r="RZF158" s="277"/>
      <c r="RZG158" s="277"/>
      <c r="RZH158" s="277"/>
      <c r="RZI158" s="277"/>
      <c r="RZJ158" s="277"/>
      <c r="RZK158" s="277"/>
      <c r="RZL158" s="277"/>
      <c r="RZM158" s="277"/>
      <c r="RZN158" s="277"/>
      <c r="RZO158" s="277"/>
      <c r="RZP158" s="277"/>
      <c r="RZQ158" s="277"/>
      <c r="RZR158" s="277"/>
      <c r="RZS158" s="277"/>
      <c r="RZT158" s="277"/>
      <c r="RZU158" s="277"/>
      <c r="RZV158" s="277"/>
      <c r="RZW158" s="277"/>
      <c r="RZX158" s="277"/>
      <c r="RZY158" s="277"/>
      <c r="RZZ158" s="277"/>
      <c r="SAA158" s="277"/>
      <c r="SAB158" s="277"/>
      <c r="SAC158" s="277"/>
      <c r="SAD158" s="277"/>
      <c r="SAE158" s="277"/>
      <c r="SAF158" s="277"/>
      <c r="SAG158" s="277"/>
      <c r="SAH158" s="277"/>
      <c r="SAI158" s="277"/>
      <c r="SAJ158" s="277"/>
      <c r="SAK158" s="277"/>
      <c r="SAL158" s="277"/>
      <c r="SAM158" s="277"/>
      <c r="SAN158" s="277"/>
      <c r="SAO158" s="277"/>
      <c r="SAP158" s="277"/>
      <c r="SAQ158" s="277"/>
      <c r="SAR158" s="277"/>
      <c r="SAS158" s="277"/>
      <c r="SAT158" s="277"/>
      <c r="SAU158" s="277"/>
      <c r="SAV158" s="277"/>
      <c r="SAW158" s="277"/>
      <c r="SAX158" s="277"/>
      <c r="SAY158" s="277"/>
      <c r="SAZ158" s="277"/>
      <c r="SBA158" s="277"/>
      <c r="SBB158" s="277"/>
      <c r="SBC158" s="277"/>
      <c r="SBD158" s="277"/>
      <c r="SBE158" s="277"/>
      <c r="SBF158" s="277"/>
      <c r="SBG158" s="277"/>
      <c r="SBH158" s="277"/>
      <c r="SBI158" s="277"/>
      <c r="SBJ158" s="277"/>
      <c r="SBK158" s="277"/>
      <c r="SBL158" s="277"/>
      <c r="SBM158" s="277"/>
      <c r="SBN158" s="277"/>
      <c r="SBO158" s="277"/>
      <c r="SBP158" s="277"/>
      <c r="SBQ158" s="277"/>
      <c r="SBR158" s="277"/>
      <c r="SBS158" s="277"/>
      <c r="SBT158" s="277"/>
      <c r="SBU158" s="277"/>
      <c r="SBV158" s="277"/>
      <c r="SBW158" s="277"/>
      <c r="SBX158" s="277"/>
      <c r="SBY158" s="277"/>
      <c r="SBZ158" s="277"/>
      <c r="SCA158" s="277"/>
      <c r="SCB158" s="277"/>
      <c r="SCC158" s="277"/>
      <c r="SCD158" s="277"/>
      <c r="SCE158" s="277"/>
      <c r="SCF158" s="277"/>
      <c r="SCG158" s="277"/>
      <c r="SCH158" s="277"/>
      <c r="SCI158" s="277"/>
      <c r="SCJ158" s="277"/>
      <c r="SCK158" s="277"/>
      <c r="SCL158" s="277"/>
      <c r="SCM158" s="277"/>
      <c r="SCN158" s="277"/>
      <c r="SCO158" s="277"/>
      <c r="SCP158" s="277"/>
      <c r="SCQ158" s="277"/>
      <c r="SCR158" s="277"/>
      <c r="SCS158" s="277"/>
      <c r="SCT158" s="277"/>
      <c r="SCU158" s="277"/>
      <c r="SCV158" s="277"/>
      <c r="SCW158" s="277"/>
      <c r="SCX158" s="277"/>
      <c r="SCY158" s="277"/>
      <c r="SCZ158" s="277"/>
      <c r="SDA158" s="277"/>
      <c r="SDB158" s="277"/>
      <c r="SDC158" s="277"/>
      <c r="SDD158" s="277"/>
      <c r="SDE158" s="277"/>
      <c r="SDF158" s="277"/>
      <c r="SDG158" s="277"/>
      <c r="SDH158" s="277"/>
      <c r="SDI158" s="277"/>
      <c r="SDJ158" s="277"/>
      <c r="SDK158" s="277"/>
      <c r="SDL158" s="277"/>
      <c r="SDM158" s="277"/>
      <c r="SDN158" s="277"/>
      <c r="SDO158" s="277"/>
      <c r="SDP158" s="277"/>
      <c r="SDQ158" s="277"/>
      <c r="SDR158" s="277"/>
      <c r="SDS158" s="277"/>
      <c r="SDT158" s="277"/>
      <c r="SDU158" s="277"/>
      <c r="SDV158" s="277"/>
      <c r="SDW158" s="277"/>
      <c r="SDX158" s="277"/>
      <c r="SDY158" s="277"/>
      <c r="SDZ158" s="277"/>
      <c r="SEA158" s="277"/>
      <c r="SEB158" s="277"/>
      <c r="SEC158" s="277"/>
      <c r="SED158" s="277"/>
      <c r="SEE158" s="277"/>
      <c r="SEF158" s="277"/>
      <c r="SEG158" s="277"/>
      <c r="SEH158" s="277"/>
      <c r="SEI158" s="277"/>
      <c r="SEJ158" s="277"/>
      <c r="SEK158" s="277"/>
      <c r="SEL158" s="277"/>
      <c r="SEM158" s="277"/>
      <c r="SEN158" s="277"/>
      <c r="SEO158" s="277"/>
      <c r="SEP158" s="277"/>
      <c r="SEQ158" s="277"/>
      <c r="SER158" s="277"/>
      <c r="SES158" s="277"/>
      <c r="SET158" s="277"/>
      <c r="SEU158" s="277"/>
      <c r="SEV158" s="277"/>
      <c r="SEW158" s="277"/>
      <c r="SEX158" s="277"/>
      <c r="SEY158" s="277"/>
      <c r="SEZ158" s="277"/>
      <c r="SFA158" s="277"/>
      <c r="SFB158" s="277"/>
      <c r="SFC158" s="277"/>
      <c r="SFD158" s="277"/>
      <c r="SFE158" s="277"/>
      <c r="SFF158" s="277"/>
      <c r="SFG158" s="277"/>
      <c r="SFH158" s="277"/>
      <c r="SFI158" s="277"/>
      <c r="SFJ158" s="277"/>
      <c r="SFK158" s="277"/>
      <c r="SFL158" s="277"/>
      <c r="SFM158" s="277"/>
      <c r="SFN158" s="277"/>
      <c r="SFO158" s="277"/>
      <c r="SFP158" s="277"/>
      <c r="SFQ158" s="277"/>
      <c r="SFR158" s="277"/>
      <c r="SFS158" s="277"/>
      <c r="SFT158" s="277"/>
      <c r="SFU158" s="277"/>
      <c r="SFV158" s="277"/>
      <c r="SFW158" s="277"/>
      <c r="SFX158" s="277"/>
      <c r="SFY158" s="277"/>
      <c r="SFZ158" s="277"/>
      <c r="SGA158" s="277"/>
      <c r="SGB158" s="277"/>
      <c r="SGC158" s="277"/>
      <c r="SGD158" s="277"/>
      <c r="SGE158" s="277"/>
      <c r="SGF158" s="277"/>
      <c r="SGG158" s="277"/>
      <c r="SGH158" s="277"/>
      <c r="SGI158" s="277"/>
      <c r="SGJ158" s="277"/>
      <c r="SGK158" s="277"/>
      <c r="SGL158" s="277"/>
      <c r="SGM158" s="277"/>
      <c r="SGN158" s="277"/>
      <c r="SGO158" s="277"/>
      <c r="SGP158" s="277"/>
      <c r="SGQ158" s="277"/>
      <c r="SGR158" s="277"/>
      <c r="SGS158" s="277"/>
      <c r="SGT158" s="277"/>
      <c r="SGU158" s="277"/>
      <c r="SGV158" s="277"/>
      <c r="SGW158" s="277"/>
      <c r="SGX158" s="277"/>
      <c r="SGY158" s="277"/>
      <c r="SGZ158" s="277"/>
      <c r="SHA158" s="277"/>
      <c r="SHB158" s="277"/>
      <c r="SHC158" s="277"/>
      <c r="SHD158" s="277"/>
      <c r="SHE158" s="277"/>
      <c r="SHF158" s="277"/>
      <c r="SHG158" s="277"/>
      <c r="SHH158" s="277"/>
      <c r="SHI158" s="277"/>
      <c r="SHJ158" s="277"/>
      <c r="SHK158" s="277"/>
      <c r="SHL158" s="277"/>
      <c r="SHM158" s="277"/>
      <c r="SHN158" s="277"/>
      <c r="SHO158" s="277"/>
      <c r="SHP158" s="277"/>
      <c r="SHQ158" s="277"/>
      <c r="SHR158" s="277"/>
      <c r="SHS158" s="277"/>
      <c r="SHT158" s="277"/>
      <c r="SHU158" s="277"/>
      <c r="SHV158" s="277"/>
      <c r="SHW158" s="277"/>
      <c r="SHX158" s="277"/>
      <c r="SHY158" s="277"/>
      <c r="SHZ158" s="277"/>
      <c r="SIA158" s="277"/>
      <c r="SIB158" s="277"/>
      <c r="SIC158" s="277"/>
      <c r="SID158" s="277"/>
      <c r="SIE158" s="277"/>
      <c r="SIF158" s="277"/>
      <c r="SIG158" s="277"/>
      <c r="SIH158" s="277"/>
      <c r="SII158" s="277"/>
      <c r="SIJ158" s="277"/>
      <c r="SIK158" s="277"/>
      <c r="SIL158" s="277"/>
      <c r="SIM158" s="277"/>
      <c r="SIN158" s="277"/>
      <c r="SIO158" s="277"/>
      <c r="SIP158" s="277"/>
      <c r="SIQ158" s="277"/>
      <c r="SIR158" s="277"/>
      <c r="SIS158" s="277"/>
      <c r="SIT158" s="277"/>
      <c r="SIU158" s="277"/>
      <c r="SIV158" s="277"/>
      <c r="SIW158" s="277"/>
      <c r="SIX158" s="277"/>
      <c r="SIY158" s="277"/>
      <c r="SIZ158" s="277"/>
      <c r="SJA158" s="277"/>
      <c r="SJB158" s="277"/>
      <c r="SJC158" s="277"/>
      <c r="SJD158" s="277"/>
      <c r="SJE158" s="277"/>
      <c r="SJF158" s="277"/>
      <c r="SJG158" s="277"/>
      <c r="SJH158" s="277"/>
      <c r="SJI158" s="277"/>
      <c r="SJJ158" s="277"/>
      <c r="SJK158" s="277"/>
      <c r="SJL158" s="277"/>
      <c r="SJM158" s="277"/>
      <c r="SJN158" s="277"/>
      <c r="SJO158" s="277"/>
      <c r="SJP158" s="277"/>
      <c r="SJQ158" s="277"/>
      <c r="SJR158" s="277"/>
      <c r="SJS158" s="277"/>
      <c r="SJT158" s="277"/>
      <c r="SJU158" s="277"/>
      <c r="SJV158" s="277"/>
      <c r="SJW158" s="277"/>
      <c r="SJX158" s="277"/>
      <c r="SJY158" s="277"/>
      <c r="SJZ158" s="277"/>
      <c r="SKA158" s="277"/>
      <c r="SKB158" s="277"/>
      <c r="SKC158" s="277"/>
      <c r="SKD158" s="277"/>
      <c r="SKE158" s="277"/>
      <c r="SKF158" s="277"/>
      <c r="SKG158" s="277"/>
      <c r="SKH158" s="277"/>
      <c r="SKI158" s="277"/>
      <c r="SKJ158" s="277"/>
      <c r="SKK158" s="277"/>
      <c r="SKL158" s="277"/>
      <c r="SKM158" s="277"/>
      <c r="SKN158" s="277"/>
      <c r="SKO158" s="277"/>
      <c r="SKP158" s="277"/>
      <c r="SKQ158" s="277"/>
      <c r="SKR158" s="277"/>
      <c r="SKS158" s="277"/>
      <c r="SKT158" s="277"/>
      <c r="SKU158" s="277"/>
      <c r="SKV158" s="277"/>
      <c r="SKW158" s="277"/>
      <c r="SKX158" s="277"/>
      <c r="SKY158" s="277"/>
      <c r="SKZ158" s="277"/>
      <c r="SLA158" s="277"/>
      <c r="SLB158" s="277"/>
      <c r="SLC158" s="277"/>
      <c r="SLD158" s="277"/>
      <c r="SLE158" s="277"/>
      <c r="SLF158" s="277"/>
      <c r="SLG158" s="277"/>
      <c r="SLH158" s="277"/>
      <c r="SLI158" s="277"/>
      <c r="SLJ158" s="277"/>
      <c r="SLK158" s="277"/>
      <c r="SLL158" s="277"/>
      <c r="SLM158" s="277"/>
      <c r="SLN158" s="277"/>
      <c r="SLO158" s="277"/>
      <c r="SLP158" s="277"/>
      <c r="SLQ158" s="277"/>
      <c r="SLR158" s="277"/>
      <c r="SLS158" s="277"/>
      <c r="SLT158" s="277"/>
      <c r="SLU158" s="277"/>
      <c r="SLV158" s="277"/>
      <c r="SLW158" s="277"/>
      <c r="SLX158" s="277"/>
      <c r="SLY158" s="277"/>
      <c r="SLZ158" s="277"/>
      <c r="SMA158" s="277"/>
      <c r="SMB158" s="277"/>
      <c r="SMC158" s="277"/>
      <c r="SMD158" s="277"/>
      <c r="SME158" s="277"/>
      <c r="SMF158" s="277"/>
      <c r="SMG158" s="277"/>
      <c r="SMH158" s="277"/>
      <c r="SMI158" s="277"/>
      <c r="SMJ158" s="277"/>
      <c r="SMK158" s="277"/>
      <c r="SML158" s="277"/>
      <c r="SMM158" s="277"/>
      <c r="SMN158" s="277"/>
      <c r="SMO158" s="277"/>
      <c r="SMP158" s="277"/>
      <c r="SMQ158" s="277"/>
      <c r="SMR158" s="277"/>
      <c r="SMS158" s="277"/>
      <c r="SMT158" s="277"/>
      <c r="SMU158" s="277"/>
      <c r="SMV158" s="277"/>
      <c r="SMW158" s="277"/>
      <c r="SMX158" s="277"/>
      <c r="SMY158" s="277"/>
      <c r="SMZ158" s="277"/>
      <c r="SNA158" s="277"/>
      <c r="SNB158" s="277"/>
      <c r="SNC158" s="277"/>
      <c r="SND158" s="277"/>
      <c r="SNE158" s="277"/>
      <c r="SNF158" s="277"/>
      <c r="SNG158" s="277"/>
      <c r="SNH158" s="277"/>
      <c r="SNI158" s="277"/>
      <c r="SNJ158" s="277"/>
      <c r="SNK158" s="277"/>
      <c r="SNL158" s="277"/>
      <c r="SNM158" s="277"/>
      <c r="SNN158" s="277"/>
      <c r="SNO158" s="277"/>
      <c r="SNP158" s="277"/>
      <c r="SNQ158" s="277"/>
      <c r="SNR158" s="277"/>
      <c r="SNS158" s="277"/>
      <c r="SNT158" s="277"/>
      <c r="SNU158" s="277"/>
      <c r="SNV158" s="277"/>
      <c r="SNW158" s="277"/>
      <c r="SNX158" s="277"/>
      <c r="SNY158" s="277"/>
      <c r="SNZ158" s="277"/>
      <c r="SOA158" s="277"/>
      <c r="SOB158" s="277"/>
      <c r="SOC158" s="277"/>
      <c r="SOD158" s="277"/>
      <c r="SOE158" s="277"/>
      <c r="SOF158" s="277"/>
      <c r="SOG158" s="277"/>
      <c r="SOH158" s="277"/>
      <c r="SOI158" s="277"/>
      <c r="SOJ158" s="277"/>
      <c r="SOK158" s="277"/>
      <c r="SOL158" s="277"/>
      <c r="SOM158" s="277"/>
      <c r="SON158" s="277"/>
      <c r="SOO158" s="277"/>
      <c r="SOP158" s="277"/>
      <c r="SOQ158" s="277"/>
      <c r="SOR158" s="277"/>
      <c r="SOS158" s="277"/>
      <c r="SOT158" s="277"/>
      <c r="SOU158" s="277"/>
      <c r="SOV158" s="277"/>
      <c r="SOW158" s="277"/>
      <c r="SOX158" s="277"/>
      <c r="SOY158" s="277"/>
      <c r="SOZ158" s="277"/>
      <c r="SPA158" s="277"/>
      <c r="SPB158" s="277"/>
      <c r="SPC158" s="277"/>
      <c r="SPD158" s="277"/>
      <c r="SPE158" s="277"/>
      <c r="SPF158" s="277"/>
      <c r="SPG158" s="277"/>
      <c r="SPH158" s="277"/>
      <c r="SPI158" s="277"/>
      <c r="SPJ158" s="277"/>
      <c r="SPK158" s="277"/>
      <c r="SPL158" s="277"/>
      <c r="SPM158" s="277"/>
      <c r="SPN158" s="277"/>
      <c r="SPO158" s="277"/>
      <c r="SPP158" s="277"/>
      <c r="SPQ158" s="277"/>
      <c r="SPR158" s="277"/>
      <c r="SPS158" s="277"/>
      <c r="SPT158" s="277"/>
      <c r="SPU158" s="277"/>
      <c r="SPV158" s="277"/>
      <c r="SPW158" s="277"/>
      <c r="SPX158" s="277"/>
      <c r="SPY158" s="277"/>
      <c r="SPZ158" s="277"/>
      <c r="SQA158" s="277"/>
      <c r="SQB158" s="277"/>
      <c r="SQC158" s="277"/>
      <c r="SQD158" s="277"/>
      <c r="SQE158" s="277"/>
      <c r="SQF158" s="277"/>
      <c r="SQG158" s="277"/>
      <c r="SQH158" s="277"/>
      <c r="SQI158" s="277"/>
      <c r="SQJ158" s="277"/>
      <c r="SQK158" s="277"/>
      <c r="SQL158" s="277"/>
      <c r="SQM158" s="277"/>
      <c r="SQN158" s="277"/>
      <c r="SQO158" s="277"/>
      <c r="SQP158" s="277"/>
      <c r="SQQ158" s="277"/>
      <c r="SQR158" s="277"/>
      <c r="SQS158" s="277"/>
      <c r="SQT158" s="277"/>
      <c r="SQU158" s="277"/>
      <c r="SQV158" s="277"/>
      <c r="SQW158" s="277"/>
      <c r="SQX158" s="277"/>
      <c r="SQY158" s="277"/>
      <c r="SQZ158" s="277"/>
      <c r="SRA158" s="277"/>
      <c r="SRB158" s="277"/>
      <c r="SRC158" s="277"/>
      <c r="SRD158" s="277"/>
      <c r="SRE158" s="277"/>
      <c r="SRF158" s="277"/>
      <c r="SRG158" s="277"/>
      <c r="SRH158" s="277"/>
      <c r="SRI158" s="277"/>
      <c r="SRJ158" s="277"/>
      <c r="SRK158" s="277"/>
      <c r="SRL158" s="277"/>
      <c r="SRM158" s="277"/>
      <c r="SRN158" s="277"/>
      <c r="SRO158" s="277"/>
      <c r="SRP158" s="277"/>
      <c r="SRQ158" s="277"/>
      <c r="SRR158" s="277"/>
      <c r="SRS158" s="277"/>
      <c r="SRT158" s="277"/>
      <c r="SRU158" s="277"/>
      <c r="SRV158" s="277"/>
      <c r="SRW158" s="277"/>
      <c r="SRX158" s="277"/>
      <c r="SRY158" s="277"/>
      <c r="SRZ158" s="277"/>
      <c r="SSA158" s="277"/>
      <c r="SSB158" s="277"/>
      <c r="SSC158" s="277"/>
      <c r="SSD158" s="277"/>
      <c r="SSE158" s="277"/>
      <c r="SSF158" s="277"/>
      <c r="SSG158" s="277"/>
      <c r="SSH158" s="277"/>
      <c r="SSI158" s="277"/>
      <c r="SSJ158" s="277"/>
      <c r="SSK158" s="277"/>
      <c r="SSL158" s="277"/>
      <c r="SSM158" s="277"/>
      <c r="SSN158" s="277"/>
      <c r="SSO158" s="277"/>
      <c r="SSP158" s="277"/>
      <c r="SSQ158" s="277"/>
      <c r="SSR158" s="277"/>
      <c r="SSS158" s="277"/>
      <c r="SST158" s="277"/>
      <c r="SSU158" s="277"/>
      <c r="SSV158" s="277"/>
      <c r="SSW158" s="277"/>
      <c r="SSX158" s="277"/>
      <c r="SSY158" s="277"/>
      <c r="SSZ158" s="277"/>
      <c r="STA158" s="277"/>
      <c r="STB158" s="277"/>
      <c r="STC158" s="277"/>
      <c r="STD158" s="277"/>
      <c r="STE158" s="277"/>
      <c r="STF158" s="277"/>
      <c r="STG158" s="277"/>
      <c r="STH158" s="277"/>
      <c r="STI158" s="277"/>
      <c r="STJ158" s="277"/>
      <c r="STK158" s="277"/>
      <c r="STL158" s="277"/>
      <c r="STM158" s="277"/>
      <c r="STN158" s="277"/>
      <c r="STO158" s="277"/>
      <c r="STP158" s="277"/>
      <c r="STQ158" s="277"/>
      <c r="STR158" s="277"/>
      <c r="STS158" s="277"/>
      <c r="STT158" s="277"/>
      <c r="STU158" s="277"/>
      <c r="STV158" s="277"/>
      <c r="STW158" s="277"/>
      <c r="STX158" s="277"/>
      <c r="STY158" s="277"/>
      <c r="STZ158" s="277"/>
      <c r="SUA158" s="277"/>
      <c r="SUB158" s="277"/>
      <c r="SUC158" s="277"/>
      <c r="SUD158" s="277"/>
      <c r="SUE158" s="277"/>
      <c r="SUF158" s="277"/>
      <c r="SUG158" s="277"/>
      <c r="SUH158" s="277"/>
      <c r="SUI158" s="277"/>
      <c r="SUJ158" s="277"/>
      <c r="SUK158" s="277"/>
      <c r="SUL158" s="277"/>
      <c r="SUM158" s="277"/>
      <c r="SUN158" s="277"/>
      <c r="SUO158" s="277"/>
      <c r="SUP158" s="277"/>
      <c r="SUQ158" s="277"/>
      <c r="SUR158" s="277"/>
      <c r="SUS158" s="277"/>
      <c r="SUT158" s="277"/>
      <c r="SUU158" s="277"/>
      <c r="SUV158" s="277"/>
      <c r="SUW158" s="277"/>
      <c r="SUX158" s="277"/>
      <c r="SUY158" s="277"/>
      <c r="SUZ158" s="277"/>
      <c r="SVA158" s="277"/>
      <c r="SVB158" s="277"/>
      <c r="SVC158" s="277"/>
      <c r="SVD158" s="277"/>
      <c r="SVE158" s="277"/>
      <c r="SVF158" s="277"/>
      <c r="SVG158" s="277"/>
      <c r="SVH158" s="277"/>
      <c r="SVI158" s="277"/>
      <c r="SVJ158" s="277"/>
      <c r="SVK158" s="277"/>
      <c r="SVL158" s="277"/>
      <c r="SVM158" s="277"/>
      <c r="SVN158" s="277"/>
      <c r="SVO158" s="277"/>
      <c r="SVP158" s="277"/>
      <c r="SVQ158" s="277"/>
      <c r="SVR158" s="277"/>
      <c r="SVS158" s="277"/>
      <c r="SVT158" s="277"/>
      <c r="SVU158" s="277"/>
      <c r="SVV158" s="277"/>
      <c r="SVW158" s="277"/>
      <c r="SVX158" s="277"/>
      <c r="SVY158" s="277"/>
      <c r="SVZ158" s="277"/>
      <c r="SWA158" s="277"/>
      <c r="SWB158" s="277"/>
      <c r="SWC158" s="277"/>
      <c r="SWD158" s="277"/>
      <c r="SWE158" s="277"/>
      <c r="SWF158" s="277"/>
      <c r="SWG158" s="277"/>
      <c r="SWH158" s="277"/>
      <c r="SWI158" s="277"/>
      <c r="SWJ158" s="277"/>
      <c r="SWK158" s="277"/>
      <c r="SWL158" s="277"/>
      <c r="SWM158" s="277"/>
      <c r="SWN158" s="277"/>
      <c r="SWO158" s="277"/>
      <c r="SWP158" s="277"/>
      <c r="SWQ158" s="277"/>
      <c r="SWR158" s="277"/>
      <c r="SWS158" s="277"/>
      <c r="SWT158" s="277"/>
      <c r="SWU158" s="277"/>
      <c r="SWV158" s="277"/>
      <c r="SWW158" s="277"/>
      <c r="SWX158" s="277"/>
      <c r="SWY158" s="277"/>
      <c r="SWZ158" s="277"/>
      <c r="SXA158" s="277"/>
      <c r="SXB158" s="277"/>
      <c r="SXC158" s="277"/>
      <c r="SXD158" s="277"/>
      <c r="SXE158" s="277"/>
      <c r="SXF158" s="277"/>
      <c r="SXG158" s="277"/>
      <c r="SXH158" s="277"/>
      <c r="SXI158" s="277"/>
      <c r="SXJ158" s="277"/>
      <c r="SXK158" s="277"/>
      <c r="SXL158" s="277"/>
      <c r="SXM158" s="277"/>
      <c r="SXN158" s="277"/>
      <c r="SXO158" s="277"/>
      <c r="SXP158" s="277"/>
      <c r="SXQ158" s="277"/>
      <c r="SXR158" s="277"/>
      <c r="SXS158" s="277"/>
      <c r="SXT158" s="277"/>
      <c r="SXU158" s="277"/>
      <c r="SXV158" s="277"/>
      <c r="SXW158" s="277"/>
      <c r="SXX158" s="277"/>
      <c r="SXY158" s="277"/>
      <c r="SXZ158" s="277"/>
      <c r="SYA158" s="277"/>
      <c r="SYB158" s="277"/>
      <c r="SYC158" s="277"/>
      <c r="SYD158" s="277"/>
      <c r="SYE158" s="277"/>
      <c r="SYF158" s="277"/>
      <c r="SYG158" s="277"/>
      <c r="SYH158" s="277"/>
      <c r="SYI158" s="277"/>
      <c r="SYJ158" s="277"/>
      <c r="SYK158" s="277"/>
      <c r="SYL158" s="277"/>
      <c r="SYM158" s="277"/>
      <c r="SYN158" s="277"/>
      <c r="SYO158" s="277"/>
      <c r="SYP158" s="277"/>
      <c r="SYQ158" s="277"/>
      <c r="SYR158" s="277"/>
      <c r="SYS158" s="277"/>
      <c r="SYT158" s="277"/>
      <c r="SYU158" s="277"/>
      <c r="SYV158" s="277"/>
      <c r="SYW158" s="277"/>
      <c r="SYX158" s="277"/>
      <c r="SYY158" s="277"/>
      <c r="SYZ158" s="277"/>
      <c r="SZA158" s="277"/>
      <c r="SZB158" s="277"/>
      <c r="SZC158" s="277"/>
      <c r="SZD158" s="277"/>
      <c r="SZE158" s="277"/>
      <c r="SZF158" s="277"/>
      <c r="SZG158" s="277"/>
      <c r="SZH158" s="277"/>
      <c r="SZI158" s="277"/>
      <c r="SZJ158" s="277"/>
      <c r="SZK158" s="277"/>
      <c r="SZL158" s="277"/>
      <c r="SZM158" s="277"/>
      <c r="SZN158" s="277"/>
      <c r="SZO158" s="277"/>
      <c r="SZP158" s="277"/>
      <c r="SZQ158" s="277"/>
      <c r="SZR158" s="277"/>
      <c r="SZS158" s="277"/>
      <c r="SZT158" s="277"/>
      <c r="SZU158" s="277"/>
      <c r="SZV158" s="277"/>
      <c r="SZW158" s="277"/>
      <c r="SZX158" s="277"/>
      <c r="SZY158" s="277"/>
      <c r="SZZ158" s="277"/>
      <c r="TAA158" s="277"/>
      <c r="TAB158" s="277"/>
      <c r="TAC158" s="277"/>
      <c r="TAD158" s="277"/>
      <c r="TAE158" s="277"/>
      <c r="TAF158" s="277"/>
      <c r="TAG158" s="277"/>
      <c r="TAH158" s="277"/>
      <c r="TAI158" s="277"/>
      <c r="TAJ158" s="277"/>
      <c r="TAK158" s="277"/>
      <c r="TAL158" s="277"/>
      <c r="TAM158" s="277"/>
      <c r="TAN158" s="277"/>
      <c r="TAO158" s="277"/>
      <c r="TAP158" s="277"/>
      <c r="TAQ158" s="277"/>
      <c r="TAR158" s="277"/>
      <c r="TAS158" s="277"/>
      <c r="TAT158" s="277"/>
      <c r="TAU158" s="277"/>
      <c r="TAV158" s="277"/>
      <c r="TAW158" s="277"/>
      <c r="TAX158" s="277"/>
      <c r="TAY158" s="277"/>
      <c r="TAZ158" s="277"/>
      <c r="TBA158" s="277"/>
      <c r="TBB158" s="277"/>
      <c r="TBC158" s="277"/>
      <c r="TBD158" s="277"/>
      <c r="TBE158" s="277"/>
      <c r="TBF158" s="277"/>
      <c r="TBG158" s="277"/>
      <c r="TBH158" s="277"/>
      <c r="TBI158" s="277"/>
      <c r="TBJ158" s="277"/>
      <c r="TBK158" s="277"/>
      <c r="TBL158" s="277"/>
      <c r="TBM158" s="277"/>
      <c r="TBN158" s="277"/>
      <c r="TBO158" s="277"/>
      <c r="TBP158" s="277"/>
      <c r="TBQ158" s="277"/>
      <c r="TBR158" s="277"/>
      <c r="TBS158" s="277"/>
      <c r="TBT158" s="277"/>
      <c r="TBU158" s="277"/>
      <c r="TBV158" s="277"/>
      <c r="TBW158" s="277"/>
      <c r="TBX158" s="277"/>
      <c r="TBY158" s="277"/>
      <c r="TBZ158" s="277"/>
      <c r="TCA158" s="277"/>
      <c r="TCB158" s="277"/>
      <c r="TCC158" s="277"/>
      <c r="TCD158" s="277"/>
      <c r="TCE158" s="277"/>
      <c r="TCF158" s="277"/>
      <c r="TCG158" s="277"/>
      <c r="TCH158" s="277"/>
      <c r="TCI158" s="277"/>
      <c r="TCJ158" s="277"/>
      <c r="TCK158" s="277"/>
      <c r="TCL158" s="277"/>
      <c r="TCM158" s="277"/>
      <c r="TCN158" s="277"/>
      <c r="TCO158" s="277"/>
      <c r="TCP158" s="277"/>
      <c r="TCQ158" s="277"/>
      <c r="TCR158" s="277"/>
      <c r="TCS158" s="277"/>
      <c r="TCT158" s="277"/>
      <c r="TCU158" s="277"/>
      <c r="TCV158" s="277"/>
      <c r="TCW158" s="277"/>
      <c r="TCX158" s="277"/>
      <c r="TCY158" s="277"/>
      <c r="TCZ158" s="277"/>
      <c r="TDA158" s="277"/>
      <c r="TDB158" s="277"/>
      <c r="TDC158" s="277"/>
      <c r="TDD158" s="277"/>
      <c r="TDE158" s="277"/>
      <c r="TDF158" s="277"/>
      <c r="TDG158" s="277"/>
      <c r="TDH158" s="277"/>
      <c r="TDI158" s="277"/>
      <c r="TDJ158" s="277"/>
      <c r="TDK158" s="277"/>
      <c r="TDL158" s="277"/>
      <c r="TDM158" s="277"/>
      <c r="TDN158" s="277"/>
      <c r="TDO158" s="277"/>
      <c r="TDP158" s="277"/>
      <c r="TDQ158" s="277"/>
      <c r="TDR158" s="277"/>
      <c r="TDS158" s="277"/>
      <c r="TDT158" s="277"/>
      <c r="TDU158" s="277"/>
      <c r="TDV158" s="277"/>
      <c r="TDW158" s="277"/>
      <c r="TDX158" s="277"/>
      <c r="TDY158" s="277"/>
      <c r="TDZ158" s="277"/>
      <c r="TEA158" s="277"/>
      <c r="TEB158" s="277"/>
      <c r="TEC158" s="277"/>
      <c r="TED158" s="277"/>
      <c r="TEE158" s="277"/>
      <c r="TEF158" s="277"/>
      <c r="TEG158" s="277"/>
      <c r="TEH158" s="277"/>
      <c r="TEI158" s="277"/>
      <c r="TEJ158" s="277"/>
      <c r="TEK158" s="277"/>
      <c r="TEL158" s="277"/>
      <c r="TEM158" s="277"/>
      <c r="TEN158" s="277"/>
      <c r="TEO158" s="277"/>
      <c r="TEP158" s="277"/>
      <c r="TEQ158" s="277"/>
      <c r="TER158" s="277"/>
      <c r="TES158" s="277"/>
      <c r="TET158" s="277"/>
      <c r="TEU158" s="277"/>
      <c r="TEV158" s="277"/>
      <c r="TEW158" s="277"/>
      <c r="TEX158" s="277"/>
      <c r="TEY158" s="277"/>
      <c r="TEZ158" s="277"/>
      <c r="TFA158" s="277"/>
      <c r="TFB158" s="277"/>
      <c r="TFC158" s="277"/>
      <c r="TFD158" s="277"/>
      <c r="TFE158" s="277"/>
      <c r="TFF158" s="277"/>
      <c r="TFG158" s="277"/>
      <c r="TFH158" s="277"/>
      <c r="TFI158" s="277"/>
      <c r="TFJ158" s="277"/>
      <c r="TFK158" s="277"/>
      <c r="TFL158" s="277"/>
      <c r="TFM158" s="277"/>
      <c r="TFN158" s="277"/>
      <c r="TFO158" s="277"/>
      <c r="TFP158" s="277"/>
      <c r="TFQ158" s="277"/>
      <c r="TFR158" s="277"/>
      <c r="TFS158" s="277"/>
      <c r="TFT158" s="277"/>
      <c r="TFU158" s="277"/>
      <c r="TFV158" s="277"/>
      <c r="TFW158" s="277"/>
      <c r="TFX158" s="277"/>
      <c r="TFY158" s="277"/>
      <c r="TFZ158" s="277"/>
      <c r="TGA158" s="277"/>
      <c r="TGB158" s="277"/>
      <c r="TGC158" s="277"/>
      <c r="TGD158" s="277"/>
      <c r="TGE158" s="277"/>
      <c r="TGF158" s="277"/>
      <c r="TGG158" s="277"/>
      <c r="TGH158" s="277"/>
      <c r="TGI158" s="277"/>
      <c r="TGJ158" s="277"/>
      <c r="TGK158" s="277"/>
      <c r="TGL158" s="277"/>
      <c r="TGM158" s="277"/>
      <c r="TGN158" s="277"/>
      <c r="TGO158" s="277"/>
      <c r="TGP158" s="277"/>
      <c r="TGQ158" s="277"/>
      <c r="TGR158" s="277"/>
      <c r="TGS158" s="277"/>
      <c r="TGT158" s="277"/>
      <c r="TGU158" s="277"/>
      <c r="TGV158" s="277"/>
      <c r="TGW158" s="277"/>
      <c r="TGX158" s="277"/>
      <c r="TGY158" s="277"/>
      <c r="TGZ158" s="277"/>
      <c r="THA158" s="277"/>
      <c r="THB158" s="277"/>
      <c r="THC158" s="277"/>
      <c r="THD158" s="277"/>
      <c r="THE158" s="277"/>
      <c r="THF158" s="277"/>
      <c r="THG158" s="277"/>
      <c r="THH158" s="277"/>
      <c r="THI158" s="277"/>
      <c r="THJ158" s="277"/>
      <c r="THK158" s="277"/>
      <c r="THL158" s="277"/>
      <c r="THM158" s="277"/>
      <c r="THN158" s="277"/>
      <c r="THO158" s="277"/>
      <c r="THP158" s="277"/>
      <c r="THQ158" s="277"/>
      <c r="THR158" s="277"/>
      <c r="THS158" s="277"/>
      <c r="THT158" s="277"/>
      <c r="THU158" s="277"/>
      <c r="THV158" s="277"/>
      <c r="THW158" s="277"/>
      <c r="THX158" s="277"/>
      <c r="THY158" s="277"/>
      <c r="THZ158" s="277"/>
      <c r="TIA158" s="277"/>
      <c r="TIB158" s="277"/>
      <c r="TIC158" s="277"/>
      <c r="TID158" s="277"/>
      <c r="TIE158" s="277"/>
      <c r="TIF158" s="277"/>
      <c r="TIG158" s="277"/>
      <c r="TIH158" s="277"/>
      <c r="TII158" s="277"/>
      <c r="TIJ158" s="277"/>
      <c r="TIK158" s="277"/>
      <c r="TIL158" s="277"/>
      <c r="TIM158" s="277"/>
      <c r="TIN158" s="277"/>
      <c r="TIO158" s="277"/>
      <c r="TIP158" s="277"/>
      <c r="TIQ158" s="277"/>
      <c r="TIR158" s="277"/>
      <c r="TIS158" s="277"/>
      <c r="TIT158" s="277"/>
      <c r="TIU158" s="277"/>
      <c r="TIV158" s="277"/>
      <c r="TIW158" s="277"/>
      <c r="TIX158" s="277"/>
      <c r="TIY158" s="277"/>
      <c r="TIZ158" s="277"/>
      <c r="TJA158" s="277"/>
      <c r="TJB158" s="277"/>
      <c r="TJC158" s="277"/>
      <c r="TJD158" s="277"/>
      <c r="TJE158" s="277"/>
      <c r="TJF158" s="277"/>
      <c r="TJG158" s="277"/>
      <c r="TJH158" s="277"/>
      <c r="TJI158" s="277"/>
      <c r="TJJ158" s="277"/>
      <c r="TJK158" s="277"/>
      <c r="TJL158" s="277"/>
      <c r="TJM158" s="277"/>
      <c r="TJN158" s="277"/>
      <c r="TJO158" s="277"/>
      <c r="TJP158" s="277"/>
      <c r="TJQ158" s="277"/>
      <c r="TJR158" s="277"/>
      <c r="TJS158" s="277"/>
      <c r="TJT158" s="277"/>
      <c r="TJU158" s="277"/>
      <c r="TJV158" s="277"/>
      <c r="TJW158" s="277"/>
      <c r="TJX158" s="277"/>
      <c r="TJY158" s="277"/>
      <c r="TJZ158" s="277"/>
      <c r="TKA158" s="277"/>
      <c r="TKB158" s="277"/>
      <c r="TKC158" s="277"/>
      <c r="TKD158" s="277"/>
      <c r="TKE158" s="277"/>
      <c r="TKF158" s="277"/>
      <c r="TKG158" s="277"/>
      <c r="TKH158" s="277"/>
      <c r="TKI158" s="277"/>
      <c r="TKJ158" s="277"/>
      <c r="TKK158" s="277"/>
      <c r="TKL158" s="277"/>
      <c r="TKM158" s="277"/>
      <c r="TKN158" s="277"/>
      <c r="TKO158" s="277"/>
      <c r="TKP158" s="277"/>
      <c r="TKQ158" s="277"/>
      <c r="TKR158" s="277"/>
      <c r="TKS158" s="277"/>
      <c r="TKT158" s="277"/>
      <c r="TKU158" s="277"/>
      <c r="TKV158" s="277"/>
      <c r="TKW158" s="277"/>
      <c r="TKX158" s="277"/>
      <c r="TKY158" s="277"/>
      <c r="TKZ158" s="277"/>
      <c r="TLA158" s="277"/>
      <c r="TLB158" s="277"/>
      <c r="TLC158" s="277"/>
      <c r="TLD158" s="277"/>
      <c r="TLE158" s="277"/>
      <c r="TLF158" s="277"/>
      <c r="TLG158" s="277"/>
      <c r="TLH158" s="277"/>
      <c r="TLI158" s="277"/>
      <c r="TLJ158" s="277"/>
      <c r="TLK158" s="277"/>
      <c r="TLL158" s="277"/>
      <c r="TLM158" s="277"/>
      <c r="TLN158" s="277"/>
      <c r="TLO158" s="277"/>
      <c r="TLP158" s="277"/>
      <c r="TLQ158" s="277"/>
      <c r="TLR158" s="277"/>
      <c r="TLS158" s="277"/>
      <c r="TLT158" s="277"/>
      <c r="TLU158" s="277"/>
      <c r="TLV158" s="277"/>
      <c r="TLW158" s="277"/>
      <c r="TLX158" s="277"/>
      <c r="TLY158" s="277"/>
      <c r="TLZ158" s="277"/>
      <c r="TMA158" s="277"/>
      <c r="TMB158" s="277"/>
      <c r="TMC158" s="277"/>
      <c r="TMD158" s="277"/>
      <c r="TME158" s="277"/>
      <c r="TMF158" s="277"/>
      <c r="TMG158" s="277"/>
      <c r="TMH158" s="277"/>
      <c r="TMI158" s="277"/>
      <c r="TMJ158" s="277"/>
      <c r="TMK158" s="277"/>
      <c r="TML158" s="277"/>
      <c r="TMM158" s="277"/>
      <c r="TMN158" s="277"/>
      <c r="TMO158" s="277"/>
      <c r="TMP158" s="277"/>
      <c r="TMQ158" s="277"/>
      <c r="TMR158" s="277"/>
      <c r="TMS158" s="277"/>
      <c r="TMT158" s="277"/>
      <c r="TMU158" s="277"/>
      <c r="TMV158" s="277"/>
      <c r="TMW158" s="277"/>
      <c r="TMX158" s="277"/>
      <c r="TMY158" s="277"/>
      <c r="TMZ158" s="277"/>
      <c r="TNA158" s="277"/>
      <c r="TNB158" s="277"/>
      <c r="TNC158" s="277"/>
      <c r="TND158" s="277"/>
      <c r="TNE158" s="277"/>
      <c r="TNF158" s="277"/>
      <c r="TNG158" s="277"/>
      <c r="TNH158" s="277"/>
      <c r="TNI158" s="277"/>
      <c r="TNJ158" s="277"/>
      <c r="TNK158" s="277"/>
      <c r="TNL158" s="277"/>
      <c r="TNM158" s="277"/>
      <c r="TNN158" s="277"/>
      <c r="TNO158" s="277"/>
      <c r="TNP158" s="277"/>
      <c r="TNQ158" s="277"/>
      <c r="TNR158" s="277"/>
      <c r="TNS158" s="277"/>
      <c r="TNT158" s="277"/>
      <c r="TNU158" s="277"/>
      <c r="TNV158" s="277"/>
      <c r="TNW158" s="277"/>
      <c r="TNX158" s="277"/>
      <c r="TNY158" s="277"/>
      <c r="TNZ158" s="277"/>
      <c r="TOA158" s="277"/>
      <c r="TOB158" s="277"/>
      <c r="TOC158" s="277"/>
      <c r="TOD158" s="277"/>
      <c r="TOE158" s="277"/>
      <c r="TOF158" s="277"/>
      <c r="TOG158" s="277"/>
      <c r="TOH158" s="277"/>
      <c r="TOI158" s="277"/>
      <c r="TOJ158" s="277"/>
      <c r="TOK158" s="277"/>
      <c r="TOL158" s="277"/>
      <c r="TOM158" s="277"/>
      <c r="TON158" s="277"/>
      <c r="TOO158" s="277"/>
      <c r="TOP158" s="277"/>
      <c r="TOQ158" s="277"/>
      <c r="TOR158" s="277"/>
      <c r="TOS158" s="277"/>
      <c r="TOT158" s="277"/>
      <c r="TOU158" s="277"/>
      <c r="TOV158" s="277"/>
      <c r="TOW158" s="277"/>
      <c r="TOX158" s="277"/>
      <c r="TOY158" s="277"/>
      <c r="TOZ158" s="277"/>
      <c r="TPA158" s="277"/>
      <c r="TPB158" s="277"/>
      <c r="TPC158" s="277"/>
      <c r="TPD158" s="277"/>
      <c r="TPE158" s="277"/>
      <c r="TPF158" s="277"/>
      <c r="TPG158" s="277"/>
      <c r="TPH158" s="277"/>
      <c r="TPI158" s="277"/>
      <c r="TPJ158" s="277"/>
      <c r="TPK158" s="277"/>
      <c r="TPL158" s="277"/>
      <c r="TPM158" s="277"/>
      <c r="TPN158" s="277"/>
      <c r="TPO158" s="277"/>
      <c r="TPP158" s="277"/>
      <c r="TPQ158" s="277"/>
      <c r="TPR158" s="277"/>
      <c r="TPS158" s="277"/>
      <c r="TPT158" s="277"/>
      <c r="TPU158" s="277"/>
      <c r="TPV158" s="277"/>
      <c r="TPW158" s="277"/>
      <c r="TPX158" s="277"/>
      <c r="TPY158" s="277"/>
      <c r="TPZ158" s="277"/>
      <c r="TQA158" s="277"/>
      <c r="TQB158" s="277"/>
      <c r="TQC158" s="277"/>
      <c r="TQD158" s="277"/>
      <c r="TQE158" s="277"/>
      <c r="TQF158" s="277"/>
      <c r="TQG158" s="277"/>
      <c r="TQH158" s="277"/>
      <c r="TQI158" s="277"/>
      <c r="TQJ158" s="277"/>
      <c r="TQK158" s="277"/>
      <c r="TQL158" s="277"/>
      <c r="TQM158" s="277"/>
      <c r="TQN158" s="277"/>
      <c r="TQO158" s="277"/>
      <c r="TQP158" s="277"/>
      <c r="TQQ158" s="277"/>
      <c r="TQR158" s="277"/>
      <c r="TQS158" s="277"/>
      <c r="TQT158" s="277"/>
      <c r="TQU158" s="277"/>
      <c r="TQV158" s="277"/>
      <c r="TQW158" s="277"/>
      <c r="TQX158" s="277"/>
      <c r="TQY158" s="277"/>
      <c r="TQZ158" s="277"/>
      <c r="TRA158" s="277"/>
      <c r="TRB158" s="277"/>
      <c r="TRC158" s="277"/>
      <c r="TRD158" s="277"/>
      <c r="TRE158" s="277"/>
      <c r="TRF158" s="277"/>
      <c r="TRG158" s="277"/>
      <c r="TRH158" s="277"/>
      <c r="TRI158" s="277"/>
      <c r="TRJ158" s="277"/>
      <c r="TRK158" s="277"/>
      <c r="TRL158" s="277"/>
      <c r="TRM158" s="277"/>
      <c r="TRN158" s="277"/>
      <c r="TRO158" s="277"/>
      <c r="TRP158" s="277"/>
      <c r="TRQ158" s="277"/>
      <c r="TRR158" s="277"/>
      <c r="TRS158" s="277"/>
      <c r="TRT158" s="277"/>
      <c r="TRU158" s="277"/>
      <c r="TRV158" s="277"/>
      <c r="TRW158" s="277"/>
      <c r="TRX158" s="277"/>
      <c r="TRY158" s="277"/>
      <c r="TRZ158" s="277"/>
      <c r="TSA158" s="277"/>
      <c r="TSB158" s="277"/>
      <c r="TSC158" s="277"/>
      <c r="TSD158" s="277"/>
      <c r="TSE158" s="277"/>
      <c r="TSF158" s="277"/>
      <c r="TSG158" s="277"/>
      <c r="TSH158" s="277"/>
      <c r="TSI158" s="277"/>
      <c r="TSJ158" s="277"/>
      <c r="TSK158" s="277"/>
      <c r="TSL158" s="277"/>
      <c r="TSM158" s="277"/>
      <c r="TSN158" s="277"/>
      <c r="TSO158" s="277"/>
      <c r="TSP158" s="277"/>
      <c r="TSQ158" s="277"/>
      <c r="TSR158" s="277"/>
      <c r="TSS158" s="277"/>
      <c r="TST158" s="277"/>
      <c r="TSU158" s="277"/>
      <c r="TSV158" s="277"/>
      <c r="TSW158" s="277"/>
      <c r="TSX158" s="277"/>
      <c r="TSY158" s="277"/>
      <c r="TSZ158" s="277"/>
      <c r="TTA158" s="277"/>
      <c r="TTB158" s="277"/>
      <c r="TTC158" s="277"/>
      <c r="TTD158" s="277"/>
      <c r="TTE158" s="277"/>
      <c r="TTF158" s="277"/>
      <c r="TTG158" s="277"/>
      <c r="TTH158" s="277"/>
      <c r="TTI158" s="277"/>
      <c r="TTJ158" s="277"/>
      <c r="TTK158" s="277"/>
      <c r="TTL158" s="277"/>
      <c r="TTM158" s="277"/>
      <c r="TTN158" s="277"/>
      <c r="TTO158" s="277"/>
      <c r="TTP158" s="277"/>
      <c r="TTQ158" s="277"/>
      <c r="TTR158" s="277"/>
      <c r="TTS158" s="277"/>
      <c r="TTT158" s="277"/>
      <c r="TTU158" s="277"/>
      <c r="TTV158" s="277"/>
      <c r="TTW158" s="277"/>
      <c r="TTX158" s="277"/>
      <c r="TTY158" s="277"/>
      <c r="TTZ158" s="277"/>
      <c r="TUA158" s="277"/>
      <c r="TUB158" s="277"/>
      <c r="TUC158" s="277"/>
      <c r="TUD158" s="277"/>
      <c r="TUE158" s="277"/>
      <c r="TUF158" s="277"/>
      <c r="TUG158" s="277"/>
      <c r="TUH158" s="277"/>
      <c r="TUI158" s="277"/>
      <c r="TUJ158" s="277"/>
      <c r="TUK158" s="277"/>
      <c r="TUL158" s="277"/>
      <c r="TUM158" s="277"/>
      <c r="TUN158" s="277"/>
      <c r="TUO158" s="277"/>
      <c r="TUP158" s="277"/>
      <c r="TUQ158" s="277"/>
      <c r="TUR158" s="277"/>
      <c r="TUS158" s="277"/>
      <c r="TUT158" s="277"/>
      <c r="TUU158" s="277"/>
      <c r="TUV158" s="277"/>
      <c r="TUW158" s="277"/>
      <c r="TUX158" s="277"/>
      <c r="TUY158" s="277"/>
      <c r="TUZ158" s="277"/>
      <c r="TVA158" s="277"/>
      <c r="TVB158" s="277"/>
      <c r="TVC158" s="277"/>
      <c r="TVD158" s="277"/>
      <c r="TVE158" s="277"/>
      <c r="TVF158" s="277"/>
      <c r="TVG158" s="277"/>
      <c r="TVH158" s="277"/>
      <c r="TVI158" s="277"/>
      <c r="TVJ158" s="277"/>
      <c r="TVK158" s="277"/>
      <c r="TVL158" s="277"/>
      <c r="TVM158" s="277"/>
      <c r="TVN158" s="277"/>
      <c r="TVO158" s="277"/>
      <c r="TVP158" s="277"/>
      <c r="TVQ158" s="277"/>
      <c r="TVR158" s="277"/>
      <c r="TVS158" s="277"/>
      <c r="TVT158" s="277"/>
      <c r="TVU158" s="277"/>
      <c r="TVV158" s="277"/>
      <c r="TVW158" s="277"/>
      <c r="TVX158" s="277"/>
      <c r="TVY158" s="277"/>
      <c r="TVZ158" s="277"/>
      <c r="TWA158" s="277"/>
      <c r="TWB158" s="277"/>
      <c r="TWC158" s="277"/>
      <c r="TWD158" s="277"/>
      <c r="TWE158" s="277"/>
      <c r="TWF158" s="277"/>
      <c r="TWG158" s="277"/>
      <c r="TWH158" s="277"/>
      <c r="TWI158" s="277"/>
      <c r="TWJ158" s="277"/>
      <c r="TWK158" s="277"/>
      <c r="TWL158" s="277"/>
      <c r="TWM158" s="277"/>
      <c r="TWN158" s="277"/>
      <c r="TWO158" s="277"/>
      <c r="TWP158" s="277"/>
      <c r="TWQ158" s="277"/>
      <c r="TWR158" s="277"/>
      <c r="TWS158" s="277"/>
      <c r="TWT158" s="277"/>
      <c r="TWU158" s="277"/>
      <c r="TWV158" s="277"/>
      <c r="TWW158" s="277"/>
      <c r="TWX158" s="277"/>
      <c r="TWY158" s="277"/>
      <c r="TWZ158" s="277"/>
      <c r="TXA158" s="277"/>
      <c r="TXB158" s="277"/>
      <c r="TXC158" s="277"/>
      <c r="TXD158" s="277"/>
      <c r="TXE158" s="277"/>
      <c r="TXF158" s="277"/>
      <c r="TXG158" s="277"/>
      <c r="TXH158" s="277"/>
      <c r="TXI158" s="277"/>
      <c r="TXJ158" s="277"/>
      <c r="TXK158" s="277"/>
      <c r="TXL158" s="277"/>
      <c r="TXM158" s="277"/>
      <c r="TXN158" s="277"/>
      <c r="TXO158" s="277"/>
      <c r="TXP158" s="277"/>
      <c r="TXQ158" s="277"/>
      <c r="TXR158" s="277"/>
      <c r="TXS158" s="277"/>
      <c r="TXT158" s="277"/>
      <c r="TXU158" s="277"/>
      <c r="TXV158" s="277"/>
      <c r="TXW158" s="277"/>
      <c r="TXX158" s="277"/>
      <c r="TXY158" s="277"/>
      <c r="TXZ158" s="277"/>
      <c r="TYA158" s="277"/>
      <c r="TYB158" s="277"/>
      <c r="TYC158" s="277"/>
      <c r="TYD158" s="277"/>
      <c r="TYE158" s="277"/>
      <c r="TYF158" s="277"/>
      <c r="TYG158" s="277"/>
      <c r="TYH158" s="277"/>
      <c r="TYI158" s="277"/>
      <c r="TYJ158" s="277"/>
      <c r="TYK158" s="277"/>
      <c r="TYL158" s="277"/>
      <c r="TYM158" s="277"/>
      <c r="TYN158" s="277"/>
      <c r="TYO158" s="277"/>
      <c r="TYP158" s="277"/>
      <c r="TYQ158" s="277"/>
      <c r="TYR158" s="277"/>
      <c r="TYS158" s="277"/>
      <c r="TYT158" s="277"/>
      <c r="TYU158" s="277"/>
      <c r="TYV158" s="277"/>
      <c r="TYW158" s="277"/>
      <c r="TYX158" s="277"/>
      <c r="TYY158" s="277"/>
      <c r="TYZ158" s="277"/>
      <c r="TZA158" s="277"/>
      <c r="TZB158" s="277"/>
      <c r="TZC158" s="277"/>
      <c r="TZD158" s="277"/>
      <c r="TZE158" s="277"/>
      <c r="TZF158" s="277"/>
      <c r="TZG158" s="277"/>
      <c r="TZH158" s="277"/>
      <c r="TZI158" s="277"/>
      <c r="TZJ158" s="277"/>
      <c r="TZK158" s="277"/>
      <c r="TZL158" s="277"/>
      <c r="TZM158" s="277"/>
      <c r="TZN158" s="277"/>
      <c r="TZO158" s="277"/>
      <c r="TZP158" s="277"/>
      <c r="TZQ158" s="277"/>
      <c r="TZR158" s="277"/>
      <c r="TZS158" s="277"/>
      <c r="TZT158" s="277"/>
      <c r="TZU158" s="277"/>
      <c r="TZV158" s="277"/>
      <c r="TZW158" s="277"/>
      <c r="TZX158" s="277"/>
      <c r="TZY158" s="277"/>
      <c r="TZZ158" s="277"/>
      <c r="UAA158" s="277"/>
      <c r="UAB158" s="277"/>
      <c r="UAC158" s="277"/>
      <c r="UAD158" s="277"/>
      <c r="UAE158" s="277"/>
      <c r="UAF158" s="277"/>
      <c r="UAG158" s="277"/>
      <c r="UAH158" s="277"/>
      <c r="UAI158" s="277"/>
      <c r="UAJ158" s="277"/>
      <c r="UAK158" s="277"/>
      <c r="UAL158" s="277"/>
      <c r="UAM158" s="277"/>
      <c r="UAN158" s="277"/>
      <c r="UAO158" s="277"/>
      <c r="UAP158" s="277"/>
      <c r="UAQ158" s="277"/>
      <c r="UAR158" s="277"/>
      <c r="UAS158" s="277"/>
      <c r="UAT158" s="277"/>
      <c r="UAU158" s="277"/>
      <c r="UAV158" s="277"/>
      <c r="UAW158" s="277"/>
      <c r="UAX158" s="277"/>
      <c r="UAY158" s="277"/>
      <c r="UAZ158" s="277"/>
      <c r="UBA158" s="277"/>
      <c r="UBB158" s="277"/>
      <c r="UBC158" s="277"/>
      <c r="UBD158" s="277"/>
      <c r="UBE158" s="277"/>
      <c r="UBF158" s="277"/>
      <c r="UBG158" s="277"/>
      <c r="UBH158" s="277"/>
      <c r="UBI158" s="277"/>
      <c r="UBJ158" s="277"/>
      <c r="UBK158" s="277"/>
      <c r="UBL158" s="277"/>
      <c r="UBM158" s="277"/>
      <c r="UBN158" s="277"/>
      <c r="UBO158" s="277"/>
      <c r="UBP158" s="277"/>
      <c r="UBQ158" s="277"/>
      <c r="UBR158" s="277"/>
      <c r="UBS158" s="277"/>
      <c r="UBT158" s="277"/>
      <c r="UBU158" s="277"/>
      <c r="UBV158" s="277"/>
      <c r="UBW158" s="277"/>
      <c r="UBX158" s="277"/>
      <c r="UBY158" s="277"/>
      <c r="UBZ158" s="277"/>
      <c r="UCA158" s="277"/>
      <c r="UCB158" s="277"/>
      <c r="UCC158" s="277"/>
      <c r="UCD158" s="277"/>
      <c r="UCE158" s="277"/>
      <c r="UCF158" s="277"/>
      <c r="UCG158" s="277"/>
      <c r="UCH158" s="277"/>
      <c r="UCI158" s="277"/>
      <c r="UCJ158" s="277"/>
      <c r="UCK158" s="277"/>
      <c r="UCL158" s="277"/>
      <c r="UCM158" s="277"/>
      <c r="UCN158" s="277"/>
      <c r="UCO158" s="277"/>
      <c r="UCP158" s="277"/>
      <c r="UCQ158" s="277"/>
      <c r="UCR158" s="277"/>
      <c r="UCS158" s="277"/>
      <c r="UCT158" s="277"/>
      <c r="UCU158" s="277"/>
      <c r="UCV158" s="277"/>
      <c r="UCW158" s="277"/>
      <c r="UCX158" s="277"/>
      <c r="UCY158" s="277"/>
      <c r="UCZ158" s="277"/>
      <c r="UDA158" s="277"/>
      <c r="UDB158" s="277"/>
      <c r="UDC158" s="277"/>
      <c r="UDD158" s="277"/>
      <c r="UDE158" s="277"/>
      <c r="UDF158" s="277"/>
      <c r="UDG158" s="277"/>
      <c r="UDH158" s="277"/>
      <c r="UDI158" s="277"/>
      <c r="UDJ158" s="277"/>
      <c r="UDK158" s="277"/>
      <c r="UDL158" s="277"/>
      <c r="UDM158" s="277"/>
      <c r="UDN158" s="277"/>
      <c r="UDO158" s="277"/>
      <c r="UDP158" s="277"/>
      <c r="UDQ158" s="277"/>
      <c r="UDR158" s="277"/>
      <c r="UDS158" s="277"/>
      <c r="UDT158" s="277"/>
      <c r="UDU158" s="277"/>
      <c r="UDV158" s="277"/>
      <c r="UDW158" s="277"/>
      <c r="UDX158" s="277"/>
      <c r="UDY158" s="277"/>
      <c r="UDZ158" s="277"/>
      <c r="UEA158" s="277"/>
      <c r="UEB158" s="277"/>
      <c r="UEC158" s="277"/>
      <c r="UED158" s="277"/>
      <c r="UEE158" s="277"/>
      <c r="UEF158" s="277"/>
      <c r="UEG158" s="277"/>
      <c r="UEH158" s="277"/>
      <c r="UEI158" s="277"/>
      <c r="UEJ158" s="277"/>
      <c r="UEK158" s="277"/>
      <c r="UEL158" s="277"/>
      <c r="UEM158" s="277"/>
      <c r="UEN158" s="277"/>
      <c r="UEO158" s="277"/>
      <c r="UEP158" s="277"/>
      <c r="UEQ158" s="277"/>
      <c r="UER158" s="277"/>
      <c r="UES158" s="277"/>
      <c r="UET158" s="277"/>
      <c r="UEU158" s="277"/>
      <c r="UEV158" s="277"/>
      <c r="UEW158" s="277"/>
      <c r="UEX158" s="277"/>
      <c r="UEY158" s="277"/>
      <c r="UEZ158" s="277"/>
      <c r="UFA158" s="277"/>
      <c r="UFB158" s="277"/>
      <c r="UFC158" s="277"/>
      <c r="UFD158" s="277"/>
      <c r="UFE158" s="277"/>
      <c r="UFF158" s="277"/>
      <c r="UFG158" s="277"/>
      <c r="UFH158" s="277"/>
      <c r="UFI158" s="277"/>
      <c r="UFJ158" s="277"/>
      <c r="UFK158" s="277"/>
      <c r="UFL158" s="277"/>
      <c r="UFM158" s="277"/>
      <c r="UFN158" s="277"/>
      <c r="UFO158" s="277"/>
      <c r="UFP158" s="277"/>
      <c r="UFQ158" s="277"/>
      <c r="UFR158" s="277"/>
      <c r="UFS158" s="277"/>
      <c r="UFT158" s="277"/>
      <c r="UFU158" s="277"/>
      <c r="UFV158" s="277"/>
      <c r="UFW158" s="277"/>
      <c r="UFX158" s="277"/>
      <c r="UFY158" s="277"/>
      <c r="UFZ158" s="277"/>
      <c r="UGA158" s="277"/>
      <c r="UGB158" s="277"/>
      <c r="UGC158" s="277"/>
      <c r="UGD158" s="277"/>
      <c r="UGE158" s="277"/>
      <c r="UGF158" s="277"/>
      <c r="UGG158" s="277"/>
      <c r="UGH158" s="277"/>
      <c r="UGI158" s="277"/>
      <c r="UGJ158" s="277"/>
      <c r="UGK158" s="277"/>
      <c r="UGL158" s="277"/>
      <c r="UGM158" s="277"/>
      <c r="UGN158" s="277"/>
      <c r="UGO158" s="277"/>
      <c r="UGP158" s="277"/>
      <c r="UGQ158" s="277"/>
      <c r="UGR158" s="277"/>
      <c r="UGS158" s="277"/>
      <c r="UGT158" s="277"/>
      <c r="UGU158" s="277"/>
      <c r="UGV158" s="277"/>
      <c r="UGW158" s="277"/>
      <c r="UGX158" s="277"/>
      <c r="UGY158" s="277"/>
      <c r="UGZ158" s="277"/>
      <c r="UHA158" s="277"/>
      <c r="UHB158" s="277"/>
      <c r="UHC158" s="277"/>
      <c r="UHD158" s="277"/>
      <c r="UHE158" s="277"/>
      <c r="UHF158" s="277"/>
      <c r="UHG158" s="277"/>
      <c r="UHH158" s="277"/>
      <c r="UHI158" s="277"/>
      <c r="UHJ158" s="277"/>
      <c r="UHK158" s="277"/>
      <c r="UHL158" s="277"/>
      <c r="UHM158" s="277"/>
      <c r="UHN158" s="277"/>
      <c r="UHO158" s="277"/>
      <c r="UHP158" s="277"/>
      <c r="UHQ158" s="277"/>
      <c r="UHR158" s="277"/>
      <c r="UHS158" s="277"/>
      <c r="UHT158" s="277"/>
      <c r="UHU158" s="277"/>
      <c r="UHV158" s="277"/>
      <c r="UHW158" s="277"/>
      <c r="UHX158" s="277"/>
      <c r="UHY158" s="277"/>
      <c r="UHZ158" s="277"/>
      <c r="UIA158" s="277"/>
      <c r="UIB158" s="277"/>
      <c r="UIC158" s="277"/>
      <c r="UID158" s="277"/>
      <c r="UIE158" s="277"/>
      <c r="UIF158" s="277"/>
      <c r="UIG158" s="277"/>
      <c r="UIH158" s="277"/>
      <c r="UII158" s="277"/>
      <c r="UIJ158" s="277"/>
      <c r="UIK158" s="277"/>
      <c r="UIL158" s="277"/>
      <c r="UIM158" s="277"/>
      <c r="UIN158" s="277"/>
      <c r="UIO158" s="277"/>
      <c r="UIP158" s="277"/>
      <c r="UIQ158" s="277"/>
      <c r="UIR158" s="277"/>
      <c r="UIS158" s="277"/>
      <c r="UIT158" s="277"/>
      <c r="UIU158" s="277"/>
      <c r="UIV158" s="277"/>
      <c r="UIW158" s="277"/>
      <c r="UIX158" s="277"/>
      <c r="UIY158" s="277"/>
      <c r="UIZ158" s="277"/>
      <c r="UJA158" s="277"/>
      <c r="UJB158" s="277"/>
      <c r="UJC158" s="277"/>
      <c r="UJD158" s="277"/>
      <c r="UJE158" s="277"/>
      <c r="UJF158" s="277"/>
      <c r="UJG158" s="277"/>
      <c r="UJH158" s="277"/>
      <c r="UJI158" s="277"/>
      <c r="UJJ158" s="277"/>
      <c r="UJK158" s="277"/>
      <c r="UJL158" s="277"/>
      <c r="UJM158" s="277"/>
      <c r="UJN158" s="277"/>
      <c r="UJO158" s="277"/>
      <c r="UJP158" s="277"/>
      <c r="UJQ158" s="277"/>
      <c r="UJR158" s="277"/>
      <c r="UJS158" s="277"/>
      <c r="UJT158" s="277"/>
      <c r="UJU158" s="277"/>
      <c r="UJV158" s="277"/>
      <c r="UJW158" s="277"/>
      <c r="UJX158" s="277"/>
      <c r="UJY158" s="277"/>
      <c r="UJZ158" s="277"/>
      <c r="UKA158" s="277"/>
      <c r="UKB158" s="277"/>
      <c r="UKC158" s="277"/>
      <c r="UKD158" s="277"/>
      <c r="UKE158" s="277"/>
      <c r="UKF158" s="277"/>
      <c r="UKG158" s="277"/>
      <c r="UKH158" s="277"/>
      <c r="UKI158" s="277"/>
      <c r="UKJ158" s="277"/>
      <c r="UKK158" s="277"/>
      <c r="UKL158" s="277"/>
      <c r="UKM158" s="277"/>
      <c r="UKN158" s="277"/>
      <c r="UKO158" s="277"/>
      <c r="UKP158" s="277"/>
      <c r="UKQ158" s="277"/>
      <c r="UKR158" s="277"/>
      <c r="UKS158" s="277"/>
      <c r="UKT158" s="277"/>
      <c r="UKU158" s="277"/>
      <c r="UKV158" s="277"/>
      <c r="UKW158" s="277"/>
      <c r="UKX158" s="277"/>
      <c r="UKY158" s="277"/>
      <c r="UKZ158" s="277"/>
      <c r="ULA158" s="277"/>
      <c r="ULB158" s="277"/>
      <c r="ULC158" s="277"/>
      <c r="ULD158" s="277"/>
      <c r="ULE158" s="277"/>
      <c r="ULF158" s="277"/>
      <c r="ULG158" s="277"/>
      <c r="ULH158" s="277"/>
      <c r="ULI158" s="277"/>
      <c r="ULJ158" s="277"/>
      <c r="ULK158" s="277"/>
      <c r="ULL158" s="277"/>
      <c r="ULM158" s="277"/>
      <c r="ULN158" s="277"/>
      <c r="ULO158" s="277"/>
      <c r="ULP158" s="277"/>
      <c r="ULQ158" s="277"/>
      <c r="ULR158" s="277"/>
      <c r="ULS158" s="277"/>
      <c r="ULT158" s="277"/>
      <c r="ULU158" s="277"/>
      <c r="ULV158" s="277"/>
      <c r="ULW158" s="277"/>
      <c r="ULX158" s="277"/>
      <c r="ULY158" s="277"/>
      <c r="ULZ158" s="277"/>
      <c r="UMA158" s="277"/>
      <c r="UMB158" s="277"/>
      <c r="UMC158" s="277"/>
      <c r="UMD158" s="277"/>
      <c r="UME158" s="277"/>
      <c r="UMF158" s="277"/>
      <c r="UMG158" s="277"/>
      <c r="UMH158" s="277"/>
      <c r="UMI158" s="277"/>
      <c r="UMJ158" s="277"/>
      <c r="UMK158" s="277"/>
      <c r="UML158" s="277"/>
      <c r="UMM158" s="277"/>
      <c r="UMN158" s="277"/>
      <c r="UMO158" s="277"/>
      <c r="UMP158" s="277"/>
      <c r="UMQ158" s="277"/>
      <c r="UMR158" s="277"/>
      <c r="UMS158" s="277"/>
      <c r="UMT158" s="277"/>
      <c r="UMU158" s="277"/>
      <c r="UMV158" s="277"/>
      <c r="UMW158" s="277"/>
      <c r="UMX158" s="277"/>
      <c r="UMY158" s="277"/>
      <c r="UMZ158" s="277"/>
      <c r="UNA158" s="277"/>
      <c r="UNB158" s="277"/>
      <c r="UNC158" s="277"/>
      <c r="UND158" s="277"/>
      <c r="UNE158" s="277"/>
      <c r="UNF158" s="277"/>
      <c r="UNG158" s="277"/>
      <c r="UNH158" s="277"/>
      <c r="UNI158" s="277"/>
      <c r="UNJ158" s="277"/>
      <c r="UNK158" s="277"/>
      <c r="UNL158" s="277"/>
      <c r="UNM158" s="277"/>
      <c r="UNN158" s="277"/>
      <c r="UNO158" s="277"/>
      <c r="UNP158" s="277"/>
      <c r="UNQ158" s="277"/>
      <c r="UNR158" s="277"/>
      <c r="UNS158" s="277"/>
      <c r="UNT158" s="277"/>
      <c r="UNU158" s="277"/>
      <c r="UNV158" s="277"/>
      <c r="UNW158" s="277"/>
      <c r="UNX158" s="277"/>
      <c r="UNY158" s="277"/>
      <c r="UNZ158" s="277"/>
      <c r="UOA158" s="277"/>
      <c r="UOB158" s="277"/>
      <c r="UOC158" s="277"/>
      <c r="UOD158" s="277"/>
      <c r="UOE158" s="277"/>
      <c r="UOF158" s="277"/>
      <c r="UOG158" s="277"/>
      <c r="UOH158" s="277"/>
      <c r="UOI158" s="277"/>
      <c r="UOJ158" s="277"/>
      <c r="UOK158" s="277"/>
      <c r="UOL158" s="277"/>
      <c r="UOM158" s="277"/>
      <c r="UON158" s="277"/>
      <c r="UOO158" s="277"/>
      <c r="UOP158" s="277"/>
      <c r="UOQ158" s="277"/>
      <c r="UOR158" s="277"/>
      <c r="UOS158" s="277"/>
      <c r="UOT158" s="277"/>
      <c r="UOU158" s="277"/>
      <c r="UOV158" s="277"/>
      <c r="UOW158" s="277"/>
      <c r="UOX158" s="277"/>
      <c r="UOY158" s="277"/>
      <c r="UOZ158" s="277"/>
      <c r="UPA158" s="277"/>
      <c r="UPB158" s="277"/>
      <c r="UPC158" s="277"/>
      <c r="UPD158" s="277"/>
      <c r="UPE158" s="277"/>
      <c r="UPF158" s="277"/>
      <c r="UPG158" s="277"/>
      <c r="UPH158" s="277"/>
      <c r="UPI158" s="277"/>
      <c r="UPJ158" s="277"/>
      <c r="UPK158" s="277"/>
      <c r="UPL158" s="277"/>
      <c r="UPM158" s="277"/>
      <c r="UPN158" s="277"/>
      <c r="UPO158" s="277"/>
      <c r="UPP158" s="277"/>
      <c r="UPQ158" s="277"/>
      <c r="UPR158" s="277"/>
      <c r="UPS158" s="277"/>
      <c r="UPT158" s="277"/>
      <c r="UPU158" s="277"/>
      <c r="UPV158" s="277"/>
      <c r="UPW158" s="277"/>
      <c r="UPX158" s="277"/>
      <c r="UPY158" s="277"/>
      <c r="UPZ158" s="277"/>
      <c r="UQA158" s="277"/>
      <c r="UQB158" s="277"/>
      <c r="UQC158" s="277"/>
      <c r="UQD158" s="277"/>
      <c r="UQE158" s="277"/>
      <c r="UQF158" s="277"/>
      <c r="UQG158" s="277"/>
      <c r="UQH158" s="277"/>
      <c r="UQI158" s="277"/>
      <c r="UQJ158" s="277"/>
      <c r="UQK158" s="277"/>
      <c r="UQL158" s="277"/>
      <c r="UQM158" s="277"/>
      <c r="UQN158" s="277"/>
      <c r="UQO158" s="277"/>
      <c r="UQP158" s="277"/>
      <c r="UQQ158" s="277"/>
      <c r="UQR158" s="277"/>
      <c r="UQS158" s="277"/>
      <c r="UQT158" s="277"/>
      <c r="UQU158" s="277"/>
      <c r="UQV158" s="277"/>
      <c r="UQW158" s="277"/>
      <c r="UQX158" s="277"/>
      <c r="UQY158" s="277"/>
      <c r="UQZ158" s="277"/>
      <c r="URA158" s="277"/>
      <c r="URB158" s="277"/>
      <c r="URC158" s="277"/>
      <c r="URD158" s="277"/>
      <c r="URE158" s="277"/>
      <c r="URF158" s="277"/>
      <c r="URG158" s="277"/>
      <c r="URH158" s="277"/>
      <c r="URI158" s="277"/>
      <c r="URJ158" s="277"/>
      <c r="URK158" s="277"/>
      <c r="URL158" s="277"/>
      <c r="URM158" s="277"/>
      <c r="URN158" s="277"/>
      <c r="URO158" s="277"/>
      <c r="URP158" s="277"/>
      <c r="URQ158" s="277"/>
      <c r="URR158" s="277"/>
      <c r="URS158" s="277"/>
      <c r="URT158" s="277"/>
      <c r="URU158" s="277"/>
      <c r="URV158" s="277"/>
      <c r="URW158" s="277"/>
      <c r="URX158" s="277"/>
      <c r="URY158" s="277"/>
      <c r="URZ158" s="277"/>
      <c r="USA158" s="277"/>
      <c r="USB158" s="277"/>
      <c r="USC158" s="277"/>
      <c r="USD158" s="277"/>
      <c r="USE158" s="277"/>
      <c r="USF158" s="277"/>
      <c r="USG158" s="277"/>
      <c r="USH158" s="277"/>
      <c r="USI158" s="277"/>
      <c r="USJ158" s="277"/>
      <c r="USK158" s="277"/>
      <c r="USL158" s="277"/>
      <c r="USM158" s="277"/>
      <c r="USN158" s="277"/>
      <c r="USO158" s="277"/>
      <c r="USP158" s="277"/>
      <c r="USQ158" s="277"/>
      <c r="USR158" s="277"/>
      <c r="USS158" s="277"/>
      <c r="UST158" s="277"/>
      <c r="USU158" s="277"/>
      <c r="USV158" s="277"/>
      <c r="USW158" s="277"/>
      <c r="USX158" s="277"/>
      <c r="USY158" s="277"/>
      <c r="USZ158" s="277"/>
      <c r="UTA158" s="277"/>
      <c r="UTB158" s="277"/>
      <c r="UTC158" s="277"/>
      <c r="UTD158" s="277"/>
      <c r="UTE158" s="277"/>
      <c r="UTF158" s="277"/>
      <c r="UTG158" s="277"/>
      <c r="UTH158" s="277"/>
      <c r="UTI158" s="277"/>
      <c r="UTJ158" s="277"/>
      <c r="UTK158" s="277"/>
      <c r="UTL158" s="277"/>
      <c r="UTM158" s="277"/>
      <c r="UTN158" s="277"/>
      <c r="UTO158" s="277"/>
      <c r="UTP158" s="277"/>
      <c r="UTQ158" s="277"/>
      <c r="UTR158" s="277"/>
      <c r="UTS158" s="277"/>
      <c r="UTT158" s="277"/>
      <c r="UTU158" s="277"/>
      <c r="UTV158" s="277"/>
      <c r="UTW158" s="277"/>
      <c r="UTX158" s="277"/>
      <c r="UTY158" s="277"/>
      <c r="UTZ158" s="277"/>
      <c r="UUA158" s="277"/>
      <c r="UUB158" s="277"/>
      <c r="UUC158" s="277"/>
      <c r="UUD158" s="277"/>
      <c r="UUE158" s="277"/>
      <c r="UUF158" s="277"/>
      <c r="UUG158" s="277"/>
      <c r="UUH158" s="277"/>
      <c r="UUI158" s="277"/>
      <c r="UUJ158" s="277"/>
      <c r="UUK158" s="277"/>
      <c r="UUL158" s="277"/>
      <c r="UUM158" s="277"/>
      <c r="UUN158" s="277"/>
      <c r="UUO158" s="277"/>
      <c r="UUP158" s="277"/>
      <c r="UUQ158" s="277"/>
      <c r="UUR158" s="277"/>
      <c r="UUS158" s="277"/>
      <c r="UUT158" s="277"/>
      <c r="UUU158" s="277"/>
      <c r="UUV158" s="277"/>
      <c r="UUW158" s="277"/>
      <c r="UUX158" s="277"/>
      <c r="UUY158" s="277"/>
      <c r="UUZ158" s="277"/>
      <c r="UVA158" s="277"/>
      <c r="UVB158" s="277"/>
      <c r="UVC158" s="277"/>
      <c r="UVD158" s="277"/>
      <c r="UVE158" s="277"/>
      <c r="UVF158" s="277"/>
      <c r="UVG158" s="277"/>
      <c r="UVH158" s="277"/>
      <c r="UVI158" s="277"/>
      <c r="UVJ158" s="277"/>
      <c r="UVK158" s="277"/>
      <c r="UVL158" s="277"/>
      <c r="UVM158" s="277"/>
      <c r="UVN158" s="277"/>
      <c r="UVO158" s="277"/>
      <c r="UVP158" s="277"/>
      <c r="UVQ158" s="277"/>
      <c r="UVR158" s="277"/>
      <c r="UVS158" s="277"/>
      <c r="UVT158" s="277"/>
      <c r="UVU158" s="277"/>
      <c r="UVV158" s="277"/>
      <c r="UVW158" s="277"/>
      <c r="UVX158" s="277"/>
      <c r="UVY158" s="277"/>
      <c r="UVZ158" s="277"/>
      <c r="UWA158" s="277"/>
      <c r="UWB158" s="277"/>
      <c r="UWC158" s="277"/>
      <c r="UWD158" s="277"/>
      <c r="UWE158" s="277"/>
      <c r="UWF158" s="277"/>
      <c r="UWG158" s="277"/>
      <c r="UWH158" s="277"/>
      <c r="UWI158" s="277"/>
      <c r="UWJ158" s="277"/>
      <c r="UWK158" s="277"/>
      <c r="UWL158" s="277"/>
      <c r="UWM158" s="277"/>
      <c r="UWN158" s="277"/>
      <c r="UWO158" s="277"/>
      <c r="UWP158" s="277"/>
      <c r="UWQ158" s="277"/>
      <c r="UWR158" s="277"/>
      <c r="UWS158" s="277"/>
      <c r="UWT158" s="277"/>
      <c r="UWU158" s="277"/>
      <c r="UWV158" s="277"/>
      <c r="UWW158" s="277"/>
      <c r="UWX158" s="277"/>
      <c r="UWY158" s="277"/>
      <c r="UWZ158" s="277"/>
      <c r="UXA158" s="277"/>
      <c r="UXB158" s="277"/>
      <c r="UXC158" s="277"/>
      <c r="UXD158" s="277"/>
      <c r="UXE158" s="277"/>
      <c r="UXF158" s="277"/>
      <c r="UXG158" s="277"/>
      <c r="UXH158" s="277"/>
      <c r="UXI158" s="277"/>
      <c r="UXJ158" s="277"/>
      <c r="UXK158" s="277"/>
      <c r="UXL158" s="277"/>
      <c r="UXM158" s="277"/>
      <c r="UXN158" s="277"/>
      <c r="UXO158" s="277"/>
      <c r="UXP158" s="277"/>
      <c r="UXQ158" s="277"/>
      <c r="UXR158" s="277"/>
      <c r="UXS158" s="277"/>
      <c r="UXT158" s="277"/>
      <c r="UXU158" s="277"/>
      <c r="UXV158" s="277"/>
      <c r="UXW158" s="277"/>
      <c r="UXX158" s="277"/>
      <c r="UXY158" s="277"/>
      <c r="UXZ158" s="277"/>
      <c r="UYA158" s="277"/>
      <c r="UYB158" s="277"/>
      <c r="UYC158" s="277"/>
      <c r="UYD158" s="277"/>
      <c r="UYE158" s="277"/>
      <c r="UYF158" s="277"/>
      <c r="UYG158" s="277"/>
      <c r="UYH158" s="277"/>
      <c r="UYI158" s="277"/>
      <c r="UYJ158" s="277"/>
      <c r="UYK158" s="277"/>
      <c r="UYL158" s="277"/>
      <c r="UYM158" s="277"/>
      <c r="UYN158" s="277"/>
      <c r="UYO158" s="277"/>
      <c r="UYP158" s="277"/>
      <c r="UYQ158" s="277"/>
      <c r="UYR158" s="277"/>
      <c r="UYS158" s="277"/>
      <c r="UYT158" s="277"/>
      <c r="UYU158" s="277"/>
      <c r="UYV158" s="277"/>
      <c r="UYW158" s="277"/>
      <c r="UYX158" s="277"/>
      <c r="UYY158" s="277"/>
      <c r="UYZ158" s="277"/>
      <c r="UZA158" s="277"/>
      <c r="UZB158" s="277"/>
      <c r="UZC158" s="277"/>
      <c r="UZD158" s="277"/>
      <c r="UZE158" s="277"/>
      <c r="UZF158" s="277"/>
      <c r="UZG158" s="277"/>
      <c r="UZH158" s="277"/>
      <c r="UZI158" s="277"/>
      <c r="UZJ158" s="277"/>
      <c r="UZK158" s="277"/>
      <c r="UZL158" s="277"/>
      <c r="UZM158" s="277"/>
      <c r="UZN158" s="277"/>
      <c r="UZO158" s="277"/>
      <c r="UZP158" s="277"/>
      <c r="UZQ158" s="277"/>
      <c r="UZR158" s="277"/>
      <c r="UZS158" s="277"/>
      <c r="UZT158" s="277"/>
      <c r="UZU158" s="277"/>
      <c r="UZV158" s="277"/>
      <c r="UZW158" s="277"/>
      <c r="UZX158" s="277"/>
      <c r="UZY158" s="277"/>
      <c r="UZZ158" s="277"/>
      <c r="VAA158" s="277"/>
      <c r="VAB158" s="277"/>
      <c r="VAC158" s="277"/>
      <c r="VAD158" s="277"/>
      <c r="VAE158" s="277"/>
      <c r="VAF158" s="277"/>
      <c r="VAG158" s="277"/>
      <c r="VAH158" s="277"/>
      <c r="VAI158" s="277"/>
      <c r="VAJ158" s="277"/>
      <c r="VAK158" s="277"/>
      <c r="VAL158" s="277"/>
      <c r="VAM158" s="277"/>
      <c r="VAN158" s="277"/>
      <c r="VAO158" s="277"/>
      <c r="VAP158" s="277"/>
      <c r="VAQ158" s="277"/>
      <c r="VAR158" s="277"/>
      <c r="VAS158" s="277"/>
      <c r="VAT158" s="277"/>
      <c r="VAU158" s="277"/>
      <c r="VAV158" s="277"/>
      <c r="VAW158" s="277"/>
      <c r="VAX158" s="277"/>
      <c r="VAY158" s="277"/>
      <c r="VAZ158" s="277"/>
      <c r="VBA158" s="277"/>
      <c r="VBB158" s="277"/>
      <c r="VBC158" s="277"/>
      <c r="VBD158" s="277"/>
      <c r="VBE158" s="277"/>
      <c r="VBF158" s="277"/>
      <c r="VBG158" s="277"/>
      <c r="VBH158" s="277"/>
      <c r="VBI158" s="277"/>
      <c r="VBJ158" s="277"/>
      <c r="VBK158" s="277"/>
      <c r="VBL158" s="277"/>
      <c r="VBM158" s="277"/>
      <c r="VBN158" s="277"/>
      <c r="VBO158" s="277"/>
      <c r="VBP158" s="277"/>
      <c r="VBQ158" s="277"/>
      <c r="VBR158" s="277"/>
      <c r="VBS158" s="277"/>
      <c r="VBT158" s="277"/>
      <c r="VBU158" s="277"/>
      <c r="VBV158" s="277"/>
      <c r="VBW158" s="277"/>
      <c r="VBX158" s="277"/>
      <c r="VBY158" s="277"/>
      <c r="VBZ158" s="277"/>
      <c r="VCA158" s="277"/>
      <c r="VCB158" s="277"/>
      <c r="VCC158" s="277"/>
      <c r="VCD158" s="277"/>
      <c r="VCE158" s="277"/>
      <c r="VCF158" s="277"/>
      <c r="VCG158" s="277"/>
      <c r="VCH158" s="277"/>
      <c r="VCI158" s="277"/>
      <c r="VCJ158" s="277"/>
      <c r="VCK158" s="277"/>
      <c r="VCL158" s="277"/>
      <c r="VCM158" s="277"/>
      <c r="VCN158" s="277"/>
      <c r="VCO158" s="277"/>
      <c r="VCP158" s="277"/>
      <c r="VCQ158" s="277"/>
      <c r="VCR158" s="277"/>
      <c r="VCS158" s="277"/>
      <c r="VCT158" s="277"/>
      <c r="VCU158" s="277"/>
      <c r="VCV158" s="277"/>
      <c r="VCW158" s="277"/>
      <c r="VCX158" s="277"/>
      <c r="VCY158" s="277"/>
      <c r="VCZ158" s="277"/>
      <c r="VDA158" s="277"/>
      <c r="VDB158" s="277"/>
      <c r="VDC158" s="277"/>
      <c r="VDD158" s="277"/>
      <c r="VDE158" s="277"/>
      <c r="VDF158" s="277"/>
      <c r="VDG158" s="277"/>
      <c r="VDH158" s="277"/>
      <c r="VDI158" s="277"/>
      <c r="VDJ158" s="277"/>
      <c r="VDK158" s="277"/>
      <c r="VDL158" s="277"/>
      <c r="VDM158" s="277"/>
      <c r="VDN158" s="277"/>
      <c r="VDO158" s="277"/>
      <c r="VDP158" s="277"/>
      <c r="VDQ158" s="277"/>
      <c r="VDR158" s="277"/>
      <c r="VDS158" s="277"/>
      <c r="VDT158" s="277"/>
      <c r="VDU158" s="277"/>
      <c r="VDV158" s="277"/>
      <c r="VDW158" s="277"/>
      <c r="VDX158" s="277"/>
      <c r="VDY158" s="277"/>
      <c r="VDZ158" s="277"/>
      <c r="VEA158" s="277"/>
      <c r="VEB158" s="277"/>
      <c r="VEC158" s="277"/>
      <c r="VED158" s="277"/>
      <c r="VEE158" s="277"/>
      <c r="VEF158" s="277"/>
      <c r="VEG158" s="277"/>
      <c r="VEH158" s="277"/>
      <c r="VEI158" s="277"/>
      <c r="VEJ158" s="277"/>
      <c r="VEK158" s="277"/>
      <c r="VEL158" s="277"/>
      <c r="VEM158" s="277"/>
      <c r="VEN158" s="277"/>
      <c r="VEO158" s="277"/>
      <c r="VEP158" s="277"/>
      <c r="VEQ158" s="277"/>
      <c r="VER158" s="277"/>
      <c r="VES158" s="277"/>
      <c r="VET158" s="277"/>
      <c r="VEU158" s="277"/>
      <c r="VEV158" s="277"/>
      <c r="VEW158" s="277"/>
      <c r="VEX158" s="277"/>
      <c r="VEY158" s="277"/>
      <c r="VEZ158" s="277"/>
      <c r="VFA158" s="277"/>
      <c r="VFB158" s="277"/>
      <c r="VFC158" s="277"/>
      <c r="VFD158" s="277"/>
      <c r="VFE158" s="277"/>
      <c r="VFF158" s="277"/>
      <c r="VFG158" s="277"/>
      <c r="VFH158" s="277"/>
      <c r="VFI158" s="277"/>
      <c r="VFJ158" s="277"/>
      <c r="VFK158" s="277"/>
      <c r="VFL158" s="277"/>
      <c r="VFM158" s="277"/>
      <c r="VFN158" s="277"/>
      <c r="VFO158" s="277"/>
      <c r="VFP158" s="277"/>
      <c r="VFQ158" s="277"/>
      <c r="VFR158" s="277"/>
      <c r="VFS158" s="277"/>
      <c r="VFT158" s="277"/>
      <c r="VFU158" s="277"/>
      <c r="VFV158" s="277"/>
      <c r="VFW158" s="277"/>
      <c r="VFX158" s="277"/>
      <c r="VFY158" s="277"/>
      <c r="VFZ158" s="277"/>
      <c r="VGA158" s="277"/>
      <c r="VGB158" s="277"/>
      <c r="VGC158" s="277"/>
      <c r="VGD158" s="277"/>
      <c r="VGE158" s="277"/>
      <c r="VGF158" s="277"/>
      <c r="VGG158" s="277"/>
      <c r="VGH158" s="277"/>
      <c r="VGI158" s="277"/>
      <c r="VGJ158" s="277"/>
      <c r="VGK158" s="277"/>
      <c r="VGL158" s="277"/>
      <c r="VGM158" s="277"/>
      <c r="VGN158" s="277"/>
      <c r="VGO158" s="277"/>
      <c r="VGP158" s="277"/>
      <c r="VGQ158" s="277"/>
      <c r="VGR158" s="277"/>
      <c r="VGS158" s="277"/>
      <c r="VGT158" s="277"/>
      <c r="VGU158" s="277"/>
      <c r="VGV158" s="277"/>
      <c r="VGW158" s="277"/>
      <c r="VGX158" s="277"/>
      <c r="VGY158" s="277"/>
      <c r="VGZ158" s="277"/>
      <c r="VHA158" s="277"/>
      <c r="VHB158" s="277"/>
      <c r="VHC158" s="277"/>
      <c r="VHD158" s="277"/>
      <c r="VHE158" s="277"/>
      <c r="VHF158" s="277"/>
      <c r="VHG158" s="277"/>
      <c r="VHH158" s="277"/>
      <c r="VHI158" s="277"/>
      <c r="VHJ158" s="277"/>
      <c r="VHK158" s="277"/>
      <c r="VHL158" s="277"/>
      <c r="VHM158" s="277"/>
      <c r="VHN158" s="277"/>
      <c r="VHO158" s="277"/>
      <c r="VHP158" s="277"/>
      <c r="VHQ158" s="277"/>
      <c r="VHR158" s="277"/>
      <c r="VHS158" s="277"/>
      <c r="VHT158" s="277"/>
      <c r="VHU158" s="277"/>
      <c r="VHV158" s="277"/>
      <c r="VHW158" s="277"/>
      <c r="VHX158" s="277"/>
      <c r="VHY158" s="277"/>
      <c r="VHZ158" s="277"/>
      <c r="VIA158" s="277"/>
      <c r="VIB158" s="277"/>
      <c r="VIC158" s="277"/>
      <c r="VID158" s="277"/>
      <c r="VIE158" s="277"/>
      <c r="VIF158" s="277"/>
      <c r="VIG158" s="277"/>
      <c r="VIH158" s="277"/>
      <c r="VII158" s="277"/>
      <c r="VIJ158" s="277"/>
      <c r="VIK158" s="277"/>
      <c r="VIL158" s="277"/>
      <c r="VIM158" s="277"/>
      <c r="VIN158" s="277"/>
      <c r="VIO158" s="277"/>
      <c r="VIP158" s="277"/>
      <c r="VIQ158" s="277"/>
      <c r="VIR158" s="277"/>
      <c r="VIS158" s="277"/>
      <c r="VIT158" s="277"/>
      <c r="VIU158" s="277"/>
      <c r="VIV158" s="277"/>
      <c r="VIW158" s="277"/>
      <c r="VIX158" s="277"/>
      <c r="VIY158" s="277"/>
      <c r="VIZ158" s="277"/>
      <c r="VJA158" s="277"/>
      <c r="VJB158" s="277"/>
      <c r="VJC158" s="277"/>
      <c r="VJD158" s="277"/>
      <c r="VJE158" s="277"/>
      <c r="VJF158" s="277"/>
      <c r="VJG158" s="277"/>
      <c r="VJH158" s="277"/>
      <c r="VJI158" s="277"/>
      <c r="VJJ158" s="277"/>
      <c r="VJK158" s="277"/>
      <c r="VJL158" s="277"/>
      <c r="VJM158" s="277"/>
      <c r="VJN158" s="277"/>
      <c r="VJO158" s="277"/>
      <c r="VJP158" s="277"/>
      <c r="VJQ158" s="277"/>
      <c r="VJR158" s="277"/>
      <c r="VJS158" s="277"/>
      <c r="VJT158" s="277"/>
      <c r="VJU158" s="277"/>
      <c r="VJV158" s="277"/>
      <c r="VJW158" s="277"/>
      <c r="VJX158" s="277"/>
      <c r="VJY158" s="277"/>
      <c r="VJZ158" s="277"/>
      <c r="VKA158" s="277"/>
      <c r="VKB158" s="277"/>
      <c r="VKC158" s="277"/>
      <c r="VKD158" s="277"/>
      <c r="VKE158" s="277"/>
      <c r="VKF158" s="277"/>
      <c r="VKG158" s="277"/>
      <c r="VKH158" s="277"/>
      <c r="VKI158" s="277"/>
      <c r="VKJ158" s="277"/>
      <c r="VKK158" s="277"/>
      <c r="VKL158" s="277"/>
      <c r="VKM158" s="277"/>
      <c r="VKN158" s="277"/>
      <c r="VKO158" s="277"/>
      <c r="VKP158" s="277"/>
      <c r="VKQ158" s="277"/>
      <c r="VKR158" s="277"/>
      <c r="VKS158" s="277"/>
      <c r="VKT158" s="277"/>
      <c r="VKU158" s="277"/>
      <c r="VKV158" s="277"/>
      <c r="VKW158" s="277"/>
      <c r="VKX158" s="277"/>
      <c r="VKY158" s="277"/>
      <c r="VKZ158" s="277"/>
      <c r="VLA158" s="277"/>
      <c r="VLB158" s="277"/>
      <c r="VLC158" s="277"/>
      <c r="VLD158" s="277"/>
      <c r="VLE158" s="277"/>
      <c r="VLF158" s="277"/>
      <c r="VLG158" s="277"/>
      <c r="VLH158" s="277"/>
      <c r="VLI158" s="277"/>
      <c r="VLJ158" s="277"/>
      <c r="VLK158" s="277"/>
      <c r="VLL158" s="277"/>
      <c r="VLM158" s="277"/>
      <c r="VLN158" s="277"/>
      <c r="VLO158" s="277"/>
      <c r="VLP158" s="277"/>
      <c r="VLQ158" s="277"/>
      <c r="VLR158" s="277"/>
      <c r="VLS158" s="277"/>
      <c r="VLT158" s="277"/>
      <c r="VLU158" s="277"/>
      <c r="VLV158" s="277"/>
      <c r="VLW158" s="277"/>
      <c r="VLX158" s="277"/>
      <c r="VLY158" s="277"/>
      <c r="VLZ158" s="277"/>
      <c r="VMA158" s="277"/>
      <c r="VMB158" s="277"/>
      <c r="VMC158" s="277"/>
      <c r="VMD158" s="277"/>
      <c r="VME158" s="277"/>
      <c r="VMF158" s="277"/>
      <c r="VMG158" s="277"/>
      <c r="VMH158" s="277"/>
      <c r="VMI158" s="277"/>
      <c r="VMJ158" s="277"/>
      <c r="VMK158" s="277"/>
      <c r="VML158" s="277"/>
      <c r="VMM158" s="277"/>
      <c r="VMN158" s="277"/>
      <c r="VMO158" s="277"/>
      <c r="VMP158" s="277"/>
      <c r="VMQ158" s="277"/>
      <c r="VMR158" s="277"/>
      <c r="VMS158" s="277"/>
      <c r="VMT158" s="277"/>
      <c r="VMU158" s="277"/>
      <c r="VMV158" s="277"/>
      <c r="VMW158" s="277"/>
      <c r="VMX158" s="277"/>
      <c r="VMY158" s="277"/>
      <c r="VMZ158" s="277"/>
      <c r="VNA158" s="277"/>
      <c r="VNB158" s="277"/>
      <c r="VNC158" s="277"/>
      <c r="VND158" s="277"/>
      <c r="VNE158" s="277"/>
      <c r="VNF158" s="277"/>
      <c r="VNG158" s="277"/>
      <c r="VNH158" s="277"/>
      <c r="VNI158" s="277"/>
      <c r="VNJ158" s="277"/>
      <c r="VNK158" s="277"/>
      <c r="VNL158" s="277"/>
      <c r="VNM158" s="277"/>
      <c r="VNN158" s="277"/>
      <c r="VNO158" s="277"/>
      <c r="VNP158" s="277"/>
      <c r="VNQ158" s="277"/>
      <c r="VNR158" s="277"/>
      <c r="VNS158" s="277"/>
      <c r="VNT158" s="277"/>
      <c r="VNU158" s="277"/>
      <c r="VNV158" s="277"/>
      <c r="VNW158" s="277"/>
      <c r="VNX158" s="277"/>
      <c r="VNY158" s="277"/>
      <c r="VNZ158" s="277"/>
      <c r="VOA158" s="277"/>
      <c r="VOB158" s="277"/>
      <c r="VOC158" s="277"/>
      <c r="VOD158" s="277"/>
      <c r="VOE158" s="277"/>
      <c r="VOF158" s="277"/>
      <c r="VOG158" s="277"/>
      <c r="VOH158" s="277"/>
      <c r="VOI158" s="277"/>
      <c r="VOJ158" s="277"/>
      <c r="VOK158" s="277"/>
      <c r="VOL158" s="277"/>
      <c r="VOM158" s="277"/>
      <c r="VON158" s="277"/>
      <c r="VOO158" s="277"/>
      <c r="VOP158" s="277"/>
      <c r="VOQ158" s="277"/>
      <c r="VOR158" s="277"/>
      <c r="VOS158" s="277"/>
      <c r="VOT158" s="277"/>
      <c r="VOU158" s="277"/>
      <c r="VOV158" s="277"/>
      <c r="VOW158" s="277"/>
      <c r="VOX158" s="277"/>
      <c r="VOY158" s="277"/>
      <c r="VOZ158" s="277"/>
      <c r="VPA158" s="277"/>
      <c r="VPB158" s="277"/>
      <c r="VPC158" s="277"/>
      <c r="VPD158" s="277"/>
      <c r="VPE158" s="277"/>
      <c r="VPF158" s="277"/>
      <c r="VPG158" s="277"/>
      <c r="VPH158" s="277"/>
      <c r="VPI158" s="277"/>
      <c r="VPJ158" s="277"/>
      <c r="VPK158" s="277"/>
      <c r="VPL158" s="277"/>
      <c r="VPM158" s="277"/>
      <c r="VPN158" s="277"/>
      <c r="VPO158" s="277"/>
      <c r="VPP158" s="277"/>
      <c r="VPQ158" s="277"/>
      <c r="VPR158" s="277"/>
      <c r="VPS158" s="277"/>
      <c r="VPT158" s="277"/>
      <c r="VPU158" s="277"/>
      <c r="VPV158" s="277"/>
      <c r="VPW158" s="277"/>
      <c r="VPX158" s="277"/>
      <c r="VPY158" s="277"/>
      <c r="VPZ158" s="277"/>
      <c r="VQA158" s="277"/>
      <c r="VQB158" s="277"/>
      <c r="VQC158" s="277"/>
      <c r="VQD158" s="277"/>
      <c r="VQE158" s="277"/>
      <c r="VQF158" s="277"/>
      <c r="VQG158" s="277"/>
      <c r="VQH158" s="277"/>
      <c r="VQI158" s="277"/>
      <c r="VQJ158" s="277"/>
      <c r="VQK158" s="277"/>
      <c r="VQL158" s="277"/>
      <c r="VQM158" s="277"/>
      <c r="VQN158" s="277"/>
      <c r="VQO158" s="277"/>
      <c r="VQP158" s="277"/>
      <c r="VQQ158" s="277"/>
      <c r="VQR158" s="277"/>
      <c r="VQS158" s="277"/>
      <c r="VQT158" s="277"/>
      <c r="VQU158" s="277"/>
      <c r="VQV158" s="277"/>
      <c r="VQW158" s="277"/>
      <c r="VQX158" s="277"/>
      <c r="VQY158" s="277"/>
      <c r="VQZ158" s="277"/>
      <c r="VRA158" s="277"/>
      <c r="VRB158" s="277"/>
      <c r="VRC158" s="277"/>
      <c r="VRD158" s="277"/>
      <c r="VRE158" s="277"/>
      <c r="VRF158" s="277"/>
      <c r="VRG158" s="277"/>
      <c r="VRH158" s="277"/>
      <c r="VRI158" s="277"/>
      <c r="VRJ158" s="277"/>
      <c r="VRK158" s="277"/>
      <c r="VRL158" s="277"/>
      <c r="VRM158" s="277"/>
      <c r="VRN158" s="277"/>
      <c r="VRO158" s="277"/>
      <c r="VRP158" s="277"/>
      <c r="VRQ158" s="277"/>
      <c r="VRR158" s="277"/>
      <c r="VRS158" s="277"/>
      <c r="VRT158" s="277"/>
      <c r="VRU158" s="277"/>
      <c r="VRV158" s="277"/>
      <c r="VRW158" s="277"/>
      <c r="VRX158" s="277"/>
      <c r="VRY158" s="277"/>
      <c r="VRZ158" s="277"/>
      <c r="VSA158" s="277"/>
      <c r="VSB158" s="277"/>
      <c r="VSC158" s="277"/>
      <c r="VSD158" s="277"/>
      <c r="VSE158" s="277"/>
      <c r="VSF158" s="277"/>
      <c r="VSG158" s="277"/>
      <c r="VSH158" s="277"/>
      <c r="VSI158" s="277"/>
      <c r="VSJ158" s="277"/>
      <c r="VSK158" s="277"/>
      <c r="VSL158" s="277"/>
      <c r="VSM158" s="277"/>
      <c r="VSN158" s="277"/>
      <c r="VSO158" s="277"/>
      <c r="VSP158" s="277"/>
      <c r="VSQ158" s="277"/>
      <c r="VSR158" s="277"/>
      <c r="VSS158" s="277"/>
      <c r="VST158" s="277"/>
      <c r="VSU158" s="277"/>
      <c r="VSV158" s="277"/>
      <c r="VSW158" s="277"/>
      <c r="VSX158" s="277"/>
      <c r="VSY158" s="277"/>
      <c r="VSZ158" s="277"/>
      <c r="VTA158" s="277"/>
      <c r="VTB158" s="277"/>
      <c r="VTC158" s="277"/>
      <c r="VTD158" s="277"/>
      <c r="VTE158" s="277"/>
      <c r="VTF158" s="277"/>
      <c r="VTG158" s="277"/>
      <c r="VTH158" s="277"/>
      <c r="VTI158" s="277"/>
      <c r="VTJ158" s="277"/>
      <c r="VTK158" s="277"/>
      <c r="VTL158" s="277"/>
      <c r="VTM158" s="277"/>
      <c r="VTN158" s="277"/>
      <c r="VTO158" s="277"/>
      <c r="VTP158" s="277"/>
      <c r="VTQ158" s="277"/>
      <c r="VTR158" s="277"/>
      <c r="VTS158" s="277"/>
      <c r="VTT158" s="277"/>
      <c r="VTU158" s="277"/>
      <c r="VTV158" s="277"/>
      <c r="VTW158" s="277"/>
      <c r="VTX158" s="277"/>
      <c r="VTY158" s="277"/>
      <c r="VTZ158" s="277"/>
      <c r="VUA158" s="277"/>
      <c r="VUB158" s="277"/>
      <c r="VUC158" s="277"/>
      <c r="VUD158" s="277"/>
      <c r="VUE158" s="277"/>
      <c r="VUF158" s="277"/>
      <c r="VUG158" s="277"/>
      <c r="VUH158" s="277"/>
      <c r="VUI158" s="277"/>
      <c r="VUJ158" s="277"/>
      <c r="VUK158" s="277"/>
      <c r="VUL158" s="277"/>
      <c r="VUM158" s="277"/>
      <c r="VUN158" s="277"/>
      <c r="VUO158" s="277"/>
      <c r="VUP158" s="277"/>
      <c r="VUQ158" s="277"/>
      <c r="VUR158" s="277"/>
      <c r="VUS158" s="277"/>
      <c r="VUT158" s="277"/>
      <c r="VUU158" s="277"/>
      <c r="VUV158" s="277"/>
      <c r="VUW158" s="277"/>
      <c r="VUX158" s="277"/>
      <c r="VUY158" s="277"/>
      <c r="VUZ158" s="277"/>
      <c r="VVA158" s="277"/>
      <c r="VVB158" s="277"/>
      <c r="VVC158" s="277"/>
      <c r="VVD158" s="277"/>
      <c r="VVE158" s="277"/>
      <c r="VVF158" s="277"/>
      <c r="VVG158" s="277"/>
      <c r="VVH158" s="277"/>
      <c r="VVI158" s="277"/>
      <c r="VVJ158" s="277"/>
      <c r="VVK158" s="277"/>
      <c r="VVL158" s="277"/>
      <c r="VVM158" s="277"/>
      <c r="VVN158" s="277"/>
      <c r="VVO158" s="277"/>
      <c r="VVP158" s="277"/>
      <c r="VVQ158" s="277"/>
      <c r="VVR158" s="277"/>
      <c r="VVS158" s="277"/>
      <c r="VVT158" s="277"/>
      <c r="VVU158" s="277"/>
      <c r="VVV158" s="277"/>
      <c r="VVW158" s="277"/>
      <c r="VVX158" s="277"/>
      <c r="VVY158" s="277"/>
      <c r="VVZ158" s="277"/>
      <c r="VWA158" s="277"/>
      <c r="VWB158" s="277"/>
      <c r="VWC158" s="277"/>
      <c r="VWD158" s="277"/>
      <c r="VWE158" s="277"/>
      <c r="VWF158" s="277"/>
      <c r="VWG158" s="277"/>
      <c r="VWH158" s="277"/>
      <c r="VWI158" s="277"/>
      <c r="VWJ158" s="277"/>
      <c r="VWK158" s="277"/>
      <c r="VWL158" s="277"/>
      <c r="VWM158" s="277"/>
      <c r="VWN158" s="277"/>
      <c r="VWO158" s="277"/>
      <c r="VWP158" s="277"/>
      <c r="VWQ158" s="277"/>
      <c r="VWR158" s="277"/>
      <c r="VWS158" s="277"/>
      <c r="VWT158" s="277"/>
      <c r="VWU158" s="277"/>
      <c r="VWV158" s="277"/>
      <c r="VWW158" s="277"/>
      <c r="VWX158" s="277"/>
      <c r="VWY158" s="277"/>
      <c r="VWZ158" s="277"/>
      <c r="VXA158" s="277"/>
      <c r="VXB158" s="277"/>
      <c r="VXC158" s="277"/>
      <c r="VXD158" s="277"/>
      <c r="VXE158" s="277"/>
      <c r="VXF158" s="277"/>
      <c r="VXG158" s="277"/>
      <c r="VXH158" s="277"/>
      <c r="VXI158" s="277"/>
      <c r="VXJ158" s="277"/>
      <c r="VXK158" s="277"/>
      <c r="VXL158" s="277"/>
      <c r="VXM158" s="277"/>
      <c r="VXN158" s="277"/>
      <c r="VXO158" s="277"/>
      <c r="VXP158" s="277"/>
      <c r="VXQ158" s="277"/>
      <c r="VXR158" s="277"/>
      <c r="VXS158" s="277"/>
      <c r="VXT158" s="277"/>
      <c r="VXU158" s="277"/>
      <c r="VXV158" s="277"/>
      <c r="VXW158" s="277"/>
      <c r="VXX158" s="277"/>
      <c r="VXY158" s="277"/>
      <c r="VXZ158" s="277"/>
      <c r="VYA158" s="277"/>
      <c r="VYB158" s="277"/>
      <c r="VYC158" s="277"/>
      <c r="VYD158" s="277"/>
      <c r="VYE158" s="277"/>
      <c r="VYF158" s="277"/>
      <c r="VYG158" s="277"/>
      <c r="VYH158" s="277"/>
      <c r="VYI158" s="277"/>
      <c r="VYJ158" s="277"/>
      <c r="VYK158" s="277"/>
      <c r="VYL158" s="277"/>
      <c r="VYM158" s="277"/>
      <c r="VYN158" s="277"/>
      <c r="VYO158" s="277"/>
      <c r="VYP158" s="277"/>
      <c r="VYQ158" s="277"/>
      <c r="VYR158" s="277"/>
      <c r="VYS158" s="277"/>
      <c r="VYT158" s="277"/>
      <c r="VYU158" s="277"/>
      <c r="VYV158" s="277"/>
      <c r="VYW158" s="277"/>
      <c r="VYX158" s="277"/>
      <c r="VYY158" s="277"/>
      <c r="VYZ158" s="277"/>
      <c r="VZA158" s="277"/>
      <c r="VZB158" s="277"/>
      <c r="VZC158" s="277"/>
      <c r="VZD158" s="277"/>
      <c r="VZE158" s="277"/>
      <c r="VZF158" s="277"/>
      <c r="VZG158" s="277"/>
      <c r="VZH158" s="277"/>
      <c r="VZI158" s="277"/>
      <c r="VZJ158" s="277"/>
      <c r="VZK158" s="277"/>
      <c r="VZL158" s="277"/>
      <c r="VZM158" s="277"/>
      <c r="VZN158" s="277"/>
      <c r="VZO158" s="277"/>
      <c r="VZP158" s="277"/>
      <c r="VZQ158" s="277"/>
      <c r="VZR158" s="277"/>
      <c r="VZS158" s="277"/>
      <c r="VZT158" s="277"/>
      <c r="VZU158" s="277"/>
      <c r="VZV158" s="277"/>
      <c r="VZW158" s="277"/>
      <c r="VZX158" s="277"/>
      <c r="VZY158" s="277"/>
      <c r="VZZ158" s="277"/>
      <c r="WAA158" s="277"/>
      <c r="WAB158" s="277"/>
      <c r="WAC158" s="277"/>
      <c r="WAD158" s="277"/>
      <c r="WAE158" s="277"/>
      <c r="WAF158" s="277"/>
      <c r="WAG158" s="277"/>
      <c r="WAH158" s="277"/>
      <c r="WAI158" s="277"/>
      <c r="WAJ158" s="277"/>
      <c r="WAK158" s="277"/>
      <c r="WAL158" s="277"/>
      <c r="WAM158" s="277"/>
      <c r="WAN158" s="277"/>
      <c r="WAO158" s="277"/>
      <c r="WAP158" s="277"/>
      <c r="WAQ158" s="277"/>
      <c r="WAR158" s="277"/>
      <c r="WAS158" s="277"/>
      <c r="WAT158" s="277"/>
      <c r="WAU158" s="277"/>
      <c r="WAV158" s="277"/>
      <c r="WAW158" s="277"/>
      <c r="WAX158" s="277"/>
      <c r="WAY158" s="277"/>
      <c r="WAZ158" s="277"/>
      <c r="WBA158" s="277"/>
      <c r="WBB158" s="277"/>
      <c r="WBC158" s="277"/>
      <c r="WBD158" s="277"/>
      <c r="WBE158" s="277"/>
      <c r="WBF158" s="277"/>
      <c r="WBG158" s="277"/>
      <c r="WBH158" s="277"/>
      <c r="WBI158" s="277"/>
      <c r="WBJ158" s="277"/>
      <c r="WBK158" s="277"/>
      <c r="WBL158" s="277"/>
      <c r="WBM158" s="277"/>
      <c r="WBN158" s="277"/>
      <c r="WBO158" s="277"/>
      <c r="WBP158" s="277"/>
      <c r="WBQ158" s="277"/>
      <c r="WBR158" s="277"/>
      <c r="WBS158" s="277"/>
      <c r="WBT158" s="277"/>
      <c r="WBU158" s="277"/>
      <c r="WBV158" s="277"/>
      <c r="WBW158" s="277"/>
      <c r="WBX158" s="277"/>
      <c r="WBY158" s="277"/>
      <c r="WBZ158" s="277"/>
      <c r="WCA158" s="277"/>
      <c r="WCB158" s="277"/>
      <c r="WCC158" s="277"/>
      <c r="WCD158" s="277"/>
      <c r="WCE158" s="277"/>
      <c r="WCF158" s="277"/>
      <c r="WCG158" s="277"/>
      <c r="WCH158" s="277"/>
      <c r="WCI158" s="277"/>
      <c r="WCJ158" s="277"/>
      <c r="WCK158" s="277"/>
      <c r="WCL158" s="277"/>
      <c r="WCM158" s="277"/>
      <c r="WCN158" s="277"/>
      <c r="WCO158" s="277"/>
      <c r="WCP158" s="277"/>
      <c r="WCQ158" s="277"/>
      <c r="WCR158" s="277"/>
      <c r="WCS158" s="277"/>
      <c r="WCT158" s="277"/>
      <c r="WCU158" s="277"/>
      <c r="WCV158" s="277"/>
      <c r="WCW158" s="277"/>
      <c r="WCX158" s="277"/>
      <c r="WCY158" s="277"/>
      <c r="WCZ158" s="277"/>
      <c r="WDA158" s="277"/>
      <c r="WDB158" s="277"/>
      <c r="WDC158" s="277"/>
      <c r="WDD158" s="277"/>
      <c r="WDE158" s="277"/>
      <c r="WDF158" s="277"/>
      <c r="WDG158" s="277"/>
      <c r="WDH158" s="277"/>
      <c r="WDI158" s="277"/>
      <c r="WDJ158" s="277"/>
      <c r="WDK158" s="277"/>
      <c r="WDL158" s="277"/>
      <c r="WDM158" s="277"/>
      <c r="WDN158" s="277"/>
      <c r="WDO158" s="277"/>
      <c r="WDP158" s="277"/>
      <c r="WDQ158" s="277"/>
      <c r="WDR158" s="277"/>
      <c r="WDS158" s="277"/>
      <c r="WDT158" s="277"/>
      <c r="WDU158" s="277"/>
      <c r="WDV158" s="277"/>
      <c r="WDW158" s="277"/>
      <c r="WDX158" s="277"/>
      <c r="WDY158" s="277"/>
      <c r="WDZ158" s="277"/>
      <c r="WEA158" s="277"/>
      <c r="WEB158" s="277"/>
      <c r="WEC158" s="277"/>
      <c r="WED158" s="277"/>
      <c r="WEE158" s="277"/>
      <c r="WEF158" s="277"/>
      <c r="WEG158" s="277"/>
      <c r="WEH158" s="277"/>
      <c r="WEI158" s="277"/>
      <c r="WEJ158" s="277"/>
      <c r="WEK158" s="277"/>
      <c r="WEL158" s="277"/>
      <c r="WEM158" s="277"/>
      <c r="WEN158" s="277"/>
      <c r="WEO158" s="277"/>
      <c r="WEP158" s="277"/>
      <c r="WEQ158" s="277"/>
      <c r="WER158" s="277"/>
      <c r="WES158" s="277"/>
      <c r="WET158" s="277"/>
      <c r="WEU158" s="277"/>
      <c r="WEV158" s="277"/>
      <c r="WEW158" s="277"/>
      <c r="WEX158" s="277"/>
      <c r="WEY158" s="277"/>
      <c r="WEZ158" s="277"/>
      <c r="WFA158" s="277"/>
      <c r="WFB158" s="277"/>
      <c r="WFC158" s="277"/>
      <c r="WFD158" s="277"/>
      <c r="WFE158" s="277"/>
      <c r="WFF158" s="277"/>
      <c r="WFG158" s="277"/>
      <c r="WFH158" s="277"/>
      <c r="WFI158" s="277"/>
      <c r="WFJ158" s="277"/>
      <c r="WFK158" s="277"/>
      <c r="WFL158" s="277"/>
      <c r="WFM158" s="277"/>
      <c r="WFN158" s="277"/>
      <c r="WFO158" s="277"/>
      <c r="WFP158" s="277"/>
      <c r="WFQ158" s="277"/>
      <c r="WFR158" s="277"/>
      <c r="WFS158" s="277"/>
      <c r="WFT158" s="277"/>
      <c r="WFU158" s="277"/>
      <c r="WFV158" s="277"/>
      <c r="WFW158" s="277"/>
      <c r="WFX158" s="277"/>
      <c r="WFY158" s="277"/>
      <c r="WFZ158" s="277"/>
      <c r="WGA158" s="277"/>
      <c r="WGB158" s="277"/>
      <c r="WGC158" s="277"/>
      <c r="WGD158" s="277"/>
      <c r="WGE158" s="277"/>
      <c r="WGF158" s="277"/>
      <c r="WGG158" s="277"/>
      <c r="WGH158" s="277"/>
      <c r="WGI158" s="277"/>
      <c r="WGJ158" s="277"/>
      <c r="WGK158" s="277"/>
      <c r="WGL158" s="277"/>
      <c r="WGM158" s="277"/>
      <c r="WGN158" s="277"/>
      <c r="WGO158" s="277"/>
      <c r="WGP158" s="277"/>
      <c r="WGQ158" s="277"/>
      <c r="WGR158" s="277"/>
      <c r="WGS158" s="277"/>
      <c r="WGT158" s="277"/>
      <c r="WGU158" s="277"/>
      <c r="WGV158" s="277"/>
      <c r="WGW158" s="277"/>
      <c r="WGX158" s="277"/>
      <c r="WGY158" s="277"/>
      <c r="WGZ158" s="277"/>
      <c r="WHA158" s="277"/>
      <c r="WHB158" s="277"/>
      <c r="WHC158" s="277"/>
      <c r="WHD158" s="277"/>
      <c r="WHE158" s="277"/>
      <c r="WHF158" s="277"/>
      <c r="WHG158" s="277"/>
      <c r="WHH158" s="277"/>
      <c r="WHI158" s="277"/>
      <c r="WHJ158" s="277"/>
      <c r="WHK158" s="277"/>
      <c r="WHL158" s="277"/>
      <c r="WHM158" s="277"/>
      <c r="WHN158" s="277"/>
      <c r="WHO158" s="277"/>
      <c r="WHP158" s="277"/>
      <c r="WHQ158" s="277"/>
      <c r="WHR158" s="277"/>
      <c r="WHS158" s="277"/>
      <c r="WHT158" s="277"/>
      <c r="WHU158" s="277"/>
      <c r="WHV158" s="277"/>
      <c r="WHW158" s="277"/>
      <c r="WHX158" s="277"/>
      <c r="WHY158" s="277"/>
      <c r="WHZ158" s="277"/>
      <c r="WIA158" s="277"/>
      <c r="WIB158" s="277"/>
      <c r="WIC158" s="277"/>
      <c r="WID158" s="277"/>
      <c r="WIE158" s="277"/>
      <c r="WIF158" s="277"/>
      <c r="WIG158" s="277"/>
      <c r="WIH158" s="277"/>
      <c r="WII158" s="277"/>
      <c r="WIJ158" s="277"/>
      <c r="WIK158" s="277"/>
      <c r="WIL158" s="277"/>
      <c r="WIM158" s="277"/>
      <c r="WIN158" s="277"/>
      <c r="WIO158" s="277"/>
      <c r="WIP158" s="277"/>
      <c r="WIQ158" s="277"/>
      <c r="WIR158" s="277"/>
      <c r="WIS158" s="277"/>
      <c r="WIT158" s="277"/>
      <c r="WIU158" s="277"/>
      <c r="WIV158" s="277"/>
      <c r="WIW158" s="277"/>
      <c r="WIX158" s="277"/>
      <c r="WIY158" s="277"/>
      <c r="WIZ158" s="277"/>
      <c r="WJA158" s="277"/>
      <c r="WJB158" s="277"/>
      <c r="WJC158" s="277"/>
      <c r="WJD158" s="277"/>
      <c r="WJE158" s="277"/>
      <c r="WJF158" s="277"/>
      <c r="WJG158" s="277"/>
      <c r="WJH158" s="277"/>
      <c r="WJI158" s="277"/>
      <c r="WJJ158" s="277"/>
      <c r="WJK158" s="277"/>
      <c r="WJL158" s="277"/>
      <c r="WJM158" s="277"/>
      <c r="WJN158" s="277"/>
      <c r="WJO158" s="277"/>
      <c r="WJP158" s="277"/>
      <c r="WJQ158" s="277"/>
      <c r="WJR158" s="277"/>
      <c r="WJS158" s="277"/>
      <c r="WJT158" s="277"/>
      <c r="WJU158" s="277"/>
      <c r="WJV158" s="277"/>
      <c r="WJW158" s="277"/>
      <c r="WJX158" s="277"/>
      <c r="WJY158" s="277"/>
      <c r="WJZ158" s="277"/>
      <c r="WKA158" s="277"/>
      <c r="WKB158" s="277"/>
      <c r="WKC158" s="277"/>
      <c r="WKD158" s="277"/>
      <c r="WKE158" s="277"/>
      <c r="WKF158" s="277"/>
      <c r="WKG158" s="277"/>
      <c r="WKH158" s="277"/>
      <c r="WKI158" s="277"/>
      <c r="WKJ158" s="277"/>
      <c r="WKK158" s="277"/>
      <c r="WKL158" s="277"/>
      <c r="WKM158" s="277"/>
      <c r="WKN158" s="277"/>
      <c r="WKO158" s="277"/>
      <c r="WKP158" s="277"/>
      <c r="WKQ158" s="277"/>
      <c r="WKR158" s="277"/>
      <c r="WKS158" s="277"/>
      <c r="WKT158" s="277"/>
      <c r="WKU158" s="277"/>
      <c r="WKV158" s="277"/>
      <c r="WKW158" s="277"/>
      <c r="WKX158" s="277"/>
      <c r="WKY158" s="277"/>
      <c r="WKZ158" s="277"/>
      <c r="WLA158" s="277"/>
      <c r="WLB158" s="277"/>
      <c r="WLC158" s="277"/>
      <c r="WLD158" s="277"/>
      <c r="WLE158" s="277"/>
      <c r="WLF158" s="277"/>
      <c r="WLG158" s="277"/>
      <c r="WLH158" s="277"/>
      <c r="WLI158" s="277"/>
      <c r="WLJ158" s="277"/>
      <c r="WLK158" s="277"/>
      <c r="WLL158" s="277"/>
      <c r="WLM158" s="277"/>
      <c r="WLN158" s="277"/>
      <c r="WLO158" s="277"/>
      <c r="WLP158" s="277"/>
      <c r="WLQ158" s="277"/>
      <c r="WLR158" s="277"/>
      <c r="WLS158" s="277"/>
      <c r="WLT158" s="277"/>
      <c r="WLU158" s="277"/>
      <c r="WLV158" s="277"/>
      <c r="WLW158" s="277"/>
      <c r="WLX158" s="277"/>
      <c r="WLY158" s="277"/>
      <c r="WLZ158" s="277"/>
      <c r="WMA158" s="277"/>
      <c r="WMB158" s="277"/>
      <c r="WMC158" s="277"/>
      <c r="WMD158" s="277"/>
      <c r="WME158" s="277"/>
      <c r="WMF158" s="277"/>
      <c r="WMG158" s="277"/>
      <c r="WMH158" s="277"/>
      <c r="WMI158" s="277"/>
      <c r="WMJ158" s="277"/>
      <c r="WMK158" s="277"/>
      <c r="WML158" s="277"/>
      <c r="WMM158" s="277"/>
      <c r="WMN158" s="277"/>
      <c r="WMO158" s="277"/>
      <c r="WMP158" s="277"/>
      <c r="WMQ158" s="277"/>
      <c r="WMR158" s="277"/>
      <c r="WMS158" s="277"/>
      <c r="WMT158" s="277"/>
      <c r="WMU158" s="277"/>
      <c r="WMV158" s="277"/>
      <c r="WMW158" s="277"/>
      <c r="WMX158" s="277"/>
      <c r="WMY158" s="277"/>
      <c r="WMZ158" s="277"/>
      <c r="WNA158" s="277"/>
      <c r="WNB158" s="277"/>
      <c r="WNC158" s="277"/>
      <c r="WND158" s="277"/>
      <c r="WNE158" s="277"/>
      <c r="WNF158" s="277"/>
      <c r="WNG158" s="277"/>
      <c r="WNH158" s="277"/>
      <c r="WNI158" s="277"/>
      <c r="WNJ158" s="277"/>
      <c r="WNK158" s="277"/>
      <c r="WNL158" s="277"/>
      <c r="WNM158" s="277"/>
      <c r="WNN158" s="277"/>
      <c r="WNO158" s="277"/>
      <c r="WNP158" s="277"/>
      <c r="WNQ158" s="277"/>
      <c r="WNR158" s="277"/>
      <c r="WNS158" s="277"/>
      <c r="WNT158" s="277"/>
      <c r="WNU158" s="277"/>
      <c r="WNV158" s="277"/>
      <c r="WNW158" s="277"/>
      <c r="WNX158" s="277"/>
      <c r="WNY158" s="277"/>
      <c r="WNZ158" s="277"/>
      <c r="WOA158" s="277"/>
      <c r="WOB158" s="277"/>
      <c r="WOC158" s="277"/>
      <c r="WOD158" s="277"/>
      <c r="WOE158" s="277"/>
      <c r="WOF158" s="277"/>
      <c r="WOG158" s="277"/>
      <c r="WOH158" s="277"/>
      <c r="WOI158" s="277"/>
      <c r="WOJ158" s="277"/>
      <c r="WOK158" s="277"/>
      <c r="WOL158" s="277"/>
      <c r="WOM158" s="277"/>
      <c r="WON158" s="277"/>
      <c r="WOO158" s="277"/>
      <c r="WOP158" s="277"/>
      <c r="WOQ158" s="277"/>
      <c r="WOR158" s="277"/>
      <c r="WOS158" s="277"/>
      <c r="WOT158" s="277"/>
      <c r="WOU158" s="277"/>
      <c r="WOV158" s="277"/>
      <c r="WOW158" s="277"/>
      <c r="WOX158" s="277"/>
      <c r="WOY158" s="277"/>
      <c r="WOZ158" s="277"/>
      <c r="WPA158" s="277"/>
      <c r="WPB158" s="277"/>
      <c r="WPC158" s="277"/>
      <c r="WPD158" s="277"/>
      <c r="WPE158" s="277"/>
      <c r="WPF158" s="277"/>
      <c r="WPG158" s="277"/>
      <c r="WPH158" s="277"/>
      <c r="WPI158" s="277"/>
      <c r="WPJ158" s="277"/>
      <c r="WPK158" s="277"/>
      <c r="WPL158" s="277"/>
      <c r="WPM158" s="277"/>
      <c r="WPN158" s="277"/>
      <c r="WPO158" s="277"/>
      <c r="WPP158" s="277"/>
      <c r="WPQ158" s="277"/>
      <c r="WPR158" s="277"/>
      <c r="WPS158" s="277"/>
      <c r="WPT158" s="277"/>
      <c r="WPU158" s="277"/>
      <c r="WPV158" s="277"/>
      <c r="WPW158" s="277"/>
      <c r="WPX158" s="277"/>
      <c r="WPY158" s="277"/>
      <c r="WPZ158" s="277"/>
      <c r="WQA158" s="277"/>
      <c r="WQB158" s="277"/>
      <c r="WQC158" s="277"/>
      <c r="WQD158" s="277"/>
      <c r="WQE158" s="277"/>
      <c r="WQF158" s="277"/>
      <c r="WQG158" s="277"/>
      <c r="WQH158" s="277"/>
      <c r="WQI158" s="277"/>
      <c r="WQJ158" s="277"/>
      <c r="WQK158" s="277"/>
      <c r="WQL158" s="277"/>
      <c r="WQM158" s="277"/>
      <c r="WQN158" s="277"/>
      <c r="WQO158" s="277"/>
      <c r="WQP158" s="277"/>
      <c r="WQQ158" s="277"/>
      <c r="WQR158" s="277"/>
      <c r="WQS158" s="277"/>
      <c r="WQT158" s="277"/>
      <c r="WQU158" s="277"/>
      <c r="WQV158" s="277"/>
      <c r="WQW158" s="277"/>
      <c r="WQX158" s="277"/>
      <c r="WQY158" s="277"/>
      <c r="WQZ158" s="277"/>
      <c r="WRA158" s="277"/>
      <c r="WRB158" s="277"/>
      <c r="WRC158" s="277"/>
      <c r="WRD158" s="277"/>
      <c r="WRE158" s="277"/>
      <c r="WRF158" s="277"/>
      <c r="WRG158" s="277"/>
      <c r="WRH158" s="277"/>
      <c r="WRI158" s="277"/>
      <c r="WRJ158" s="277"/>
      <c r="WRK158" s="277"/>
      <c r="WRL158" s="277"/>
      <c r="WRM158" s="277"/>
      <c r="WRN158" s="277"/>
      <c r="WRO158" s="277"/>
      <c r="WRP158" s="277"/>
      <c r="WRQ158" s="277"/>
      <c r="WRR158" s="277"/>
      <c r="WRS158" s="277"/>
      <c r="WRT158" s="277"/>
      <c r="WRU158" s="277"/>
      <c r="WRV158" s="277"/>
      <c r="WRW158" s="277"/>
      <c r="WRX158" s="277"/>
      <c r="WRY158" s="277"/>
      <c r="WRZ158" s="277"/>
      <c r="WSA158" s="277"/>
      <c r="WSB158" s="277"/>
      <c r="WSC158" s="277"/>
      <c r="WSD158" s="277"/>
      <c r="WSE158" s="277"/>
      <c r="WSF158" s="277"/>
      <c r="WSG158" s="277"/>
      <c r="WSH158" s="277"/>
      <c r="WSI158" s="277"/>
      <c r="WSJ158" s="277"/>
      <c r="WSK158" s="277"/>
      <c r="WSL158" s="277"/>
      <c r="WSM158" s="277"/>
      <c r="WSN158" s="277"/>
      <c r="WSO158" s="277"/>
      <c r="WSP158" s="277"/>
      <c r="WSQ158" s="277"/>
      <c r="WSR158" s="277"/>
      <c r="WSS158" s="277"/>
      <c r="WST158" s="277"/>
      <c r="WSU158" s="277"/>
      <c r="WSV158" s="277"/>
      <c r="WSW158" s="277"/>
      <c r="WSX158" s="277"/>
      <c r="WSY158" s="277"/>
      <c r="WSZ158" s="277"/>
      <c r="WTA158" s="277"/>
      <c r="WTB158" s="277"/>
      <c r="WTC158" s="277"/>
      <c r="WTD158" s="277"/>
      <c r="WTE158" s="277"/>
      <c r="WTF158" s="277"/>
      <c r="WTG158" s="277"/>
      <c r="WTH158" s="277"/>
      <c r="WTI158" s="277"/>
      <c r="WTJ158" s="277"/>
      <c r="WTK158" s="277"/>
      <c r="WTL158" s="277"/>
      <c r="WTM158" s="277"/>
      <c r="WTN158" s="277"/>
      <c r="WTO158" s="277"/>
      <c r="WTP158" s="277"/>
      <c r="WTQ158" s="277"/>
      <c r="WTR158" s="277"/>
      <c r="WTS158" s="277"/>
      <c r="WTT158" s="277"/>
      <c r="WTU158" s="277"/>
      <c r="WTV158" s="277"/>
      <c r="WTW158" s="277"/>
      <c r="WTX158" s="277"/>
      <c r="WTY158" s="277"/>
      <c r="WTZ158" s="277"/>
      <c r="WUA158" s="277"/>
      <c r="WUB158" s="277"/>
      <c r="WUC158" s="277"/>
      <c r="WUD158" s="277"/>
      <c r="WUE158" s="277"/>
      <c r="WUF158" s="277"/>
      <c r="WUG158" s="277"/>
      <c r="WUH158" s="277"/>
      <c r="WUI158" s="277"/>
      <c r="WUJ158" s="277"/>
      <c r="WUK158" s="277"/>
      <c r="WUL158" s="277"/>
      <c r="WUM158" s="277"/>
      <c r="WUN158" s="277"/>
      <c r="WUO158" s="277"/>
      <c r="WUP158" s="277"/>
      <c r="WUQ158" s="277"/>
      <c r="WUR158" s="277"/>
      <c r="WUS158" s="277"/>
      <c r="WUT158" s="277"/>
      <c r="WUU158" s="277"/>
      <c r="WUV158" s="277"/>
      <c r="WUW158" s="277"/>
      <c r="WUX158" s="277"/>
      <c r="WUY158" s="277"/>
      <c r="WUZ158" s="277"/>
      <c r="WVA158" s="277"/>
      <c r="WVB158" s="277"/>
      <c r="WVC158" s="277"/>
      <c r="WVD158" s="277"/>
      <c r="WVE158" s="277"/>
      <c r="WVF158" s="277"/>
      <c r="WVG158" s="277"/>
      <c r="WVH158" s="277"/>
      <c r="WVI158" s="277"/>
      <c r="WVJ158" s="277"/>
      <c r="WVK158" s="277"/>
      <c r="WVL158" s="277"/>
      <c r="WVM158" s="277"/>
      <c r="WVN158" s="277"/>
      <c r="WVO158" s="277"/>
      <c r="WVP158" s="277"/>
      <c r="WVQ158" s="277"/>
      <c r="WVR158" s="277"/>
      <c r="WVS158" s="277"/>
      <c r="WVT158" s="277"/>
      <c r="WVU158" s="277"/>
      <c r="WVV158" s="277"/>
      <c r="WVW158" s="277"/>
      <c r="WVX158" s="277"/>
      <c r="WVY158" s="277"/>
      <c r="WVZ158" s="277"/>
      <c r="WWA158" s="277"/>
      <c r="WWB158" s="277"/>
      <c r="WWC158" s="277"/>
      <c r="WWD158" s="277"/>
      <c r="WWE158" s="277"/>
      <c r="WWF158" s="277"/>
      <c r="WWG158" s="277"/>
      <c r="WWH158" s="277"/>
      <c r="WWI158" s="277"/>
      <c r="WWJ158" s="277"/>
      <c r="WWK158" s="277"/>
      <c r="WWL158" s="277"/>
      <c r="WWM158" s="277"/>
      <c r="WWN158" s="277"/>
      <c r="WWO158" s="277"/>
      <c r="WWP158" s="277"/>
      <c r="WWQ158" s="277"/>
      <c r="WWR158" s="277"/>
      <c r="WWS158" s="277"/>
      <c r="WWT158" s="277"/>
      <c r="WWU158" s="277"/>
      <c r="WWV158" s="277"/>
      <c r="WWW158" s="277"/>
      <c r="WWX158" s="277"/>
      <c r="WWY158" s="277"/>
      <c r="WWZ158" s="277"/>
      <c r="WXA158" s="277"/>
      <c r="WXB158" s="277"/>
      <c r="WXC158" s="277"/>
      <c r="WXD158" s="277"/>
      <c r="WXE158" s="277"/>
      <c r="WXF158" s="277"/>
      <c r="WXG158" s="277"/>
      <c r="WXH158" s="277"/>
      <c r="WXI158" s="277"/>
      <c r="WXJ158" s="277"/>
      <c r="WXK158" s="277"/>
      <c r="WXL158" s="277"/>
      <c r="WXM158" s="277"/>
      <c r="WXN158" s="277"/>
      <c r="WXO158" s="277"/>
      <c r="WXP158" s="277"/>
      <c r="WXQ158" s="277"/>
      <c r="WXR158" s="277"/>
      <c r="WXS158" s="277"/>
      <c r="WXT158" s="277"/>
      <c r="WXU158" s="277"/>
      <c r="WXV158" s="277"/>
      <c r="WXW158" s="277"/>
      <c r="WXX158" s="277"/>
      <c r="WXY158" s="277"/>
      <c r="WXZ158" s="277"/>
      <c r="WYA158" s="277"/>
      <c r="WYB158" s="277"/>
      <c r="WYC158" s="277"/>
      <c r="WYD158" s="277"/>
      <c r="WYE158" s="277"/>
      <c r="WYF158" s="277"/>
      <c r="WYG158" s="277"/>
      <c r="WYH158" s="277"/>
      <c r="WYI158" s="277"/>
      <c r="WYJ158" s="277"/>
      <c r="WYK158" s="277"/>
      <c r="WYL158" s="277"/>
      <c r="WYM158" s="277"/>
      <c r="WYN158" s="277"/>
      <c r="WYO158" s="277"/>
      <c r="WYP158" s="277"/>
      <c r="WYQ158" s="277"/>
      <c r="WYR158" s="277"/>
      <c r="WYS158" s="277"/>
      <c r="WYT158" s="277"/>
      <c r="WYU158" s="277"/>
      <c r="WYV158" s="277"/>
      <c r="WYW158" s="277"/>
      <c r="WYX158" s="277"/>
      <c r="WYY158" s="277"/>
      <c r="WYZ158" s="277"/>
      <c r="WZA158" s="277"/>
      <c r="WZB158" s="277"/>
      <c r="WZC158" s="277"/>
      <c r="WZD158" s="277"/>
      <c r="WZE158" s="277"/>
      <c r="WZF158" s="277"/>
      <c r="WZG158" s="277"/>
      <c r="WZH158" s="277"/>
      <c r="WZI158" s="277"/>
      <c r="WZJ158" s="277"/>
      <c r="WZK158" s="277"/>
      <c r="WZL158" s="277"/>
      <c r="WZM158" s="277"/>
      <c r="WZN158" s="277"/>
      <c r="WZO158" s="277"/>
      <c r="WZP158" s="277"/>
      <c r="WZQ158" s="277"/>
      <c r="WZR158" s="277"/>
      <c r="WZS158" s="277"/>
      <c r="WZT158" s="277"/>
      <c r="WZU158" s="277"/>
      <c r="WZV158" s="277"/>
      <c r="WZW158" s="277"/>
      <c r="WZX158" s="277"/>
      <c r="WZY158" s="277"/>
      <c r="WZZ158" s="277"/>
      <c r="XAA158" s="277"/>
      <c r="XAB158" s="277"/>
      <c r="XAC158" s="277"/>
      <c r="XAD158" s="277"/>
      <c r="XAE158" s="277"/>
      <c r="XAF158" s="277"/>
      <c r="XAG158" s="277"/>
      <c r="XAH158" s="277"/>
      <c r="XAI158" s="277"/>
      <c r="XAJ158" s="277"/>
      <c r="XAK158" s="277"/>
      <c r="XAL158" s="277"/>
      <c r="XAM158" s="277"/>
      <c r="XAN158" s="277"/>
      <c r="XAO158" s="277"/>
      <c r="XAP158" s="277"/>
      <c r="XAQ158" s="277"/>
      <c r="XAR158" s="277"/>
      <c r="XAS158" s="277"/>
      <c r="XAT158" s="277"/>
      <c r="XAU158" s="277"/>
      <c r="XAV158" s="277"/>
      <c r="XAW158" s="277"/>
      <c r="XAX158" s="277"/>
      <c r="XAY158" s="277"/>
      <c r="XAZ158" s="277"/>
      <c r="XBA158" s="277"/>
      <c r="XBB158" s="277"/>
      <c r="XBC158" s="277"/>
      <c r="XBD158" s="277"/>
      <c r="XBE158" s="277"/>
      <c r="XBF158" s="277"/>
      <c r="XBG158" s="277"/>
      <c r="XBH158" s="277"/>
      <c r="XBI158" s="277"/>
      <c r="XBJ158" s="277"/>
      <c r="XBK158" s="277"/>
      <c r="XBL158" s="277"/>
      <c r="XBM158" s="277"/>
      <c r="XBN158" s="277"/>
      <c r="XBO158" s="277"/>
      <c r="XBP158" s="277"/>
      <c r="XBQ158" s="277"/>
      <c r="XBR158" s="277"/>
      <c r="XBS158" s="277"/>
      <c r="XBT158" s="277"/>
      <c r="XBU158" s="277"/>
      <c r="XBV158" s="277"/>
      <c r="XBW158" s="277"/>
      <c r="XBX158" s="277"/>
      <c r="XBY158" s="277"/>
      <c r="XBZ158" s="277"/>
      <c r="XCA158" s="277"/>
      <c r="XCB158" s="277"/>
      <c r="XCC158" s="277"/>
      <c r="XCD158" s="277"/>
      <c r="XCE158" s="277"/>
      <c r="XCF158" s="277"/>
      <c r="XCG158" s="277"/>
      <c r="XCH158" s="277"/>
      <c r="XCI158" s="277"/>
      <c r="XCJ158" s="277"/>
      <c r="XCK158" s="277"/>
      <c r="XCL158" s="277"/>
      <c r="XCM158" s="277"/>
      <c r="XCN158" s="277"/>
      <c r="XCO158" s="277"/>
      <c r="XCP158" s="277"/>
      <c r="XCQ158" s="277"/>
      <c r="XCR158" s="277"/>
      <c r="XCS158" s="277"/>
      <c r="XCT158" s="277"/>
      <c r="XCU158" s="277"/>
      <c r="XCV158" s="277"/>
      <c r="XCW158" s="277"/>
      <c r="XCX158" s="277"/>
      <c r="XCY158" s="277"/>
      <c r="XCZ158" s="277"/>
      <c r="XDA158" s="277"/>
      <c r="XDB158" s="277"/>
      <c r="XDC158" s="277"/>
      <c r="XDD158" s="277"/>
      <c r="XDE158" s="277"/>
      <c r="XDF158" s="277"/>
      <c r="XDG158" s="277"/>
      <c r="XDH158" s="277"/>
      <c r="XDI158" s="277"/>
      <c r="XDJ158" s="277"/>
      <c r="XDK158" s="277"/>
      <c r="XDL158" s="277"/>
      <c r="XDM158" s="277"/>
      <c r="XDN158" s="277"/>
      <c r="XDO158" s="277"/>
      <c r="XDP158" s="277"/>
      <c r="XDQ158" s="277"/>
      <c r="XDR158" s="277"/>
      <c r="XDS158" s="277"/>
      <c r="XDT158" s="277"/>
      <c r="XDU158" s="277"/>
      <c r="XDV158" s="277"/>
      <c r="XDW158" s="277"/>
      <c r="XDX158" s="277"/>
      <c r="XDY158" s="277"/>
      <c r="XDZ158" s="277"/>
      <c r="XEA158" s="277"/>
      <c r="XEB158" s="277"/>
      <c r="XEC158" s="277"/>
      <c r="XED158" s="277"/>
      <c r="XEE158" s="277"/>
      <c r="XEF158" s="277"/>
      <c r="XEG158" s="277"/>
      <c r="XEH158" s="277"/>
      <c r="XEI158" s="277"/>
      <c r="XEJ158" s="277"/>
      <c r="XEK158" s="277"/>
      <c r="XEL158" s="277"/>
      <c r="XEM158" s="277"/>
      <c r="XEN158" s="277"/>
      <c r="XEO158" s="277"/>
      <c r="XEP158" s="277"/>
      <c r="XEQ158" s="277"/>
      <c r="XER158" s="277"/>
      <c r="XES158" s="277"/>
      <c r="XET158" s="277"/>
      <c r="XEU158" s="277"/>
      <c r="XEV158" s="277"/>
      <c r="XEW158" s="277"/>
      <c r="XEX158" s="277"/>
      <c r="XEY158" s="277"/>
      <c r="XEZ158" s="277"/>
      <c r="XFA158" s="277"/>
      <c r="XFB158" s="277"/>
      <c r="XFC158" s="277"/>
      <c r="XFD158" s="277"/>
    </row>
    <row r="159" spans="1:16384" ht="40" customHeight="1">
      <c r="A159" s="23">
        <v>138</v>
      </c>
      <c r="B159" s="14"/>
      <c r="C159" s="9"/>
      <c r="D159" s="9"/>
      <c r="E159" s="10">
        <v>3</v>
      </c>
      <c r="F159" s="9"/>
      <c r="G159" s="9"/>
      <c r="H159" s="9"/>
      <c r="I159" s="9"/>
      <c r="J159" s="19"/>
      <c r="K159" s="19"/>
      <c r="L159" s="31" t="s">
        <v>583</v>
      </c>
      <c r="M159" s="18" t="s">
        <v>112</v>
      </c>
      <c r="N159" s="35" t="s">
        <v>204</v>
      </c>
      <c r="O159" s="33"/>
      <c r="P159" s="14" t="s">
        <v>186</v>
      </c>
      <c r="Q159" s="9"/>
      <c r="R159" s="37" t="s">
        <v>71</v>
      </c>
      <c r="S159" s="31" t="s">
        <v>200</v>
      </c>
      <c r="T159" s="37" t="s">
        <v>21</v>
      </c>
      <c r="U159" s="37" t="s">
        <v>187</v>
      </c>
      <c r="V159" s="37" t="s">
        <v>188</v>
      </c>
      <c r="W159" s="15" t="s">
        <v>201</v>
      </c>
      <c r="X159" s="9" t="s">
        <v>190</v>
      </c>
      <c r="Y159" s="18" t="s">
        <v>21</v>
      </c>
      <c r="Z159" s="18" t="s">
        <v>21</v>
      </c>
      <c r="AA159" s="159">
        <v>0.2</v>
      </c>
      <c r="AB159" s="37" t="s">
        <v>21</v>
      </c>
      <c r="AC159" s="38"/>
      <c r="AD159" s="38"/>
      <c r="AE159" s="38"/>
      <c r="AF159" s="38"/>
      <c r="AG159" s="44"/>
      <c r="AH159" s="44"/>
      <c r="AI159" s="58"/>
      <c r="AJ159" s="9">
        <v>0</v>
      </c>
      <c r="AK159" s="19">
        <v>1</v>
      </c>
      <c r="AL159" s="19">
        <v>0</v>
      </c>
      <c r="AM159" s="19">
        <v>1</v>
      </c>
      <c r="AN159" s="19">
        <v>0</v>
      </c>
      <c r="AO159" s="26">
        <v>0</v>
      </c>
    </row>
    <row r="160" spans="1:16384" s="119" customFormat="1" ht="40" customHeight="1">
      <c r="A160" s="132">
        <v>142</v>
      </c>
      <c r="B160" s="133"/>
      <c r="C160" s="134"/>
      <c r="D160" s="134"/>
      <c r="E160" s="228">
        <v>3</v>
      </c>
      <c r="F160" s="134"/>
      <c r="G160" s="134"/>
      <c r="H160" s="134"/>
      <c r="I160" s="134"/>
      <c r="J160" s="142"/>
      <c r="K160" s="142"/>
      <c r="L160" s="143" t="s">
        <v>124</v>
      </c>
      <c r="M160" s="144" t="s">
        <v>125</v>
      </c>
      <c r="N160" s="240" t="s">
        <v>584</v>
      </c>
      <c r="O160" s="241"/>
      <c r="P160" s="133" t="s">
        <v>186</v>
      </c>
      <c r="Q160" s="134"/>
      <c r="R160" s="147" t="s">
        <v>71</v>
      </c>
      <c r="S160" s="143" t="s">
        <v>200</v>
      </c>
      <c r="T160" s="147" t="s">
        <v>21</v>
      </c>
      <c r="U160" s="147" t="s">
        <v>187</v>
      </c>
      <c r="V160" s="147" t="s">
        <v>188</v>
      </c>
      <c r="W160" s="135" t="s">
        <v>201</v>
      </c>
      <c r="X160" s="134" t="s">
        <v>190</v>
      </c>
      <c r="Y160" s="144" t="s">
        <v>21</v>
      </c>
      <c r="Z160" s="144" t="s">
        <v>21</v>
      </c>
      <c r="AA160" s="165">
        <v>0.2</v>
      </c>
      <c r="AB160" s="147" t="s">
        <v>21</v>
      </c>
      <c r="AC160" s="263"/>
      <c r="AD160" s="263"/>
      <c r="AE160" s="263"/>
      <c r="AF160" s="263"/>
      <c r="AG160" s="179"/>
      <c r="AH160" s="179"/>
      <c r="AI160" s="180"/>
      <c r="AJ160" s="134">
        <v>0</v>
      </c>
      <c r="AK160" s="142">
        <v>0</v>
      </c>
      <c r="AL160" s="142">
        <v>1</v>
      </c>
      <c r="AM160" s="142">
        <v>0</v>
      </c>
      <c r="AN160" s="142">
        <v>1</v>
      </c>
      <c r="AO160" s="184">
        <v>0</v>
      </c>
    </row>
    <row r="161" spans="1:41" customFormat="1" ht="40" customHeight="1">
      <c r="A161" s="16"/>
      <c r="B161" s="11"/>
      <c r="C161" s="12"/>
      <c r="D161" s="12"/>
      <c r="E161" s="12">
        <v>3</v>
      </c>
      <c r="F161" s="12"/>
      <c r="G161" s="12"/>
      <c r="H161" s="12"/>
      <c r="I161" s="12"/>
      <c r="J161" s="26"/>
      <c r="K161" s="26"/>
      <c r="L161" s="28" t="s">
        <v>111</v>
      </c>
      <c r="M161" s="24" t="s">
        <v>112</v>
      </c>
      <c r="N161" s="141" t="s">
        <v>197</v>
      </c>
      <c r="O161" s="117"/>
      <c r="P161" s="11" t="s">
        <v>186</v>
      </c>
      <c r="Q161" s="12"/>
      <c r="R161" s="40" t="s">
        <v>71</v>
      </c>
      <c r="S161" s="28" t="s">
        <v>200</v>
      </c>
      <c r="T161" s="40" t="s">
        <v>21</v>
      </c>
      <c r="U161" s="40" t="s">
        <v>187</v>
      </c>
      <c r="V161" s="40" t="s">
        <v>188</v>
      </c>
      <c r="W161" s="12" t="s">
        <v>201</v>
      </c>
      <c r="X161" s="12" t="s">
        <v>190</v>
      </c>
      <c r="Y161" s="24" t="s">
        <v>21</v>
      </c>
      <c r="Z161" s="24" t="s">
        <v>21</v>
      </c>
      <c r="AA161" s="47">
        <v>0.2</v>
      </c>
      <c r="AB161" s="40" t="s">
        <v>21</v>
      </c>
      <c r="AC161" s="108"/>
      <c r="AD161" s="108"/>
      <c r="AE161" s="108"/>
      <c r="AF161" s="108"/>
      <c r="AG161" s="55"/>
      <c r="AH161" s="55"/>
      <c r="AI161" s="56"/>
      <c r="AJ161" s="12">
        <v>0</v>
      </c>
      <c r="AK161" s="26">
        <v>0</v>
      </c>
      <c r="AL161" s="26">
        <v>0</v>
      </c>
      <c r="AM161" s="26">
        <v>0</v>
      </c>
      <c r="AN161" s="26">
        <v>0</v>
      </c>
      <c r="AO161" s="26">
        <v>1</v>
      </c>
    </row>
    <row r="162" spans="1:41" ht="40" customHeight="1">
      <c r="A162" s="23">
        <v>139</v>
      </c>
      <c r="B162" s="14"/>
      <c r="C162" s="9"/>
      <c r="D162" s="9"/>
      <c r="E162" s="9">
        <v>3</v>
      </c>
      <c r="F162" s="9"/>
      <c r="G162" s="9"/>
      <c r="H162" s="9"/>
      <c r="I162" s="9"/>
      <c r="J162" s="19"/>
      <c r="K162" s="19"/>
      <c r="L162" s="31" t="s">
        <v>297</v>
      </c>
      <c r="M162" s="18" t="s">
        <v>298</v>
      </c>
      <c r="N162" s="242" t="s">
        <v>299</v>
      </c>
      <c r="O162" s="33"/>
      <c r="P162" s="14" t="s">
        <v>186</v>
      </c>
      <c r="Q162" s="9" t="s">
        <v>21</v>
      </c>
      <c r="R162" s="37" t="s">
        <v>71</v>
      </c>
      <c r="S162" s="31" t="s">
        <v>200</v>
      </c>
      <c r="T162" s="37" t="s">
        <v>21</v>
      </c>
      <c r="U162" s="37" t="s">
        <v>188</v>
      </c>
      <c r="V162" s="37" t="s">
        <v>187</v>
      </c>
      <c r="W162" s="9" t="s">
        <v>21</v>
      </c>
      <c r="X162" s="9" t="s">
        <v>21</v>
      </c>
      <c r="Y162" s="18" t="s">
        <v>21</v>
      </c>
      <c r="Z162" s="18" t="s">
        <v>21</v>
      </c>
      <c r="AA162" s="159">
        <v>1E-3</v>
      </c>
      <c r="AB162" s="37" t="s">
        <v>21</v>
      </c>
      <c r="AC162" s="38"/>
      <c r="AD162" s="38"/>
      <c r="AE162" s="38"/>
      <c r="AF162" s="38"/>
      <c r="AG162" s="44"/>
      <c r="AH162" s="44"/>
      <c r="AI162" s="58"/>
      <c r="AJ162" s="9">
        <v>28</v>
      </c>
      <c r="AK162" s="19">
        <v>28</v>
      </c>
      <c r="AL162" s="19">
        <v>28</v>
      </c>
      <c r="AM162" s="19">
        <v>28</v>
      </c>
      <c r="AN162" s="19">
        <v>28</v>
      </c>
      <c r="AO162" s="26">
        <v>28</v>
      </c>
    </row>
    <row r="163" spans="1:41" customFormat="1" ht="40" customHeight="1">
      <c r="A163" s="23">
        <v>140</v>
      </c>
      <c r="B163" s="14"/>
      <c r="C163" s="9"/>
      <c r="D163" s="10">
        <v>2</v>
      </c>
      <c r="E163" s="9"/>
      <c r="F163" s="9"/>
      <c r="G163" s="9"/>
      <c r="H163" s="9"/>
      <c r="I163" s="9"/>
      <c r="J163" s="19"/>
      <c r="K163" s="19"/>
      <c r="L163" s="31" t="s">
        <v>585</v>
      </c>
      <c r="M163" s="18" t="s">
        <v>586</v>
      </c>
      <c r="N163" s="20" t="s">
        <v>201</v>
      </c>
      <c r="O163" s="243"/>
      <c r="P163" s="14" t="s">
        <v>186</v>
      </c>
      <c r="Q163" s="255"/>
      <c r="R163" s="256" t="s">
        <v>71</v>
      </c>
      <c r="S163" s="31" t="s">
        <v>200</v>
      </c>
      <c r="T163" s="37" t="s">
        <v>21</v>
      </c>
      <c r="U163" s="37" t="s">
        <v>188</v>
      </c>
      <c r="V163" s="37" t="s">
        <v>187</v>
      </c>
      <c r="W163" s="243" t="s">
        <v>201</v>
      </c>
      <c r="X163" s="257" t="s">
        <v>190</v>
      </c>
      <c r="Y163" s="161" t="s">
        <v>21</v>
      </c>
      <c r="Z163" s="163" t="s">
        <v>21</v>
      </c>
      <c r="AA163" s="159">
        <f>AA164+AA184</f>
        <v>1.3485999999999998</v>
      </c>
      <c r="AB163" s="264" t="s">
        <v>411</v>
      </c>
      <c r="AC163" s="264"/>
      <c r="AD163" s="264"/>
      <c r="AE163" s="264"/>
      <c r="AF163" s="264"/>
      <c r="AG163" s="273"/>
      <c r="AH163" s="273"/>
      <c r="AI163" s="274"/>
      <c r="AJ163" s="9">
        <v>0</v>
      </c>
      <c r="AK163" s="15">
        <v>0</v>
      </c>
      <c r="AL163" s="131">
        <v>1</v>
      </c>
      <c r="AM163" s="15">
        <v>0</v>
      </c>
      <c r="AN163" s="136">
        <v>1</v>
      </c>
      <c r="AO163" s="13">
        <v>0</v>
      </c>
    </row>
    <row r="164" spans="1:41" s="120" customFormat="1" ht="40" customHeight="1">
      <c r="A164" s="23">
        <v>141</v>
      </c>
      <c r="B164" s="23"/>
      <c r="C164" s="9"/>
      <c r="D164" s="9"/>
      <c r="E164" s="9">
        <v>3</v>
      </c>
      <c r="F164" s="9"/>
      <c r="G164" s="9"/>
      <c r="H164" s="9"/>
      <c r="I164" s="9"/>
      <c r="J164" s="23"/>
      <c r="K164" s="23"/>
      <c r="L164" s="31" t="s">
        <v>587</v>
      </c>
      <c r="M164" s="244" t="s">
        <v>588</v>
      </c>
      <c r="N164" s="195" t="s">
        <v>387</v>
      </c>
      <c r="O164" s="33"/>
      <c r="P164" s="14" t="s">
        <v>186</v>
      </c>
      <c r="Q164" s="38"/>
      <c r="R164" s="37" t="s">
        <v>71</v>
      </c>
      <c r="S164" s="31" t="s">
        <v>200</v>
      </c>
      <c r="T164" s="37" t="s">
        <v>21</v>
      </c>
      <c r="U164" s="37" t="s">
        <v>188</v>
      </c>
      <c r="V164" s="37" t="s">
        <v>187</v>
      </c>
      <c r="W164" s="15" t="s">
        <v>201</v>
      </c>
      <c r="X164" s="9" t="s">
        <v>190</v>
      </c>
      <c r="Y164" s="161" t="s">
        <v>21</v>
      </c>
      <c r="Z164" s="163" t="s">
        <v>21</v>
      </c>
      <c r="AA164" s="159">
        <f>AA165+AA166+AA167+AA168+AA169+AA170+AA171+AA172+AA173+AA174*AJ174+AA175*AJ175</f>
        <v>1.3482999999999998</v>
      </c>
      <c r="AB164" s="37" t="s">
        <v>21</v>
      </c>
      <c r="AC164" s="23"/>
      <c r="AD164" s="23"/>
      <c r="AE164" s="23"/>
      <c r="AF164" s="23"/>
      <c r="AG164" s="44" t="s">
        <v>21</v>
      </c>
      <c r="AH164" s="44"/>
      <c r="AI164" s="58"/>
      <c r="AJ164" s="19">
        <v>1</v>
      </c>
      <c r="AK164" s="19">
        <v>1</v>
      </c>
      <c r="AL164" s="19">
        <v>1</v>
      </c>
      <c r="AM164" s="19">
        <v>1</v>
      </c>
      <c r="AN164" s="19">
        <v>1</v>
      </c>
      <c r="AO164" s="26">
        <v>1</v>
      </c>
    </row>
    <row r="165" spans="1:41" ht="40" customHeight="1">
      <c r="A165" s="23">
        <v>142</v>
      </c>
      <c r="B165" s="14"/>
      <c r="C165" s="9"/>
      <c r="D165" s="9"/>
      <c r="E165" s="9"/>
      <c r="F165" s="9">
        <v>4</v>
      </c>
      <c r="G165" s="9"/>
      <c r="H165" s="9"/>
      <c r="I165" s="9"/>
      <c r="J165" s="19"/>
      <c r="K165" s="19"/>
      <c r="L165" s="31" t="s">
        <v>589</v>
      </c>
      <c r="M165" s="18" t="s">
        <v>590</v>
      </c>
      <c r="N165" s="35" t="s">
        <v>332</v>
      </c>
      <c r="O165" s="33"/>
      <c r="P165" s="14" t="s">
        <v>186</v>
      </c>
      <c r="Q165" s="37"/>
      <c r="R165" s="37" t="s">
        <v>71</v>
      </c>
      <c r="S165" s="31" t="s">
        <v>200</v>
      </c>
      <c r="T165" s="37" t="s">
        <v>21</v>
      </c>
      <c r="U165" s="37" t="s">
        <v>188</v>
      </c>
      <c r="V165" s="37" t="s">
        <v>187</v>
      </c>
      <c r="W165" s="15" t="s">
        <v>210</v>
      </c>
      <c r="X165" s="9" t="s">
        <v>591</v>
      </c>
      <c r="Y165" s="22" t="s">
        <v>212</v>
      </c>
      <c r="Z165" s="163" t="s">
        <v>592</v>
      </c>
      <c r="AA165" s="159">
        <v>0.32040000000000002</v>
      </c>
      <c r="AB165" s="37" t="s">
        <v>21</v>
      </c>
      <c r="AC165" s="19"/>
      <c r="AD165" s="19"/>
      <c r="AE165" s="19"/>
      <c r="AF165" s="19"/>
      <c r="AG165" s="44" t="s">
        <v>21</v>
      </c>
      <c r="AH165" s="44"/>
      <c r="AI165" s="58"/>
      <c r="AJ165" s="19">
        <v>1</v>
      </c>
      <c r="AK165" s="19">
        <v>1</v>
      </c>
      <c r="AL165" s="19">
        <v>1</v>
      </c>
      <c r="AM165" s="19">
        <v>1</v>
      </c>
      <c r="AN165" s="19">
        <v>1</v>
      </c>
      <c r="AO165" s="26">
        <v>1</v>
      </c>
    </row>
    <row r="166" spans="1:41" ht="40" customHeight="1">
      <c r="A166" s="23">
        <v>143</v>
      </c>
      <c r="B166" s="14"/>
      <c r="C166" s="9"/>
      <c r="D166" s="9"/>
      <c r="E166" s="9"/>
      <c r="F166" s="9">
        <v>4</v>
      </c>
      <c r="G166" s="9"/>
      <c r="H166" s="9"/>
      <c r="I166" s="9"/>
      <c r="J166" s="19"/>
      <c r="K166" s="19"/>
      <c r="L166" s="31" t="s">
        <v>593</v>
      </c>
      <c r="M166" s="18" t="s">
        <v>594</v>
      </c>
      <c r="N166" s="35" t="s">
        <v>332</v>
      </c>
      <c r="O166" s="33"/>
      <c r="P166" s="14" t="s">
        <v>186</v>
      </c>
      <c r="Q166" s="37"/>
      <c r="R166" s="37" t="s">
        <v>71</v>
      </c>
      <c r="S166" s="31" t="s">
        <v>200</v>
      </c>
      <c r="T166" s="37" t="s">
        <v>21</v>
      </c>
      <c r="U166" s="37" t="s">
        <v>188</v>
      </c>
      <c r="V166" s="37" t="s">
        <v>187</v>
      </c>
      <c r="W166" s="15" t="s">
        <v>210</v>
      </c>
      <c r="X166" s="9" t="s">
        <v>591</v>
      </c>
      <c r="Y166" s="22" t="s">
        <v>212</v>
      </c>
      <c r="Z166" s="163" t="s">
        <v>592</v>
      </c>
      <c r="AA166" s="159">
        <v>0.30620000000000003</v>
      </c>
      <c r="AB166" s="37" t="s">
        <v>21</v>
      </c>
      <c r="AC166" s="19"/>
      <c r="AD166" s="19"/>
      <c r="AE166" s="19"/>
      <c r="AF166" s="19"/>
      <c r="AG166" s="44" t="s">
        <v>21</v>
      </c>
      <c r="AH166" s="44"/>
      <c r="AI166" s="58"/>
      <c r="AJ166" s="19">
        <v>1</v>
      </c>
      <c r="AK166" s="19">
        <v>1</v>
      </c>
      <c r="AL166" s="19">
        <v>1</v>
      </c>
      <c r="AM166" s="19">
        <v>1</v>
      </c>
      <c r="AN166" s="19">
        <v>1</v>
      </c>
      <c r="AO166" s="26">
        <v>1</v>
      </c>
    </row>
    <row r="167" spans="1:41" ht="40" customHeight="1">
      <c r="A167" s="23">
        <v>144</v>
      </c>
      <c r="B167" s="14"/>
      <c r="C167" s="9"/>
      <c r="D167" s="9"/>
      <c r="E167" s="9"/>
      <c r="F167" s="9">
        <v>4</v>
      </c>
      <c r="G167" s="9"/>
      <c r="H167" s="9"/>
      <c r="I167" s="9"/>
      <c r="J167" s="19"/>
      <c r="K167" s="19"/>
      <c r="L167" s="31" t="s">
        <v>595</v>
      </c>
      <c r="M167" s="18" t="s">
        <v>596</v>
      </c>
      <c r="N167" s="35" t="s">
        <v>332</v>
      </c>
      <c r="O167" s="33"/>
      <c r="P167" s="14" t="s">
        <v>186</v>
      </c>
      <c r="Q167" s="41"/>
      <c r="R167" s="37" t="s">
        <v>71</v>
      </c>
      <c r="S167" s="31" t="s">
        <v>200</v>
      </c>
      <c r="T167" s="37" t="s">
        <v>21</v>
      </c>
      <c r="U167" s="37" t="s">
        <v>188</v>
      </c>
      <c r="V167" s="37" t="s">
        <v>187</v>
      </c>
      <c r="W167" s="15" t="s">
        <v>210</v>
      </c>
      <c r="X167" s="9" t="s">
        <v>591</v>
      </c>
      <c r="Y167" s="22" t="s">
        <v>212</v>
      </c>
      <c r="Z167" s="163" t="s">
        <v>597</v>
      </c>
      <c r="AA167" s="159">
        <v>0.18859999999999999</v>
      </c>
      <c r="AB167" s="37" t="s">
        <v>21</v>
      </c>
      <c r="AC167" s="44"/>
      <c r="AD167" s="44"/>
      <c r="AE167" s="44"/>
      <c r="AF167" s="44"/>
      <c r="AG167" s="44" t="s">
        <v>21</v>
      </c>
      <c r="AH167" s="44"/>
      <c r="AI167" s="58"/>
      <c r="AJ167" s="19">
        <v>1</v>
      </c>
      <c r="AK167" s="19">
        <v>1</v>
      </c>
      <c r="AL167" s="19">
        <v>1</v>
      </c>
      <c r="AM167" s="19">
        <v>1</v>
      </c>
      <c r="AN167" s="19">
        <v>1</v>
      </c>
      <c r="AO167" s="26">
        <v>1</v>
      </c>
    </row>
    <row r="168" spans="1:41" ht="40" customHeight="1">
      <c r="A168" s="23">
        <v>145</v>
      </c>
      <c r="B168" s="14"/>
      <c r="C168" s="9"/>
      <c r="D168" s="9"/>
      <c r="E168" s="9"/>
      <c r="F168" s="9">
        <v>4</v>
      </c>
      <c r="G168" s="9"/>
      <c r="H168" s="9"/>
      <c r="I168" s="9"/>
      <c r="J168" s="19"/>
      <c r="K168" s="19"/>
      <c r="L168" s="31" t="s">
        <v>598</v>
      </c>
      <c r="M168" s="18" t="s">
        <v>599</v>
      </c>
      <c r="N168" s="35" t="s">
        <v>332</v>
      </c>
      <c r="O168" s="33"/>
      <c r="P168" s="14" t="s">
        <v>186</v>
      </c>
      <c r="Q168" s="37"/>
      <c r="R168" s="37" t="s">
        <v>71</v>
      </c>
      <c r="S168" s="31" t="s">
        <v>200</v>
      </c>
      <c r="T168" s="37" t="s">
        <v>21</v>
      </c>
      <c r="U168" s="37" t="s">
        <v>188</v>
      </c>
      <c r="V168" s="37" t="s">
        <v>187</v>
      </c>
      <c r="W168" s="15" t="s">
        <v>210</v>
      </c>
      <c r="X168" s="9" t="s">
        <v>390</v>
      </c>
      <c r="Y168" s="22" t="s">
        <v>212</v>
      </c>
      <c r="Z168" s="163" t="s">
        <v>600</v>
      </c>
      <c r="AA168" s="159">
        <v>7.7899999999999997E-2</v>
      </c>
      <c r="AB168" s="37" t="s">
        <v>21</v>
      </c>
      <c r="AC168" s="38"/>
      <c r="AD168" s="38"/>
      <c r="AE168" s="38"/>
      <c r="AF168" s="38"/>
      <c r="AG168" s="44" t="s">
        <v>21</v>
      </c>
      <c r="AH168" s="44"/>
      <c r="AI168" s="58"/>
      <c r="AJ168" s="19">
        <v>1</v>
      </c>
      <c r="AK168" s="19">
        <v>1</v>
      </c>
      <c r="AL168" s="19">
        <v>1</v>
      </c>
      <c r="AM168" s="19">
        <v>1</v>
      </c>
      <c r="AN168" s="19">
        <v>1</v>
      </c>
      <c r="AO168" s="26">
        <v>1</v>
      </c>
    </row>
    <row r="169" spans="1:41" ht="40" customHeight="1">
      <c r="A169" s="23">
        <v>146</v>
      </c>
      <c r="B169" s="14"/>
      <c r="C169" s="9"/>
      <c r="D169" s="9"/>
      <c r="E169" s="9"/>
      <c r="F169" s="9">
        <v>4</v>
      </c>
      <c r="G169" s="9"/>
      <c r="H169" s="9"/>
      <c r="I169" s="9"/>
      <c r="J169" s="19"/>
      <c r="K169" s="19"/>
      <c r="L169" s="31" t="s">
        <v>601</v>
      </c>
      <c r="M169" s="18" t="s">
        <v>602</v>
      </c>
      <c r="N169" s="35" t="s">
        <v>332</v>
      </c>
      <c r="O169" s="33"/>
      <c r="P169" s="14" t="s">
        <v>186</v>
      </c>
      <c r="Q169" s="37"/>
      <c r="R169" s="37" t="s">
        <v>71</v>
      </c>
      <c r="S169" s="31" t="s">
        <v>200</v>
      </c>
      <c r="T169" s="37" t="s">
        <v>21</v>
      </c>
      <c r="U169" s="37" t="s">
        <v>188</v>
      </c>
      <c r="V169" s="37" t="s">
        <v>187</v>
      </c>
      <c r="W169" s="15" t="s">
        <v>210</v>
      </c>
      <c r="X169" s="9" t="s">
        <v>390</v>
      </c>
      <c r="Y169" s="22" t="s">
        <v>212</v>
      </c>
      <c r="Z169" s="163" t="s">
        <v>603</v>
      </c>
      <c r="AA169" s="159">
        <v>8.0100000000000005E-2</v>
      </c>
      <c r="AB169" s="37" t="s">
        <v>21</v>
      </c>
      <c r="AC169" s="38"/>
      <c r="AD169" s="38"/>
      <c r="AE169" s="38"/>
      <c r="AF169" s="38"/>
      <c r="AG169" s="44"/>
      <c r="AH169" s="44"/>
      <c r="AI169" s="58"/>
      <c r="AJ169" s="19">
        <v>1</v>
      </c>
      <c r="AK169" s="19">
        <v>1</v>
      </c>
      <c r="AL169" s="19">
        <v>1</v>
      </c>
      <c r="AM169" s="19">
        <v>1</v>
      </c>
      <c r="AN169" s="19">
        <v>1</v>
      </c>
      <c r="AO169" s="26">
        <v>1</v>
      </c>
    </row>
    <row r="170" spans="1:41" ht="40" customHeight="1">
      <c r="A170" s="23">
        <v>147</v>
      </c>
      <c r="B170" s="14"/>
      <c r="C170" s="9"/>
      <c r="D170" s="9"/>
      <c r="E170" s="9"/>
      <c r="F170" s="9">
        <v>4</v>
      </c>
      <c r="G170" s="9"/>
      <c r="H170" s="9"/>
      <c r="I170" s="9"/>
      <c r="J170" s="19"/>
      <c r="K170" s="19"/>
      <c r="L170" s="31" t="s">
        <v>604</v>
      </c>
      <c r="M170" s="18" t="s">
        <v>605</v>
      </c>
      <c r="N170" s="35" t="s">
        <v>332</v>
      </c>
      <c r="O170" s="33"/>
      <c r="P170" s="14" t="s">
        <v>186</v>
      </c>
      <c r="Q170" s="37"/>
      <c r="R170" s="37" t="s">
        <v>71</v>
      </c>
      <c r="S170" s="31" t="s">
        <v>200</v>
      </c>
      <c r="T170" s="37" t="s">
        <v>21</v>
      </c>
      <c r="U170" s="37" t="s">
        <v>188</v>
      </c>
      <c r="V170" s="37" t="s">
        <v>187</v>
      </c>
      <c r="W170" s="15" t="s">
        <v>210</v>
      </c>
      <c r="X170" s="9" t="s">
        <v>390</v>
      </c>
      <c r="Y170" s="22" t="s">
        <v>212</v>
      </c>
      <c r="Z170" s="163" t="s">
        <v>606</v>
      </c>
      <c r="AA170" s="159">
        <v>5.0500000000000003E-2</v>
      </c>
      <c r="AB170" s="37" t="s">
        <v>21</v>
      </c>
      <c r="AC170" s="38"/>
      <c r="AD170" s="38"/>
      <c r="AE170" s="38"/>
      <c r="AF170" s="38"/>
      <c r="AG170" s="44"/>
      <c r="AH170" s="44"/>
      <c r="AI170" s="58"/>
      <c r="AJ170" s="19">
        <v>1</v>
      </c>
      <c r="AK170" s="19">
        <v>1</v>
      </c>
      <c r="AL170" s="19">
        <v>1</v>
      </c>
      <c r="AM170" s="19">
        <v>1</v>
      </c>
      <c r="AN170" s="19">
        <v>1</v>
      </c>
      <c r="AO170" s="26">
        <v>1</v>
      </c>
    </row>
    <row r="171" spans="1:41" ht="40" customHeight="1">
      <c r="A171" s="23">
        <v>148</v>
      </c>
      <c r="B171" s="14"/>
      <c r="C171" s="9"/>
      <c r="D171" s="9"/>
      <c r="E171" s="9"/>
      <c r="F171" s="9">
        <v>4</v>
      </c>
      <c r="G171" s="9"/>
      <c r="H171" s="9"/>
      <c r="I171" s="9"/>
      <c r="J171" s="19"/>
      <c r="K171" s="19"/>
      <c r="L171" s="31" t="s">
        <v>607</v>
      </c>
      <c r="M171" s="18" t="s">
        <v>608</v>
      </c>
      <c r="N171" s="35" t="s">
        <v>332</v>
      </c>
      <c r="O171" s="33"/>
      <c r="P171" s="14" t="s">
        <v>186</v>
      </c>
      <c r="Q171" s="37"/>
      <c r="R171" s="37" t="s">
        <v>71</v>
      </c>
      <c r="S171" s="31" t="s">
        <v>200</v>
      </c>
      <c r="T171" s="37" t="s">
        <v>21</v>
      </c>
      <c r="U171" s="37" t="s">
        <v>188</v>
      </c>
      <c r="V171" s="37" t="s">
        <v>187</v>
      </c>
      <c r="W171" s="15" t="s">
        <v>210</v>
      </c>
      <c r="X171" s="9" t="s">
        <v>390</v>
      </c>
      <c r="Y171" s="22" t="s">
        <v>212</v>
      </c>
      <c r="Z171" s="163" t="s">
        <v>606</v>
      </c>
      <c r="AA171" s="159">
        <v>5.0500000000000003E-2</v>
      </c>
      <c r="AB171" s="37" t="s">
        <v>21</v>
      </c>
      <c r="AC171" s="38"/>
      <c r="AD171" s="38"/>
      <c r="AE171" s="38"/>
      <c r="AF171" s="38"/>
      <c r="AG171" s="44"/>
      <c r="AH171" s="44"/>
      <c r="AI171" s="58"/>
      <c r="AJ171" s="19">
        <v>1</v>
      </c>
      <c r="AK171" s="19">
        <v>1</v>
      </c>
      <c r="AL171" s="19">
        <v>1</v>
      </c>
      <c r="AM171" s="19">
        <v>1</v>
      </c>
      <c r="AN171" s="19">
        <v>1</v>
      </c>
      <c r="AO171" s="26">
        <v>1</v>
      </c>
    </row>
    <row r="172" spans="1:41" ht="40" customHeight="1">
      <c r="A172" s="23">
        <v>149</v>
      </c>
      <c r="B172" s="23"/>
      <c r="C172" s="9"/>
      <c r="D172" s="9"/>
      <c r="E172" s="9"/>
      <c r="F172" s="9">
        <v>4</v>
      </c>
      <c r="G172" s="9"/>
      <c r="H172" s="9"/>
      <c r="I172" s="9"/>
      <c r="J172" s="23"/>
      <c r="K172" s="23"/>
      <c r="L172" s="31" t="s">
        <v>115</v>
      </c>
      <c r="M172" s="18" t="s">
        <v>116</v>
      </c>
      <c r="N172" s="35" t="s">
        <v>332</v>
      </c>
      <c r="O172" s="33"/>
      <c r="P172" s="14" t="s">
        <v>186</v>
      </c>
      <c r="Q172" s="38"/>
      <c r="R172" s="37" t="s">
        <v>71</v>
      </c>
      <c r="S172" s="31" t="s">
        <v>200</v>
      </c>
      <c r="T172" s="37" t="s">
        <v>21</v>
      </c>
      <c r="U172" s="37" t="s">
        <v>188</v>
      </c>
      <c r="V172" s="37" t="s">
        <v>187</v>
      </c>
      <c r="W172" s="15" t="s">
        <v>210</v>
      </c>
      <c r="X172" s="9" t="s">
        <v>390</v>
      </c>
      <c r="Y172" s="22" t="s">
        <v>212</v>
      </c>
      <c r="Z172" s="163" t="s">
        <v>609</v>
      </c>
      <c r="AA172" s="159">
        <v>6.5299999999999997E-2</v>
      </c>
      <c r="AB172" s="37" t="s">
        <v>21</v>
      </c>
      <c r="AC172" s="23"/>
      <c r="AD172" s="23"/>
      <c r="AE172" s="23"/>
      <c r="AF172" s="23"/>
      <c r="AG172" s="44"/>
      <c r="AH172" s="44"/>
      <c r="AI172" s="58"/>
      <c r="AJ172" s="19">
        <v>1</v>
      </c>
      <c r="AK172" s="19">
        <v>1</v>
      </c>
      <c r="AL172" s="19">
        <v>1</v>
      </c>
      <c r="AM172" s="19">
        <v>1</v>
      </c>
      <c r="AN172" s="19">
        <v>1</v>
      </c>
      <c r="AO172" s="26">
        <v>1</v>
      </c>
    </row>
    <row r="173" spans="1:41" ht="40" customHeight="1">
      <c r="A173" s="23">
        <v>150</v>
      </c>
      <c r="B173" s="23"/>
      <c r="C173" s="9"/>
      <c r="D173" s="9"/>
      <c r="E173" s="9"/>
      <c r="F173" s="9">
        <v>4</v>
      </c>
      <c r="G173" s="9"/>
      <c r="H173" s="9"/>
      <c r="I173" s="9"/>
      <c r="J173" s="23"/>
      <c r="K173" s="23"/>
      <c r="L173" s="31" t="s">
        <v>610</v>
      </c>
      <c r="M173" s="18" t="s">
        <v>611</v>
      </c>
      <c r="N173" s="35" t="s">
        <v>332</v>
      </c>
      <c r="O173" s="33"/>
      <c r="P173" s="14" t="s">
        <v>186</v>
      </c>
      <c r="Q173" s="38"/>
      <c r="R173" s="37" t="s">
        <v>71</v>
      </c>
      <c r="S173" s="31" t="s">
        <v>200</v>
      </c>
      <c r="T173" s="37" t="s">
        <v>21</v>
      </c>
      <c r="U173" s="37" t="s">
        <v>188</v>
      </c>
      <c r="V173" s="37" t="s">
        <v>187</v>
      </c>
      <c r="W173" s="15" t="s">
        <v>210</v>
      </c>
      <c r="X173" s="9" t="s">
        <v>390</v>
      </c>
      <c r="Y173" s="22" t="s">
        <v>212</v>
      </c>
      <c r="Z173" s="163" t="s">
        <v>612</v>
      </c>
      <c r="AA173" s="159">
        <v>4.1000000000000002E-2</v>
      </c>
      <c r="AB173" s="37" t="s">
        <v>21</v>
      </c>
      <c r="AC173" s="23"/>
      <c r="AD173" s="23"/>
      <c r="AE173" s="23"/>
      <c r="AF173" s="23"/>
      <c r="AG173" s="44"/>
      <c r="AH173" s="44"/>
      <c r="AI173" s="58"/>
      <c r="AJ173" s="19">
        <v>1</v>
      </c>
      <c r="AK173" s="19">
        <v>1</v>
      </c>
      <c r="AL173" s="19">
        <v>1</v>
      </c>
      <c r="AM173" s="19">
        <v>1</v>
      </c>
      <c r="AN173" s="19">
        <v>1</v>
      </c>
      <c r="AO173" s="26">
        <v>1</v>
      </c>
    </row>
    <row r="174" spans="1:41" ht="40" customHeight="1">
      <c r="A174" s="23">
        <v>151</v>
      </c>
      <c r="B174" s="14"/>
      <c r="C174" s="9"/>
      <c r="D174" s="9"/>
      <c r="E174" s="9"/>
      <c r="F174" s="15">
        <v>4</v>
      </c>
      <c r="G174" s="9"/>
      <c r="H174" s="9"/>
      <c r="I174" s="9"/>
      <c r="J174" s="19"/>
      <c r="K174" s="19"/>
      <c r="L174" s="31" t="s">
        <v>106</v>
      </c>
      <c r="M174" s="18" t="s">
        <v>107</v>
      </c>
      <c r="N174" s="35" t="s">
        <v>332</v>
      </c>
      <c r="O174" s="15"/>
      <c r="P174" s="14" t="s">
        <v>186</v>
      </c>
      <c r="Q174" s="41"/>
      <c r="R174" s="37" t="s">
        <v>71</v>
      </c>
      <c r="S174" s="31" t="s">
        <v>200</v>
      </c>
      <c r="T174" s="37" t="s">
        <v>21</v>
      </c>
      <c r="U174" s="37" t="s">
        <v>188</v>
      </c>
      <c r="V174" s="37" t="s">
        <v>187</v>
      </c>
      <c r="W174" s="14" t="s">
        <v>210</v>
      </c>
      <c r="X174" s="9" t="s">
        <v>390</v>
      </c>
      <c r="Y174" s="161" t="s">
        <v>212</v>
      </c>
      <c r="Z174" s="163" t="s">
        <v>400</v>
      </c>
      <c r="AA174" s="159">
        <v>2.41E-2</v>
      </c>
      <c r="AB174" s="37" t="s">
        <v>21</v>
      </c>
      <c r="AC174" s="19"/>
      <c r="AD174" s="19"/>
      <c r="AE174" s="19"/>
      <c r="AF174" s="19"/>
      <c r="AG174" s="44"/>
      <c r="AH174" s="44"/>
      <c r="AI174" s="58"/>
      <c r="AJ174" s="9">
        <v>2</v>
      </c>
      <c r="AK174" s="19">
        <v>2</v>
      </c>
      <c r="AL174" s="19">
        <v>2</v>
      </c>
      <c r="AM174" s="19">
        <v>2</v>
      </c>
      <c r="AN174" s="19">
        <v>2</v>
      </c>
      <c r="AO174" s="26">
        <v>2</v>
      </c>
    </row>
    <row r="175" spans="1:41" ht="40" customHeight="1">
      <c r="A175" s="23">
        <v>152</v>
      </c>
      <c r="B175" s="14"/>
      <c r="C175" s="9"/>
      <c r="D175" s="9"/>
      <c r="E175" s="9"/>
      <c r="F175" s="9">
        <v>4</v>
      </c>
      <c r="G175" s="9"/>
      <c r="H175" s="9"/>
      <c r="I175" s="9"/>
      <c r="J175" s="19"/>
      <c r="K175" s="19"/>
      <c r="L175" s="31" t="s">
        <v>613</v>
      </c>
      <c r="M175" s="18" t="s">
        <v>614</v>
      </c>
      <c r="N175" s="30" t="s">
        <v>369</v>
      </c>
      <c r="O175" s="33"/>
      <c r="P175" s="14" t="s">
        <v>186</v>
      </c>
      <c r="Q175" s="37"/>
      <c r="R175" s="37" t="s">
        <v>71</v>
      </c>
      <c r="S175" s="31" t="s">
        <v>200</v>
      </c>
      <c r="T175" s="37" t="s">
        <v>21</v>
      </c>
      <c r="U175" s="37" t="s">
        <v>188</v>
      </c>
      <c r="V175" s="37" t="s">
        <v>187</v>
      </c>
      <c r="W175" s="15" t="s">
        <v>201</v>
      </c>
      <c r="X175" s="9" t="s">
        <v>190</v>
      </c>
      <c r="Y175" s="161" t="s">
        <v>21</v>
      </c>
      <c r="Z175" s="163" t="s">
        <v>21</v>
      </c>
      <c r="AA175" s="159">
        <f>AA176+AA177</f>
        <v>2.9899999999999999E-2</v>
      </c>
      <c r="AB175" s="37" t="s">
        <v>21</v>
      </c>
      <c r="AC175" s="38"/>
      <c r="AD175" s="38"/>
      <c r="AE175" s="38"/>
      <c r="AF175" s="38"/>
      <c r="AG175" s="44"/>
      <c r="AH175" s="44"/>
      <c r="AI175" s="58"/>
      <c r="AJ175" s="9">
        <v>4</v>
      </c>
      <c r="AK175" s="19">
        <v>4</v>
      </c>
      <c r="AL175" s="19">
        <v>4</v>
      </c>
      <c r="AM175" s="19">
        <v>4</v>
      </c>
      <c r="AN175" s="19">
        <v>4</v>
      </c>
      <c r="AO175" s="26">
        <v>4</v>
      </c>
    </row>
    <row r="176" spans="1:41" ht="40" customHeight="1">
      <c r="A176" s="23">
        <v>153</v>
      </c>
      <c r="B176" s="14"/>
      <c r="C176" s="9"/>
      <c r="D176" s="9"/>
      <c r="E176" s="9"/>
      <c r="F176" s="9"/>
      <c r="G176" s="9">
        <v>5</v>
      </c>
      <c r="H176" s="9"/>
      <c r="I176" s="9"/>
      <c r="J176" s="19"/>
      <c r="K176" s="19"/>
      <c r="L176" s="31" t="s">
        <v>615</v>
      </c>
      <c r="M176" s="18" t="s">
        <v>616</v>
      </c>
      <c r="N176" s="35" t="s">
        <v>332</v>
      </c>
      <c r="O176" s="33"/>
      <c r="P176" s="14" t="s">
        <v>186</v>
      </c>
      <c r="Q176" s="37"/>
      <c r="R176" s="37" t="s">
        <v>71</v>
      </c>
      <c r="S176" s="31" t="s">
        <v>200</v>
      </c>
      <c r="T176" s="37" t="s">
        <v>21</v>
      </c>
      <c r="U176" s="37" t="s">
        <v>188</v>
      </c>
      <c r="V176" s="37" t="s">
        <v>187</v>
      </c>
      <c r="W176" s="15" t="s">
        <v>347</v>
      </c>
      <c r="X176" s="9" t="s">
        <v>444</v>
      </c>
      <c r="Y176" s="161" t="s">
        <v>349</v>
      </c>
      <c r="Z176" s="163" t="s">
        <v>617</v>
      </c>
      <c r="AA176" s="159">
        <v>1.61E-2</v>
      </c>
      <c r="AB176" s="37" t="s">
        <v>21</v>
      </c>
      <c r="AC176" s="38"/>
      <c r="AD176" s="38"/>
      <c r="AE176" s="38"/>
      <c r="AF176" s="38"/>
      <c r="AG176" s="44"/>
      <c r="AH176" s="44"/>
      <c r="AI176" s="58"/>
      <c r="AJ176" s="9">
        <v>1</v>
      </c>
      <c r="AK176" s="19">
        <v>1</v>
      </c>
      <c r="AL176" s="19">
        <v>1</v>
      </c>
      <c r="AM176" s="19">
        <v>1</v>
      </c>
      <c r="AN176" s="235">
        <v>1</v>
      </c>
      <c r="AO176" s="26">
        <v>1</v>
      </c>
    </row>
    <row r="177" spans="1:16384" ht="40" customHeight="1">
      <c r="A177" s="23">
        <v>154</v>
      </c>
      <c r="B177" s="225"/>
      <c r="C177" s="226"/>
      <c r="D177" s="226"/>
      <c r="E177" s="226"/>
      <c r="F177" s="226"/>
      <c r="G177" s="226">
        <v>5</v>
      </c>
      <c r="H177" s="226"/>
      <c r="I177" s="226"/>
      <c r="J177" s="235"/>
      <c r="K177" s="235"/>
      <c r="L177" s="245" t="s">
        <v>618</v>
      </c>
      <c r="M177" s="237" t="s">
        <v>619</v>
      </c>
      <c r="N177" s="238" t="s">
        <v>332</v>
      </c>
      <c r="O177" s="239"/>
      <c r="P177" s="225" t="s">
        <v>186</v>
      </c>
      <c r="Q177" s="253"/>
      <c r="R177" s="253" t="s">
        <v>71</v>
      </c>
      <c r="S177" s="245" t="s">
        <v>200</v>
      </c>
      <c r="T177" s="253" t="s">
        <v>21</v>
      </c>
      <c r="U177" s="253" t="s">
        <v>188</v>
      </c>
      <c r="V177" s="253" t="s">
        <v>187</v>
      </c>
      <c r="W177" s="254" t="s">
        <v>347</v>
      </c>
      <c r="X177" s="226" t="s">
        <v>354</v>
      </c>
      <c r="Y177" s="265" t="s">
        <v>21</v>
      </c>
      <c r="Z177" s="261" t="s">
        <v>21</v>
      </c>
      <c r="AA177" s="208">
        <v>1.38E-2</v>
      </c>
      <c r="AB177" s="253" t="s">
        <v>21</v>
      </c>
      <c r="AC177" s="262"/>
      <c r="AD177" s="262"/>
      <c r="AE177" s="262"/>
      <c r="AF177" s="262"/>
      <c r="AG177" s="271"/>
      <c r="AH177" s="271"/>
      <c r="AI177" s="272"/>
      <c r="AJ177" s="226">
        <v>1</v>
      </c>
      <c r="AK177" s="235">
        <v>1</v>
      </c>
      <c r="AL177" s="235">
        <v>1</v>
      </c>
      <c r="AM177" s="235">
        <v>1</v>
      </c>
      <c r="AN177" s="235">
        <v>1</v>
      </c>
      <c r="AO177" s="183">
        <v>1</v>
      </c>
    </row>
    <row r="178" spans="1:16384" ht="40" customHeight="1">
      <c r="A178" s="23">
        <v>155</v>
      </c>
      <c r="B178" s="9"/>
      <c r="C178" s="9"/>
      <c r="D178" s="9"/>
      <c r="E178" s="10">
        <v>3</v>
      </c>
      <c r="F178" s="9"/>
      <c r="G178" s="9"/>
      <c r="H178" s="9"/>
      <c r="I178" s="9"/>
      <c r="J178" s="9"/>
      <c r="K178" s="9"/>
      <c r="L178" s="9" t="s">
        <v>620</v>
      </c>
      <c r="M178" s="18" t="s">
        <v>621</v>
      </c>
      <c r="N178" s="35" t="s">
        <v>332</v>
      </c>
      <c r="O178" s="9"/>
      <c r="P178" s="14" t="s">
        <v>186</v>
      </c>
      <c r="Q178" s="9"/>
      <c r="R178" s="9" t="s">
        <v>384</v>
      </c>
      <c r="S178" s="9" t="s">
        <v>200</v>
      </c>
      <c r="T178" s="9" t="s">
        <v>21</v>
      </c>
      <c r="U178" s="37" t="s">
        <v>188</v>
      </c>
      <c r="V178" s="37" t="s">
        <v>187</v>
      </c>
      <c r="W178" s="9" t="s">
        <v>347</v>
      </c>
      <c r="X178" s="9" t="s">
        <v>403</v>
      </c>
      <c r="Y178" s="18" t="s">
        <v>349</v>
      </c>
      <c r="Z178" s="18" t="s">
        <v>622</v>
      </c>
      <c r="AA178" s="159">
        <v>0.12640000000000001</v>
      </c>
      <c r="AB178" s="9" t="s">
        <v>21</v>
      </c>
      <c r="AC178" s="9"/>
      <c r="AD178" s="9"/>
      <c r="AE178" s="9"/>
      <c r="AF178" s="9"/>
      <c r="AG178" s="9" t="s">
        <v>21</v>
      </c>
      <c r="AH178" s="9"/>
      <c r="AI178" s="9"/>
      <c r="AJ178" s="9">
        <v>0</v>
      </c>
      <c r="AK178" s="9">
        <v>0</v>
      </c>
      <c r="AL178" s="10">
        <v>1</v>
      </c>
      <c r="AM178" s="9">
        <v>0</v>
      </c>
      <c r="AN178" s="32">
        <v>1</v>
      </c>
      <c r="AO178" s="12">
        <v>0</v>
      </c>
      <c r="AP178" s="277"/>
      <c r="AQ178" s="277"/>
      <c r="AR178" s="277"/>
      <c r="AS178" s="277"/>
      <c r="AT178" s="277"/>
      <c r="AU178" s="277"/>
      <c r="AV178" s="277"/>
      <c r="AW178" s="277"/>
      <c r="AX178" s="277"/>
      <c r="AY178" s="277"/>
      <c r="AZ178" s="277"/>
      <c r="BA178" s="277"/>
      <c r="BB178" s="277"/>
      <c r="BC178" s="277"/>
      <c r="BD178" s="277"/>
      <c r="BE178" s="277"/>
      <c r="BF178" s="277"/>
      <c r="BG178" s="277"/>
      <c r="BH178" s="277"/>
      <c r="BI178" s="277"/>
      <c r="BJ178" s="277"/>
      <c r="BK178" s="277"/>
      <c r="BL178" s="277"/>
      <c r="BM178" s="277"/>
      <c r="BN178" s="277"/>
      <c r="BO178" s="277"/>
      <c r="BP178" s="277"/>
      <c r="BQ178" s="277"/>
      <c r="BR178" s="277"/>
      <c r="BS178" s="277"/>
      <c r="BT178" s="277"/>
      <c r="BU178" s="277"/>
      <c r="BV178" s="277"/>
      <c r="BW178" s="277"/>
      <c r="BX178" s="277"/>
      <c r="BY178" s="277"/>
      <c r="BZ178" s="277"/>
      <c r="CA178" s="277"/>
      <c r="CB178" s="277"/>
      <c r="CC178" s="277"/>
      <c r="CD178" s="277"/>
      <c r="CE178" s="277"/>
      <c r="CF178" s="277"/>
      <c r="CG178" s="277"/>
      <c r="CH178" s="277"/>
      <c r="CI178" s="277"/>
      <c r="CJ178" s="277"/>
      <c r="CK178" s="277"/>
      <c r="CL178" s="277"/>
      <c r="CM178" s="277"/>
      <c r="CN178" s="277"/>
      <c r="CO178" s="277"/>
      <c r="CP178" s="277"/>
      <c r="CQ178" s="277"/>
      <c r="CR178" s="277"/>
      <c r="CS178" s="277"/>
      <c r="CT178" s="277"/>
      <c r="CU178" s="277"/>
      <c r="CV178" s="277"/>
      <c r="CW178" s="277"/>
      <c r="CX178" s="277"/>
      <c r="CY178" s="277"/>
      <c r="CZ178" s="277"/>
      <c r="DA178" s="277"/>
      <c r="DB178" s="277"/>
      <c r="DC178" s="277"/>
      <c r="DD178" s="277"/>
      <c r="DE178" s="277"/>
      <c r="DF178" s="277"/>
      <c r="DG178" s="277"/>
      <c r="DH178" s="277"/>
      <c r="DI178" s="277"/>
      <c r="DJ178" s="277"/>
      <c r="DK178" s="277"/>
      <c r="DL178" s="277"/>
      <c r="DM178" s="277"/>
      <c r="DN178" s="277"/>
      <c r="DO178" s="277"/>
      <c r="DP178" s="277"/>
      <c r="DQ178" s="277"/>
      <c r="DR178" s="277"/>
      <c r="DS178" s="277"/>
      <c r="DT178" s="277"/>
      <c r="DU178" s="277"/>
      <c r="DV178" s="277"/>
      <c r="DW178" s="277"/>
      <c r="DX178" s="277"/>
      <c r="DY178" s="277"/>
      <c r="DZ178" s="277"/>
      <c r="EA178" s="277"/>
      <c r="EB178" s="277"/>
      <c r="EC178" s="277"/>
      <c r="ED178" s="277"/>
      <c r="EE178" s="277"/>
      <c r="EF178" s="277"/>
      <c r="EG178" s="277"/>
      <c r="EH178" s="277"/>
      <c r="EI178" s="277"/>
      <c r="EJ178" s="277"/>
      <c r="EK178" s="277"/>
      <c r="EL178" s="277"/>
      <c r="EM178" s="277"/>
      <c r="EN178" s="277"/>
      <c r="EO178" s="277"/>
      <c r="EP178" s="277"/>
      <c r="EQ178" s="277"/>
      <c r="ER178" s="277"/>
      <c r="ES178" s="277"/>
      <c r="ET178" s="277"/>
      <c r="EU178" s="277"/>
      <c r="EV178" s="277"/>
      <c r="EW178" s="277"/>
      <c r="EX178" s="277"/>
      <c r="EY178" s="277"/>
      <c r="EZ178" s="277"/>
      <c r="FA178" s="277"/>
      <c r="FB178" s="277"/>
      <c r="FC178" s="277"/>
      <c r="FD178" s="277"/>
      <c r="FE178" s="277"/>
      <c r="FF178" s="277"/>
      <c r="FG178" s="277"/>
      <c r="FH178" s="277"/>
      <c r="FI178" s="277"/>
      <c r="FJ178" s="277"/>
      <c r="FK178" s="277"/>
      <c r="FL178" s="277"/>
      <c r="FM178" s="277"/>
      <c r="FN178" s="277"/>
      <c r="FO178" s="277"/>
      <c r="FP178" s="277"/>
      <c r="FQ178" s="277"/>
      <c r="FR178" s="277"/>
      <c r="FS178" s="277"/>
      <c r="FT178" s="277"/>
      <c r="FU178" s="277"/>
      <c r="FV178" s="277"/>
      <c r="FW178" s="277"/>
      <c r="FX178" s="277"/>
      <c r="FY178" s="277"/>
      <c r="FZ178" s="277"/>
      <c r="GA178" s="277"/>
      <c r="GB178" s="277"/>
      <c r="GC178" s="277"/>
      <c r="GD178" s="277"/>
      <c r="GE178" s="277"/>
      <c r="GF178" s="277"/>
      <c r="GG178" s="277"/>
      <c r="GH178" s="277"/>
      <c r="GI178" s="277"/>
      <c r="GJ178" s="277"/>
      <c r="GK178" s="277"/>
      <c r="GL178" s="277"/>
      <c r="GM178" s="277"/>
      <c r="GN178" s="277"/>
      <c r="GO178" s="277"/>
      <c r="GP178" s="277"/>
      <c r="GQ178" s="277"/>
      <c r="GR178" s="277"/>
      <c r="GS178" s="277"/>
      <c r="GT178" s="277"/>
      <c r="GU178" s="277"/>
      <c r="GV178" s="277"/>
      <c r="GW178" s="277"/>
      <c r="GX178" s="277"/>
      <c r="GY178" s="277"/>
      <c r="GZ178" s="277"/>
      <c r="HA178" s="277"/>
      <c r="HB178" s="277"/>
      <c r="HC178" s="277"/>
      <c r="HD178" s="277"/>
      <c r="HE178" s="277"/>
      <c r="HF178" s="277"/>
      <c r="HG178" s="277"/>
      <c r="HH178" s="277"/>
      <c r="HI178" s="277"/>
      <c r="HJ178" s="277"/>
      <c r="HK178" s="277"/>
      <c r="HL178" s="277"/>
      <c r="HM178" s="277"/>
      <c r="HN178" s="277"/>
      <c r="HO178" s="277"/>
      <c r="HP178" s="277"/>
      <c r="HQ178" s="277"/>
      <c r="HR178" s="277"/>
      <c r="HS178" s="277"/>
      <c r="HT178" s="277"/>
      <c r="HU178" s="277"/>
      <c r="HV178" s="277"/>
      <c r="HW178" s="277"/>
      <c r="HX178" s="277"/>
      <c r="HY178" s="277"/>
      <c r="HZ178" s="277"/>
      <c r="IA178" s="277"/>
      <c r="IB178" s="277"/>
      <c r="IC178" s="277"/>
      <c r="ID178" s="277"/>
      <c r="IE178" s="277"/>
      <c r="IF178" s="277"/>
      <c r="IG178" s="277"/>
      <c r="IH178" s="277"/>
      <c r="II178" s="277"/>
      <c r="IJ178" s="277"/>
      <c r="IK178" s="277"/>
      <c r="IL178" s="277"/>
      <c r="IM178" s="277"/>
      <c r="IN178" s="277"/>
      <c r="IO178" s="277"/>
      <c r="IP178" s="277"/>
      <c r="IQ178" s="277"/>
      <c r="IR178" s="277"/>
      <c r="IS178" s="277"/>
      <c r="IT178" s="277"/>
      <c r="IU178" s="277"/>
      <c r="IV178" s="277"/>
      <c r="IW178" s="277"/>
      <c r="IX178" s="277"/>
      <c r="IY178" s="277"/>
      <c r="IZ178" s="277"/>
      <c r="JA178" s="277"/>
      <c r="JB178" s="277"/>
      <c r="JC178" s="277"/>
      <c r="JD178" s="277"/>
      <c r="JE178" s="277"/>
      <c r="JF178" s="277"/>
      <c r="JG178" s="277"/>
      <c r="JH178" s="277"/>
      <c r="JI178" s="277"/>
      <c r="JJ178" s="277"/>
      <c r="JK178" s="277"/>
      <c r="JL178" s="277"/>
      <c r="JM178" s="277"/>
      <c r="JN178" s="277"/>
      <c r="JO178" s="277"/>
      <c r="JP178" s="277"/>
      <c r="JQ178" s="277"/>
      <c r="JR178" s="277"/>
      <c r="JS178" s="277"/>
      <c r="JT178" s="277"/>
      <c r="JU178" s="277"/>
      <c r="JV178" s="277"/>
      <c r="JW178" s="277"/>
      <c r="JX178" s="277"/>
      <c r="JY178" s="277"/>
      <c r="JZ178" s="277"/>
      <c r="KA178" s="277"/>
      <c r="KB178" s="277"/>
      <c r="KC178" s="277"/>
      <c r="KD178" s="277"/>
      <c r="KE178" s="277"/>
      <c r="KF178" s="277"/>
      <c r="KG178" s="277"/>
      <c r="KH178" s="277"/>
      <c r="KI178" s="277"/>
      <c r="KJ178" s="277"/>
      <c r="KK178" s="277"/>
      <c r="KL178" s="277"/>
      <c r="KM178" s="277"/>
      <c r="KN178" s="277"/>
      <c r="KO178" s="277"/>
      <c r="KP178" s="277"/>
      <c r="KQ178" s="277"/>
      <c r="KR178" s="277"/>
      <c r="KS178" s="277"/>
      <c r="KT178" s="277"/>
      <c r="KU178" s="277"/>
      <c r="KV178" s="277"/>
      <c r="KW178" s="277"/>
      <c r="KX178" s="277"/>
      <c r="KY178" s="277"/>
      <c r="KZ178" s="277"/>
      <c r="LA178" s="277"/>
      <c r="LB178" s="277"/>
      <c r="LC178" s="277"/>
      <c r="LD178" s="277"/>
      <c r="LE178" s="277"/>
      <c r="LF178" s="277"/>
      <c r="LG178" s="277"/>
      <c r="LH178" s="277"/>
      <c r="LI178" s="277"/>
      <c r="LJ178" s="277"/>
      <c r="LK178" s="277"/>
      <c r="LL178" s="277"/>
      <c r="LM178" s="277"/>
      <c r="LN178" s="277"/>
      <c r="LO178" s="277"/>
      <c r="LP178" s="277"/>
      <c r="LQ178" s="277"/>
      <c r="LR178" s="277"/>
      <c r="LS178" s="277"/>
      <c r="LT178" s="277"/>
      <c r="LU178" s="277"/>
      <c r="LV178" s="277"/>
      <c r="LW178" s="277"/>
      <c r="LX178" s="277"/>
      <c r="LY178" s="277"/>
      <c r="LZ178" s="277"/>
      <c r="MA178" s="277"/>
      <c r="MB178" s="277"/>
      <c r="MC178" s="277"/>
      <c r="MD178" s="277"/>
      <c r="ME178" s="277"/>
      <c r="MF178" s="277"/>
      <c r="MG178" s="277"/>
      <c r="MH178" s="277"/>
      <c r="MI178" s="277"/>
      <c r="MJ178" s="277"/>
      <c r="MK178" s="277"/>
      <c r="ML178" s="277"/>
      <c r="MM178" s="277"/>
      <c r="MN178" s="277"/>
      <c r="MO178" s="277"/>
      <c r="MP178" s="277"/>
      <c r="MQ178" s="277"/>
      <c r="MR178" s="277"/>
      <c r="MS178" s="277"/>
      <c r="MT178" s="277"/>
      <c r="MU178" s="277"/>
      <c r="MV178" s="277"/>
      <c r="MW178" s="277"/>
      <c r="MX178" s="277"/>
      <c r="MY178" s="277"/>
      <c r="MZ178" s="277"/>
      <c r="NA178" s="277"/>
      <c r="NB178" s="277"/>
      <c r="NC178" s="277"/>
      <c r="ND178" s="277"/>
      <c r="NE178" s="277"/>
      <c r="NF178" s="277"/>
      <c r="NG178" s="277"/>
      <c r="NH178" s="277"/>
      <c r="NI178" s="277"/>
      <c r="NJ178" s="277"/>
      <c r="NK178" s="277"/>
      <c r="NL178" s="277"/>
      <c r="NM178" s="277"/>
      <c r="NN178" s="277"/>
      <c r="NO178" s="277"/>
      <c r="NP178" s="277"/>
      <c r="NQ178" s="277"/>
      <c r="NR178" s="277"/>
      <c r="NS178" s="277"/>
      <c r="NT178" s="277"/>
      <c r="NU178" s="277"/>
      <c r="NV178" s="277"/>
      <c r="NW178" s="277"/>
      <c r="NX178" s="277"/>
      <c r="NY178" s="277"/>
      <c r="NZ178" s="277"/>
      <c r="OA178" s="277"/>
      <c r="OB178" s="277"/>
      <c r="OC178" s="277"/>
      <c r="OD178" s="277"/>
      <c r="OE178" s="277"/>
      <c r="OF178" s="277"/>
      <c r="OG178" s="277"/>
      <c r="OH178" s="277"/>
      <c r="OI178" s="277"/>
      <c r="OJ178" s="277"/>
      <c r="OK178" s="277"/>
      <c r="OL178" s="277"/>
      <c r="OM178" s="277"/>
      <c r="ON178" s="277"/>
      <c r="OO178" s="277"/>
      <c r="OP178" s="277"/>
      <c r="OQ178" s="277"/>
      <c r="OR178" s="277"/>
      <c r="OS178" s="277"/>
      <c r="OT178" s="277"/>
      <c r="OU178" s="277"/>
      <c r="OV178" s="277"/>
      <c r="OW178" s="277"/>
      <c r="OX178" s="277"/>
      <c r="OY178" s="277"/>
      <c r="OZ178" s="277"/>
      <c r="PA178" s="277"/>
      <c r="PB178" s="277"/>
      <c r="PC178" s="277"/>
      <c r="PD178" s="277"/>
      <c r="PE178" s="277"/>
      <c r="PF178" s="277"/>
      <c r="PG178" s="277"/>
      <c r="PH178" s="277"/>
      <c r="PI178" s="277"/>
      <c r="PJ178" s="277"/>
      <c r="PK178" s="277"/>
      <c r="PL178" s="277"/>
      <c r="PM178" s="277"/>
      <c r="PN178" s="277"/>
      <c r="PO178" s="277"/>
      <c r="PP178" s="277"/>
      <c r="PQ178" s="277"/>
      <c r="PR178" s="277"/>
      <c r="PS178" s="277"/>
      <c r="PT178" s="277"/>
      <c r="PU178" s="277"/>
      <c r="PV178" s="277"/>
      <c r="PW178" s="277"/>
      <c r="PX178" s="277"/>
      <c r="PY178" s="277"/>
      <c r="PZ178" s="277"/>
      <c r="QA178" s="277"/>
      <c r="QB178" s="277"/>
      <c r="QC178" s="277"/>
      <c r="QD178" s="277"/>
      <c r="QE178" s="277"/>
      <c r="QF178" s="277"/>
      <c r="QG178" s="277"/>
      <c r="QH178" s="277"/>
      <c r="QI178" s="277"/>
      <c r="QJ178" s="277"/>
      <c r="QK178" s="277"/>
      <c r="QL178" s="277"/>
      <c r="QM178" s="277"/>
      <c r="QN178" s="277"/>
      <c r="QO178" s="277"/>
      <c r="QP178" s="277"/>
      <c r="QQ178" s="277"/>
      <c r="QR178" s="277"/>
      <c r="QS178" s="277"/>
      <c r="QT178" s="277"/>
      <c r="QU178" s="277"/>
      <c r="QV178" s="277"/>
      <c r="QW178" s="277"/>
      <c r="QX178" s="277"/>
      <c r="QY178" s="277"/>
      <c r="QZ178" s="277"/>
      <c r="RA178" s="277"/>
      <c r="RB178" s="277"/>
      <c r="RC178" s="277"/>
      <c r="RD178" s="277"/>
      <c r="RE178" s="277"/>
      <c r="RF178" s="277"/>
      <c r="RG178" s="277"/>
      <c r="RH178" s="277"/>
      <c r="RI178" s="277"/>
      <c r="RJ178" s="277"/>
      <c r="RK178" s="277"/>
      <c r="RL178" s="277"/>
      <c r="RM178" s="277"/>
      <c r="RN178" s="277"/>
      <c r="RO178" s="277"/>
      <c r="RP178" s="277"/>
      <c r="RQ178" s="277"/>
      <c r="RR178" s="277"/>
      <c r="RS178" s="277"/>
      <c r="RT178" s="277"/>
      <c r="RU178" s="277"/>
      <c r="RV178" s="277"/>
      <c r="RW178" s="277"/>
      <c r="RX178" s="277"/>
      <c r="RY178" s="277"/>
      <c r="RZ178" s="277"/>
      <c r="SA178" s="277"/>
      <c r="SB178" s="277"/>
      <c r="SC178" s="277"/>
      <c r="SD178" s="277"/>
      <c r="SE178" s="277"/>
      <c r="SF178" s="277"/>
      <c r="SG178" s="277"/>
      <c r="SH178" s="277"/>
      <c r="SI178" s="277"/>
      <c r="SJ178" s="277"/>
      <c r="SK178" s="277"/>
      <c r="SL178" s="277"/>
      <c r="SM178" s="277"/>
      <c r="SN178" s="277"/>
      <c r="SO178" s="277"/>
      <c r="SP178" s="277"/>
      <c r="SQ178" s="277"/>
      <c r="SR178" s="277"/>
      <c r="SS178" s="277"/>
      <c r="ST178" s="277"/>
      <c r="SU178" s="277"/>
      <c r="SV178" s="277"/>
      <c r="SW178" s="277"/>
      <c r="SX178" s="277"/>
      <c r="SY178" s="277"/>
      <c r="SZ178" s="277"/>
      <c r="TA178" s="277"/>
      <c r="TB178" s="277"/>
      <c r="TC178" s="277"/>
      <c r="TD178" s="277"/>
      <c r="TE178" s="277"/>
      <c r="TF178" s="277"/>
      <c r="TG178" s="277"/>
      <c r="TH178" s="277"/>
      <c r="TI178" s="277"/>
      <c r="TJ178" s="277"/>
      <c r="TK178" s="277"/>
      <c r="TL178" s="277"/>
      <c r="TM178" s="277"/>
      <c r="TN178" s="277"/>
      <c r="TO178" s="277"/>
      <c r="TP178" s="277"/>
      <c r="TQ178" s="277"/>
      <c r="TR178" s="277"/>
      <c r="TS178" s="277"/>
      <c r="TT178" s="277"/>
      <c r="TU178" s="277"/>
      <c r="TV178" s="277"/>
      <c r="TW178" s="277"/>
      <c r="TX178" s="277"/>
      <c r="TY178" s="277"/>
      <c r="TZ178" s="277"/>
      <c r="UA178" s="277"/>
      <c r="UB178" s="277"/>
      <c r="UC178" s="277"/>
      <c r="UD178" s="277"/>
      <c r="UE178" s="277"/>
      <c r="UF178" s="277"/>
      <c r="UG178" s="277"/>
      <c r="UH178" s="277"/>
      <c r="UI178" s="277"/>
      <c r="UJ178" s="277"/>
      <c r="UK178" s="277"/>
      <c r="UL178" s="277"/>
      <c r="UM178" s="277"/>
      <c r="UN178" s="277"/>
      <c r="UO178" s="277"/>
      <c r="UP178" s="277"/>
      <c r="UQ178" s="277"/>
      <c r="UR178" s="277"/>
      <c r="US178" s="277"/>
      <c r="UT178" s="277"/>
      <c r="UU178" s="277"/>
      <c r="UV178" s="277"/>
      <c r="UW178" s="277"/>
      <c r="UX178" s="277"/>
      <c r="UY178" s="277"/>
      <c r="UZ178" s="277"/>
      <c r="VA178" s="277"/>
      <c r="VB178" s="277"/>
      <c r="VC178" s="277"/>
      <c r="VD178" s="277"/>
      <c r="VE178" s="277"/>
      <c r="VF178" s="277"/>
      <c r="VG178" s="277"/>
      <c r="VH178" s="277"/>
      <c r="VI178" s="277"/>
      <c r="VJ178" s="277"/>
      <c r="VK178" s="277"/>
      <c r="VL178" s="277"/>
      <c r="VM178" s="277"/>
      <c r="VN178" s="277"/>
      <c r="VO178" s="277"/>
      <c r="VP178" s="277"/>
      <c r="VQ178" s="277"/>
      <c r="VR178" s="277"/>
      <c r="VS178" s="277"/>
      <c r="VT178" s="277"/>
      <c r="VU178" s="277"/>
      <c r="VV178" s="277"/>
      <c r="VW178" s="277"/>
      <c r="VX178" s="277"/>
      <c r="VY178" s="277"/>
      <c r="VZ178" s="277"/>
      <c r="WA178" s="277"/>
      <c r="WB178" s="277"/>
      <c r="WC178" s="277"/>
      <c r="WD178" s="277"/>
      <c r="WE178" s="277"/>
      <c r="WF178" s="277"/>
      <c r="WG178" s="277"/>
      <c r="WH178" s="277"/>
      <c r="WI178" s="277"/>
      <c r="WJ178" s="277"/>
      <c r="WK178" s="277"/>
      <c r="WL178" s="277"/>
      <c r="WM178" s="277"/>
      <c r="WN178" s="277"/>
      <c r="WO178" s="277"/>
      <c r="WP178" s="277"/>
      <c r="WQ178" s="277"/>
      <c r="WR178" s="277"/>
      <c r="WS178" s="277"/>
      <c r="WT178" s="277"/>
      <c r="WU178" s="277"/>
      <c r="WV178" s="277"/>
      <c r="WW178" s="277"/>
      <c r="WX178" s="277"/>
      <c r="WY178" s="277"/>
      <c r="WZ178" s="277"/>
      <c r="XA178" s="277"/>
      <c r="XB178" s="277"/>
      <c r="XC178" s="277"/>
      <c r="XD178" s="277"/>
      <c r="XE178" s="277"/>
      <c r="XF178" s="277"/>
      <c r="XG178" s="277"/>
      <c r="XH178" s="277"/>
      <c r="XI178" s="277"/>
      <c r="XJ178" s="277"/>
      <c r="XK178" s="277"/>
      <c r="XL178" s="277"/>
      <c r="XM178" s="277"/>
      <c r="XN178" s="277"/>
      <c r="XO178" s="277"/>
      <c r="XP178" s="277"/>
      <c r="XQ178" s="277"/>
      <c r="XR178" s="277"/>
      <c r="XS178" s="277"/>
      <c r="XT178" s="277"/>
      <c r="XU178" s="277"/>
      <c r="XV178" s="277"/>
      <c r="XW178" s="277"/>
      <c r="XX178" s="277"/>
      <c r="XY178" s="277"/>
      <c r="XZ178" s="277"/>
      <c r="YA178" s="277"/>
      <c r="YB178" s="277"/>
      <c r="YC178" s="277"/>
      <c r="YD178" s="277"/>
      <c r="YE178" s="277"/>
      <c r="YF178" s="277"/>
      <c r="YG178" s="277"/>
      <c r="YH178" s="277"/>
      <c r="YI178" s="277"/>
      <c r="YJ178" s="277"/>
      <c r="YK178" s="277"/>
      <c r="YL178" s="277"/>
      <c r="YM178" s="277"/>
      <c r="YN178" s="277"/>
      <c r="YO178" s="277"/>
      <c r="YP178" s="277"/>
      <c r="YQ178" s="277"/>
      <c r="YR178" s="277"/>
      <c r="YS178" s="277"/>
      <c r="YT178" s="277"/>
      <c r="YU178" s="277"/>
      <c r="YV178" s="277"/>
      <c r="YW178" s="277"/>
      <c r="YX178" s="277"/>
      <c r="YY178" s="277"/>
      <c r="YZ178" s="277"/>
      <c r="ZA178" s="277"/>
      <c r="ZB178" s="277"/>
      <c r="ZC178" s="277"/>
      <c r="ZD178" s="277"/>
      <c r="ZE178" s="277"/>
      <c r="ZF178" s="277"/>
      <c r="ZG178" s="277"/>
      <c r="ZH178" s="277"/>
      <c r="ZI178" s="277"/>
      <c r="ZJ178" s="277"/>
      <c r="ZK178" s="277"/>
      <c r="ZL178" s="277"/>
      <c r="ZM178" s="277"/>
      <c r="ZN178" s="277"/>
      <c r="ZO178" s="277"/>
      <c r="ZP178" s="277"/>
      <c r="ZQ178" s="277"/>
      <c r="ZR178" s="277"/>
      <c r="ZS178" s="277"/>
      <c r="ZT178" s="277"/>
      <c r="ZU178" s="277"/>
      <c r="ZV178" s="277"/>
      <c r="ZW178" s="277"/>
      <c r="ZX178" s="277"/>
      <c r="ZY178" s="277"/>
      <c r="ZZ178" s="277"/>
      <c r="AAA178" s="277"/>
      <c r="AAB178" s="277"/>
      <c r="AAC178" s="277"/>
      <c r="AAD178" s="277"/>
      <c r="AAE178" s="277"/>
      <c r="AAF178" s="277"/>
      <c r="AAG178" s="277"/>
      <c r="AAH178" s="277"/>
      <c r="AAI178" s="277"/>
      <c r="AAJ178" s="277"/>
      <c r="AAK178" s="277"/>
      <c r="AAL178" s="277"/>
      <c r="AAM178" s="277"/>
      <c r="AAN178" s="277"/>
      <c r="AAO178" s="277"/>
      <c r="AAP178" s="277"/>
      <c r="AAQ178" s="277"/>
      <c r="AAR178" s="277"/>
      <c r="AAS178" s="277"/>
      <c r="AAT178" s="277"/>
      <c r="AAU178" s="277"/>
      <c r="AAV178" s="277"/>
      <c r="AAW178" s="277"/>
      <c r="AAX178" s="277"/>
      <c r="AAY178" s="277"/>
      <c r="AAZ178" s="277"/>
      <c r="ABA178" s="277"/>
      <c r="ABB178" s="277"/>
      <c r="ABC178" s="277"/>
      <c r="ABD178" s="277"/>
      <c r="ABE178" s="277"/>
      <c r="ABF178" s="277"/>
      <c r="ABG178" s="277"/>
      <c r="ABH178" s="277"/>
      <c r="ABI178" s="277"/>
      <c r="ABJ178" s="277"/>
      <c r="ABK178" s="277"/>
      <c r="ABL178" s="277"/>
      <c r="ABM178" s="277"/>
      <c r="ABN178" s="277"/>
      <c r="ABO178" s="277"/>
      <c r="ABP178" s="277"/>
      <c r="ABQ178" s="277"/>
      <c r="ABR178" s="277"/>
      <c r="ABS178" s="277"/>
      <c r="ABT178" s="277"/>
      <c r="ABU178" s="277"/>
      <c r="ABV178" s="277"/>
      <c r="ABW178" s="277"/>
      <c r="ABX178" s="277"/>
      <c r="ABY178" s="277"/>
      <c r="ABZ178" s="277"/>
      <c r="ACA178" s="277"/>
      <c r="ACB178" s="277"/>
      <c r="ACC178" s="277"/>
      <c r="ACD178" s="277"/>
      <c r="ACE178" s="277"/>
      <c r="ACF178" s="277"/>
      <c r="ACG178" s="277"/>
      <c r="ACH178" s="277"/>
      <c r="ACI178" s="277"/>
      <c r="ACJ178" s="277"/>
      <c r="ACK178" s="277"/>
      <c r="ACL178" s="277"/>
      <c r="ACM178" s="277"/>
      <c r="ACN178" s="277"/>
      <c r="ACO178" s="277"/>
      <c r="ACP178" s="277"/>
      <c r="ACQ178" s="277"/>
      <c r="ACR178" s="277"/>
      <c r="ACS178" s="277"/>
      <c r="ACT178" s="277"/>
      <c r="ACU178" s="277"/>
      <c r="ACV178" s="277"/>
      <c r="ACW178" s="277"/>
      <c r="ACX178" s="277"/>
      <c r="ACY178" s="277"/>
      <c r="ACZ178" s="277"/>
      <c r="ADA178" s="277"/>
      <c r="ADB178" s="277"/>
      <c r="ADC178" s="277"/>
      <c r="ADD178" s="277"/>
      <c r="ADE178" s="277"/>
      <c r="ADF178" s="277"/>
      <c r="ADG178" s="277"/>
      <c r="ADH178" s="277"/>
      <c r="ADI178" s="277"/>
      <c r="ADJ178" s="277"/>
      <c r="ADK178" s="277"/>
      <c r="ADL178" s="277"/>
      <c r="ADM178" s="277"/>
      <c r="ADN178" s="277"/>
      <c r="ADO178" s="277"/>
      <c r="ADP178" s="277"/>
      <c r="ADQ178" s="277"/>
      <c r="ADR178" s="277"/>
      <c r="ADS178" s="277"/>
      <c r="ADT178" s="277"/>
      <c r="ADU178" s="277"/>
      <c r="ADV178" s="277"/>
      <c r="ADW178" s="277"/>
      <c r="ADX178" s="277"/>
      <c r="ADY178" s="277"/>
      <c r="ADZ178" s="277"/>
      <c r="AEA178" s="277"/>
      <c r="AEB178" s="277"/>
      <c r="AEC178" s="277"/>
      <c r="AED178" s="277"/>
      <c r="AEE178" s="277"/>
      <c r="AEF178" s="277"/>
      <c r="AEG178" s="277"/>
      <c r="AEH178" s="277"/>
      <c r="AEI178" s="277"/>
      <c r="AEJ178" s="277"/>
      <c r="AEK178" s="277"/>
      <c r="AEL178" s="277"/>
      <c r="AEM178" s="277"/>
      <c r="AEN178" s="277"/>
      <c r="AEO178" s="277"/>
      <c r="AEP178" s="277"/>
      <c r="AEQ178" s="277"/>
      <c r="AER178" s="277"/>
      <c r="AES178" s="277"/>
      <c r="AET178" s="277"/>
      <c r="AEU178" s="277"/>
      <c r="AEV178" s="277"/>
      <c r="AEW178" s="277"/>
      <c r="AEX178" s="277"/>
      <c r="AEY178" s="277"/>
      <c r="AEZ178" s="277"/>
      <c r="AFA178" s="277"/>
      <c r="AFB178" s="277"/>
      <c r="AFC178" s="277"/>
      <c r="AFD178" s="277"/>
      <c r="AFE178" s="277"/>
      <c r="AFF178" s="277"/>
      <c r="AFG178" s="277"/>
      <c r="AFH178" s="277"/>
      <c r="AFI178" s="277"/>
      <c r="AFJ178" s="277"/>
      <c r="AFK178" s="277"/>
      <c r="AFL178" s="277"/>
      <c r="AFM178" s="277"/>
      <c r="AFN178" s="277"/>
      <c r="AFO178" s="277"/>
      <c r="AFP178" s="277"/>
      <c r="AFQ178" s="277"/>
      <c r="AFR178" s="277"/>
      <c r="AFS178" s="277"/>
      <c r="AFT178" s="277"/>
      <c r="AFU178" s="277"/>
      <c r="AFV178" s="277"/>
      <c r="AFW178" s="277"/>
      <c r="AFX178" s="277"/>
      <c r="AFY178" s="277"/>
      <c r="AFZ178" s="277"/>
      <c r="AGA178" s="277"/>
      <c r="AGB178" s="277"/>
      <c r="AGC178" s="277"/>
      <c r="AGD178" s="277"/>
      <c r="AGE178" s="277"/>
      <c r="AGF178" s="277"/>
      <c r="AGG178" s="277"/>
      <c r="AGH178" s="277"/>
      <c r="AGI178" s="277"/>
      <c r="AGJ178" s="277"/>
      <c r="AGK178" s="277"/>
      <c r="AGL178" s="277"/>
      <c r="AGM178" s="277"/>
      <c r="AGN178" s="277"/>
      <c r="AGO178" s="277"/>
      <c r="AGP178" s="277"/>
      <c r="AGQ178" s="277"/>
      <c r="AGR178" s="277"/>
      <c r="AGS178" s="277"/>
      <c r="AGT178" s="277"/>
      <c r="AGU178" s="277"/>
      <c r="AGV178" s="277"/>
      <c r="AGW178" s="277"/>
      <c r="AGX178" s="277"/>
      <c r="AGY178" s="277"/>
      <c r="AGZ178" s="277"/>
      <c r="AHA178" s="277"/>
      <c r="AHB178" s="277"/>
      <c r="AHC178" s="277"/>
      <c r="AHD178" s="277"/>
      <c r="AHE178" s="277"/>
      <c r="AHF178" s="277"/>
      <c r="AHG178" s="277"/>
      <c r="AHH178" s="277"/>
      <c r="AHI178" s="277"/>
      <c r="AHJ178" s="277"/>
      <c r="AHK178" s="277"/>
      <c r="AHL178" s="277"/>
      <c r="AHM178" s="277"/>
      <c r="AHN178" s="277"/>
      <c r="AHO178" s="277"/>
      <c r="AHP178" s="277"/>
      <c r="AHQ178" s="277"/>
      <c r="AHR178" s="277"/>
      <c r="AHS178" s="277"/>
      <c r="AHT178" s="277"/>
      <c r="AHU178" s="277"/>
      <c r="AHV178" s="277"/>
      <c r="AHW178" s="277"/>
      <c r="AHX178" s="277"/>
      <c r="AHY178" s="277"/>
      <c r="AHZ178" s="277"/>
      <c r="AIA178" s="277"/>
      <c r="AIB178" s="277"/>
      <c r="AIC178" s="277"/>
      <c r="AID178" s="277"/>
      <c r="AIE178" s="277"/>
      <c r="AIF178" s="277"/>
      <c r="AIG178" s="277"/>
      <c r="AIH178" s="277"/>
      <c r="AII178" s="277"/>
      <c r="AIJ178" s="277"/>
      <c r="AIK178" s="277"/>
      <c r="AIL178" s="277"/>
      <c r="AIM178" s="277"/>
      <c r="AIN178" s="277"/>
      <c r="AIO178" s="277"/>
      <c r="AIP178" s="277"/>
      <c r="AIQ178" s="277"/>
      <c r="AIR178" s="277"/>
      <c r="AIS178" s="277"/>
      <c r="AIT178" s="277"/>
      <c r="AIU178" s="277"/>
      <c r="AIV178" s="277"/>
      <c r="AIW178" s="277"/>
      <c r="AIX178" s="277"/>
      <c r="AIY178" s="277"/>
      <c r="AIZ178" s="277"/>
      <c r="AJA178" s="277"/>
      <c r="AJB178" s="277"/>
      <c r="AJC178" s="277"/>
      <c r="AJD178" s="277"/>
      <c r="AJE178" s="277"/>
      <c r="AJF178" s="277"/>
      <c r="AJG178" s="277"/>
      <c r="AJH178" s="277"/>
      <c r="AJI178" s="277"/>
      <c r="AJJ178" s="277"/>
      <c r="AJK178" s="277"/>
      <c r="AJL178" s="277"/>
      <c r="AJM178" s="277"/>
      <c r="AJN178" s="277"/>
      <c r="AJO178" s="277"/>
      <c r="AJP178" s="277"/>
      <c r="AJQ178" s="277"/>
      <c r="AJR178" s="277"/>
      <c r="AJS178" s="277"/>
      <c r="AJT178" s="277"/>
      <c r="AJU178" s="277"/>
      <c r="AJV178" s="277"/>
      <c r="AJW178" s="277"/>
      <c r="AJX178" s="277"/>
      <c r="AJY178" s="277"/>
      <c r="AJZ178" s="277"/>
      <c r="AKA178" s="277"/>
      <c r="AKB178" s="277"/>
      <c r="AKC178" s="277"/>
      <c r="AKD178" s="277"/>
      <c r="AKE178" s="277"/>
      <c r="AKF178" s="277"/>
      <c r="AKG178" s="277"/>
      <c r="AKH178" s="277"/>
      <c r="AKI178" s="277"/>
      <c r="AKJ178" s="277"/>
      <c r="AKK178" s="277"/>
      <c r="AKL178" s="277"/>
      <c r="AKM178" s="277"/>
      <c r="AKN178" s="277"/>
      <c r="AKO178" s="277"/>
      <c r="AKP178" s="277"/>
      <c r="AKQ178" s="277"/>
      <c r="AKR178" s="277"/>
      <c r="AKS178" s="277"/>
      <c r="AKT178" s="277"/>
      <c r="AKU178" s="277"/>
      <c r="AKV178" s="277"/>
      <c r="AKW178" s="277"/>
      <c r="AKX178" s="277"/>
      <c r="AKY178" s="277"/>
      <c r="AKZ178" s="277"/>
      <c r="ALA178" s="277"/>
      <c r="ALB178" s="277"/>
      <c r="ALC178" s="277"/>
      <c r="ALD178" s="277"/>
      <c r="ALE178" s="277"/>
      <c r="ALF178" s="277"/>
      <c r="ALG178" s="277"/>
      <c r="ALH178" s="277"/>
      <c r="ALI178" s="277"/>
      <c r="ALJ178" s="277"/>
      <c r="ALK178" s="277"/>
      <c r="ALL178" s="277"/>
      <c r="ALM178" s="277"/>
      <c r="ALN178" s="277"/>
      <c r="ALO178" s="277"/>
      <c r="ALP178" s="277"/>
      <c r="ALQ178" s="277"/>
      <c r="ALR178" s="277"/>
      <c r="ALS178" s="277"/>
      <c r="ALT178" s="277"/>
      <c r="ALU178" s="277"/>
      <c r="ALV178" s="277"/>
      <c r="ALW178" s="277"/>
      <c r="ALX178" s="277"/>
      <c r="ALY178" s="277"/>
      <c r="ALZ178" s="277"/>
      <c r="AMA178" s="277"/>
      <c r="AMB178" s="277"/>
      <c r="AMC178" s="277"/>
      <c r="AMD178" s="277"/>
      <c r="AME178" s="277"/>
      <c r="AMF178" s="277"/>
      <c r="AMG178" s="277"/>
      <c r="AMH178" s="277"/>
      <c r="AMI178" s="277"/>
      <c r="AMJ178" s="277"/>
      <c r="AMK178" s="277"/>
      <c r="AML178" s="277"/>
      <c r="AMM178" s="277"/>
      <c r="AMN178" s="277"/>
      <c r="AMO178" s="277"/>
      <c r="AMP178" s="277"/>
      <c r="AMQ178" s="277"/>
      <c r="AMR178" s="277"/>
      <c r="AMS178" s="277"/>
      <c r="AMT178" s="277"/>
      <c r="AMU178" s="277"/>
      <c r="AMV178" s="277"/>
      <c r="AMW178" s="277"/>
      <c r="AMX178" s="277"/>
      <c r="AMY178" s="277"/>
      <c r="AMZ178" s="277"/>
      <c r="ANA178" s="277"/>
      <c r="ANB178" s="277"/>
      <c r="ANC178" s="277"/>
      <c r="AND178" s="277"/>
      <c r="ANE178" s="277"/>
      <c r="ANF178" s="277"/>
      <c r="ANG178" s="277"/>
      <c r="ANH178" s="277"/>
      <c r="ANI178" s="277"/>
      <c r="ANJ178" s="277"/>
      <c r="ANK178" s="277"/>
      <c r="ANL178" s="277"/>
      <c r="ANM178" s="277"/>
      <c r="ANN178" s="277"/>
      <c r="ANO178" s="277"/>
      <c r="ANP178" s="277"/>
      <c r="ANQ178" s="277"/>
      <c r="ANR178" s="277"/>
      <c r="ANS178" s="277"/>
      <c r="ANT178" s="277"/>
      <c r="ANU178" s="277"/>
      <c r="ANV178" s="277"/>
      <c r="ANW178" s="277"/>
      <c r="ANX178" s="277"/>
      <c r="ANY178" s="277"/>
      <c r="ANZ178" s="277"/>
      <c r="AOA178" s="277"/>
      <c r="AOB178" s="277"/>
      <c r="AOC178" s="277"/>
      <c r="AOD178" s="277"/>
      <c r="AOE178" s="277"/>
      <c r="AOF178" s="277"/>
      <c r="AOG178" s="277"/>
      <c r="AOH178" s="277"/>
      <c r="AOI178" s="277"/>
      <c r="AOJ178" s="277"/>
      <c r="AOK178" s="277"/>
      <c r="AOL178" s="277"/>
      <c r="AOM178" s="277"/>
      <c r="AON178" s="277"/>
      <c r="AOO178" s="277"/>
      <c r="AOP178" s="277"/>
      <c r="AOQ178" s="277"/>
      <c r="AOR178" s="277"/>
      <c r="AOS178" s="277"/>
      <c r="AOT178" s="277"/>
      <c r="AOU178" s="277"/>
      <c r="AOV178" s="277"/>
      <c r="AOW178" s="277"/>
      <c r="AOX178" s="277"/>
      <c r="AOY178" s="277"/>
      <c r="AOZ178" s="277"/>
      <c r="APA178" s="277"/>
      <c r="APB178" s="277"/>
      <c r="APC178" s="277"/>
      <c r="APD178" s="277"/>
      <c r="APE178" s="277"/>
      <c r="APF178" s="277"/>
      <c r="APG178" s="277"/>
      <c r="APH178" s="277"/>
      <c r="API178" s="277"/>
      <c r="APJ178" s="277"/>
      <c r="APK178" s="277"/>
      <c r="APL178" s="277"/>
      <c r="APM178" s="277"/>
      <c r="APN178" s="277"/>
      <c r="APO178" s="277"/>
      <c r="APP178" s="277"/>
      <c r="APQ178" s="277"/>
      <c r="APR178" s="277"/>
      <c r="APS178" s="277"/>
      <c r="APT178" s="277"/>
      <c r="APU178" s="277"/>
      <c r="APV178" s="277"/>
      <c r="APW178" s="277"/>
      <c r="APX178" s="277"/>
      <c r="APY178" s="277"/>
      <c r="APZ178" s="277"/>
      <c r="AQA178" s="277"/>
      <c r="AQB178" s="277"/>
      <c r="AQC178" s="277"/>
      <c r="AQD178" s="277"/>
      <c r="AQE178" s="277"/>
      <c r="AQF178" s="277"/>
      <c r="AQG178" s="277"/>
      <c r="AQH178" s="277"/>
      <c r="AQI178" s="277"/>
      <c r="AQJ178" s="277"/>
      <c r="AQK178" s="277"/>
      <c r="AQL178" s="277"/>
      <c r="AQM178" s="277"/>
      <c r="AQN178" s="277"/>
      <c r="AQO178" s="277"/>
      <c r="AQP178" s="277"/>
      <c r="AQQ178" s="277"/>
      <c r="AQR178" s="277"/>
      <c r="AQS178" s="277"/>
      <c r="AQT178" s="277"/>
      <c r="AQU178" s="277"/>
      <c r="AQV178" s="277"/>
      <c r="AQW178" s="277"/>
      <c r="AQX178" s="277"/>
      <c r="AQY178" s="277"/>
      <c r="AQZ178" s="277"/>
      <c r="ARA178" s="277"/>
      <c r="ARB178" s="277"/>
      <c r="ARC178" s="277"/>
      <c r="ARD178" s="277"/>
      <c r="ARE178" s="277"/>
      <c r="ARF178" s="277"/>
      <c r="ARG178" s="277"/>
      <c r="ARH178" s="277"/>
      <c r="ARI178" s="277"/>
      <c r="ARJ178" s="277"/>
      <c r="ARK178" s="277"/>
      <c r="ARL178" s="277"/>
      <c r="ARM178" s="277"/>
      <c r="ARN178" s="277"/>
      <c r="ARO178" s="277"/>
      <c r="ARP178" s="277"/>
      <c r="ARQ178" s="277"/>
      <c r="ARR178" s="277"/>
      <c r="ARS178" s="277"/>
      <c r="ART178" s="277"/>
      <c r="ARU178" s="277"/>
      <c r="ARV178" s="277"/>
      <c r="ARW178" s="277"/>
      <c r="ARX178" s="277"/>
      <c r="ARY178" s="277"/>
      <c r="ARZ178" s="277"/>
      <c r="ASA178" s="277"/>
      <c r="ASB178" s="277"/>
      <c r="ASC178" s="277"/>
      <c r="ASD178" s="277"/>
      <c r="ASE178" s="277"/>
      <c r="ASF178" s="277"/>
      <c r="ASG178" s="277"/>
      <c r="ASH178" s="277"/>
      <c r="ASI178" s="277"/>
      <c r="ASJ178" s="277"/>
      <c r="ASK178" s="277"/>
      <c r="ASL178" s="277"/>
      <c r="ASM178" s="277"/>
      <c r="ASN178" s="277"/>
      <c r="ASO178" s="277"/>
      <c r="ASP178" s="277"/>
      <c r="ASQ178" s="277"/>
      <c r="ASR178" s="277"/>
      <c r="ASS178" s="277"/>
      <c r="AST178" s="277"/>
      <c r="ASU178" s="277"/>
      <c r="ASV178" s="277"/>
      <c r="ASW178" s="277"/>
      <c r="ASX178" s="277"/>
      <c r="ASY178" s="277"/>
      <c r="ASZ178" s="277"/>
      <c r="ATA178" s="277"/>
      <c r="ATB178" s="277"/>
      <c r="ATC178" s="277"/>
      <c r="ATD178" s="277"/>
      <c r="ATE178" s="277"/>
      <c r="ATF178" s="277"/>
      <c r="ATG178" s="277"/>
      <c r="ATH178" s="277"/>
      <c r="ATI178" s="277"/>
      <c r="ATJ178" s="277"/>
      <c r="ATK178" s="277"/>
      <c r="ATL178" s="277"/>
      <c r="ATM178" s="277"/>
      <c r="ATN178" s="277"/>
      <c r="ATO178" s="277"/>
      <c r="ATP178" s="277"/>
      <c r="ATQ178" s="277"/>
      <c r="ATR178" s="277"/>
      <c r="ATS178" s="277"/>
      <c r="ATT178" s="277"/>
      <c r="ATU178" s="277"/>
      <c r="ATV178" s="277"/>
      <c r="ATW178" s="277"/>
      <c r="ATX178" s="277"/>
      <c r="ATY178" s="277"/>
      <c r="ATZ178" s="277"/>
      <c r="AUA178" s="277"/>
      <c r="AUB178" s="277"/>
      <c r="AUC178" s="277"/>
      <c r="AUD178" s="277"/>
      <c r="AUE178" s="277"/>
      <c r="AUF178" s="277"/>
      <c r="AUG178" s="277"/>
      <c r="AUH178" s="277"/>
      <c r="AUI178" s="277"/>
      <c r="AUJ178" s="277"/>
      <c r="AUK178" s="277"/>
      <c r="AUL178" s="277"/>
      <c r="AUM178" s="277"/>
      <c r="AUN178" s="277"/>
      <c r="AUO178" s="277"/>
      <c r="AUP178" s="277"/>
      <c r="AUQ178" s="277"/>
      <c r="AUR178" s="277"/>
      <c r="AUS178" s="277"/>
      <c r="AUT178" s="277"/>
      <c r="AUU178" s="277"/>
      <c r="AUV178" s="277"/>
      <c r="AUW178" s="277"/>
      <c r="AUX178" s="277"/>
      <c r="AUY178" s="277"/>
      <c r="AUZ178" s="277"/>
      <c r="AVA178" s="277"/>
      <c r="AVB178" s="277"/>
      <c r="AVC178" s="277"/>
      <c r="AVD178" s="277"/>
      <c r="AVE178" s="277"/>
      <c r="AVF178" s="277"/>
      <c r="AVG178" s="277"/>
      <c r="AVH178" s="277"/>
      <c r="AVI178" s="277"/>
      <c r="AVJ178" s="277"/>
      <c r="AVK178" s="277"/>
      <c r="AVL178" s="277"/>
      <c r="AVM178" s="277"/>
      <c r="AVN178" s="277"/>
      <c r="AVO178" s="277"/>
      <c r="AVP178" s="277"/>
      <c r="AVQ178" s="277"/>
      <c r="AVR178" s="277"/>
      <c r="AVS178" s="277"/>
      <c r="AVT178" s="277"/>
      <c r="AVU178" s="277"/>
      <c r="AVV178" s="277"/>
      <c r="AVW178" s="277"/>
      <c r="AVX178" s="277"/>
      <c r="AVY178" s="277"/>
      <c r="AVZ178" s="277"/>
      <c r="AWA178" s="277"/>
      <c r="AWB178" s="277"/>
      <c r="AWC178" s="277"/>
      <c r="AWD178" s="277"/>
      <c r="AWE178" s="277"/>
      <c r="AWF178" s="277"/>
      <c r="AWG178" s="277"/>
      <c r="AWH178" s="277"/>
      <c r="AWI178" s="277"/>
      <c r="AWJ178" s="277"/>
      <c r="AWK178" s="277"/>
      <c r="AWL178" s="277"/>
      <c r="AWM178" s="277"/>
      <c r="AWN178" s="277"/>
      <c r="AWO178" s="277"/>
      <c r="AWP178" s="277"/>
      <c r="AWQ178" s="277"/>
      <c r="AWR178" s="277"/>
      <c r="AWS178" s="277"/>
      <c r="AWT178" s="277"/>
      <c r="AWU178" s="277"/>
      <c r="AWV178" s="277"/>
      <c r="AWW178" s="277"/>
      <c r="AWX178" s="277"/>
      <c r="AWY178" s="277"/>
      <c r="AWZ178" s="277"/>
      <c r="AXA178" s="277"/>
      <c r="AXB178" s="277"/>
      <c r="AXC178" s="277"/>
      <c r="AXD178" s="277"/>
      <c r="AXE178" s="277"/>
      <c r="AXF178" s="277"/>
      <c r="AXG178" s="277"/>
      <c r="AXH178" s="277"/>
      <c r="AXI178" s="277"/>
      <c r="AXJ178" s="277"/>
      <c r="AXK178" s="277"/>
      <c r="AXL178" s="277"/>
      <c r="AXM178" s="277"/>
      <c r="AXN178" s="277"/>
      <c r="AXO178" s="277"/>
      <c r="AXP178" s="277"/>
      <c r="AXQ178" s="277"/>
      <c r="AXR178" s="277"/>
      <c r="AXS178" s="277"/>
      <c r="AXT178" s="277"/>
      <c r="AXU178" s="277"/>
      <c r="AXV178" s="277"/>
      <c r="AXW178" s="277"/>
      <c r="AXX178" s="277"/>
      <c r="AXY178" s="277"/>
      <c r="AXZ178" s="277"/>
      <c r="AYA178" s="277"/>
      <c r="AYB178" s="277"/>
      <c r="AYC178" s="277"/>
      <c r="AYD178" s="277"/>
      <c r="AYE178" s="277"/>
      <c r="AYF178" s="277"/>
      <c r="AYG178" s="277"/>
      <c r="AYH178" s="277"/>
      <c r="AYI178" s="277"/>
      <c r="AYJ178" s="277"/>
      <c r="AYK178" s="277"/>
      <c r="AYL178" s="277"/>
      <c r="AYM178" s="277"/>
      <c r="AYN178" s="277"/>
      <c r="AYO178" s="277"/>
      <c r="AYP178" s="277"/>
      <c r="AYQ178" s="277"/>
      <c r="AYR178" s="277"/>
      <c r="AYS178" s="277"/>
      <c r="AYT178" s="277"/>
      <c r="AYU178" s="277"/>
      <c r="AYV178" s="277"/>
      <c r="AYW178" s="277"/>
      <c r="AYX178" s="277"/>
      <c r="AYY178" s="277"/>
      <c r="AYZ178" s="277"/>
      <c r="AZA178" s="277"/>
      <c r="AZB178" s="277"/>
      <c r="AZC178" s="277"/>
      <c r="AZD178" s="277"/>
      <c r="AZE178" s="277"/>
      <c r="AZF178" s="277"/>
      <c r="AZG178" s="277"/>
      <c r="AZH178" s="277"/>
      <c r="AZI178" s="277"/>
      <c r="AZJ178" s="277"/>
      <c r="AZK178" s="277"/>
      <c r="AZL178" s="277"/>
      <c r="AZM178" s="277"/>
      <c r="AZN178" s="277"/>
      <c r="AZO178" s="277"/>
      <c r="AZP178" s="277"/>
      <c r="AZQ178" s="277"/>
      <c r="AZR178" s="277"/>
      <c r="AZS178" s="277"/>
      <c r="AZT178" s="277"/>
      <c r="AZU178" s="277"/>
      <c r="AZV178" s="277"/>
      <c r="AZW178" s="277"/>
      <c r="AZX178" s="277"/>
      <c r="AZY178" s="277"/>
      <c r="AZZ178" s="277"/>
      <c r="BAA178" s="277"/>
      <c r="BAB178" s="277"/>
      <c r="BAC178" s="277"/>
      <c r="BAD178" s="277"/>
      <c r="BAE178" s="277"/>
      <c r="BAF178" s="277"/>
      <c r="BAG178" s="277"/>
      <c r="BAH178" s="277"/>
      <c r="BAI178" s="277"/>
      <c r="BAJ178" s="277"/>
      <c r="BAK178" s="277"/>
      <c r="BAL178" s="277"/>
      <c r="BAM178" s="277"/>
      <c r="BAN178" s="277"/>
      <c r="BAO178" s="277"/>
      <c r="BAP178" s="277"/>
      <c r="BAQ178" s="277"/>
      <c r="BAR178" s="277"/>
      <c r="BAS178" s="277"/>
      <c r="BAT178" s="277"/>
      <c r="BAU178" s="277"/>
      <c r="BAV178" s="277"/>
      <c r="BAW178" s="277"/>
      <c r="BAX178" s="277"/>
      <c r="BAY178" s="277"/>
      <c r="BAZ178" s="277"/>
      <c r="BBA178" s="277"/>
      <c r="BBB178" s="277"/>
      <c r="BBC178" s="277"/>
      <c r="BBD178" s="277"/>
      <c r="BBE178" s="277"/>
      <c r="BBF178" s="277"/>
      <c r="BBG178" s="277"/>
      <c r="BBH178" s="277"/>
      <c r="BBI178" s="277"/>
      <c r="BBJ178" s="277"/>
      <c r="BBK178" s="277"/>
      <c r="BBL178" s="277"/>
      <c r="BBM178" s="277"/>
      <c r="BBN178" s="277"/>
      <c r="BBO178" s="277"/>
      <c r="BBP178" s="277"/>
      <c r="BBQ178" s="277"/>
      <c r="BBR178" s="277"/>
      <c r="BBS178" s="277"/>
      <c r="BBT178" s="277"/>
      <c r="BBU178" s="277"/>
      <c r="BBV178" s="277"/>
      <c r="BBW178" s="277"/>
      <c r="BBX178" s="277"/>
      <c r="BBY178" s="277"/>
      <c r="BBZ178" s="277"/>
      <c r="BCA178" s="277"/>
      <c r="BCB178" s="277"/>
      <c r="BCC178" s="277"/>
      <c r="BCD178" s="277"/>
      <c r="BCE178" s="277"/>
      <c r="BCF178" s="277"/>
      <c r="BCG178" s="277"/>
      <c r="BCH178" s="277"/>
      <c r="BCI178" s="277"/>
      <c r="BCJ178" s="277"/>
      <c r="BCK178" s="277"/>
      <c r="BCL178" s="277"/>
      <c r="BCM178" s="277"/>
      <c r="BCN178" s="277"/>
      <c r="BCO178" s="277"/>
      <c r="BCP178" s="277"/>
      <c r="BCQ178" s="277"/>
      <c r="BCR178" s="277"/>
      <c r="BCS178" s="277"/>
      <c r="BCT178" s="277"/>
      <c r="BCU178" s="277"/>
      <c r="BCV178" s="277"/>
      <c r="BCW178" s="277"/>
      <c r="BCX178" s="277"/>
      <c r="BCY178" s="277"/>
      <c r="BCZ178" s="277"/>
      <c r="BDA178" s="277"/>
      <c r="BDB178" s="277"/>
      <c r="BDC178" s="277"/>
      <c r="BDD178" s="277"/>
      <c r="BDE178" s="277"/>
      <c r="BDF178" s="277"/>
      <c r="BDG178" s="277"/>
      <c r="BDH178" s="277"/>
      <c r="BDI178" s="277"/>
      <c r="BDJ178" s="277"/>
      <c r="BDK178" s="277"/>
      <c r="BDL178" s="277"/>
      <c r="BDM178" s="277"/>
      <c r="BDN178" s="277"/>
      <c r="BDO178" s="277"/>
      <c r="BDP178" s="277"/>
      <c r="BDQ178" s="277"/>
      <c r="BDR178" s="277"/>
      <c r="BDS178" s="277"/>
      <c r="BDT178" s="277"/>
      <c r="BDU178" s="277"/>
      <c r="BDV178" s="277"/>
      <c r="BDW178" s="277"/>
      <c r="BDX178" s="277"/>
      <c r="BDY178" s="277"/>
      <c r="BDZ178" s="277"/>
      <c r="BEA178" s="277"/>
      <c r="BEB178" s="277"/>
      <c r="BEC178" s="277"/>
      <c r="BED178" s="277"/>
      <c r="BEE178" s="277"/>
      <c r="BEF178" s="277"/>
      <c r="BEG178" s="277"/>
      <c r="BEH178" s="277"/>
      <c r="BEI178" s="277"/>
      <c r="BEJ178" s="277"/>
      <c r="BEK178" s="277"/>
      <c r="BEL178" s="277"/>
      <c r="BEM178" s="277"/>
      <c r="BEN178" s="277"/>
      <c r="BEO178" s="277"/>
      <c r="BEP178" s="277"/>
      <c r="BEQ178" s="277"/>
      <c r="BER178" s="277"/>
      <c r="BES178" s="277"/>
      <c r="BET178" s="277"/>
      <c r="BEU178" s="277"/>
      <c r="BEV178" s="277"/>
      <c r="BEW178" s="277"/>
      <c r="BEX178" s="277"/>
      <c r="BEY178" s="277"/>
      <c r="BEZ178" s="277"/>
      <c r="BFA178" s="277"/>
      <c r="BFB178" s="277"/>
      <c r="BFC178" s="277"/>
      <c r="BFD178" s="277"/>
      <c r="BFE178" s="277"/>
      <c r="BFF178" s="277"/>
      <c r="BFG178" s="277"/>
      <c r="BFH178" s="277"/>
      <c r="BFI178" s="277"/>
      <c r="BFJ178" s="277"/>
      <c r="BFK178" s="277"/>
      <c r="BFL178" s="277"/>
      <c r="BFM178" s="277"/>
      <c r="BFN178" s="277"/>
      <c r="BFO178" s="277"/>
      <c r="BFP178" s="277"/>
      <c r="BFQ178" s="277"/>
      <c r="BFR178" s="277"/>
      <c r="BFS178" s="277"/>
      <c r="BFT178" s="277"/>
      <c r="BFU178" s="277"/>
      <c r="BFV178" s="277"/>
      <c r="BFW178" s="277"/>
      <c r="BFX178" s="277"/>
      <c r="BFY178" s="277"/>
      <c r="BFZ178" s="277"/>
      <c r="BGA178" s="277"/>
      <c r="BGB178" s="277"/>
      <c r="BGC178" s="277"/>
      <c r="BGD178" s="277"/>
      <c r="BGE178" s="277"/>
      <c r="BGF178" s="277"/>
      <c r="BGG178" s="277"/>
      <c r="BGH178" s="277"/>
      <c r="BGI178" s="277"/>
      <c r="BGJ178" s="277"/>
      <c r="BGK178" s="277"/>
      <c r="BGL178" s="277"/>
      <c r="BGM178" s="277"/>
      <c r="BGN178" s="277"/>
      <c r="BGO178" s="277"/>
      <c r="BGP178" s="277"/>
      <c r="BGQ178" s="277"/>
      <c r="BGR178" s="277"/>
      <c r="BGS178" s="277"/>
      <c r="BGT178" s="277"/>
      <c r="BGU178" s="277"/>
      <c r="BGV178" s="277"/>
      <c r="BGW178" s="277"/>
      <c r="BGX178" s="277"/>
      <c r="BGY178" s="277"/>
      <c r="BGZ178" s="277"/>
      <c r="BHA178" s="277"/>
      <c r="BHB178" s="277"/>
      <c r="BHC178" s="277"/>
      <c r="BHD178" s="277"/>
      <c r="BHE178" s="277"/>
      <c r="BHF178" s="277"/>
      <c r="BHG178" s="277"/>
      <c r="BHH178" s="277"/>
      <c r="BHI178" s="277"/>
      <c r="BHJ178" s="277"/>
      <c r="BHK178" s="277"/>
      <c r="BHL178" s="277"/>
      <c r="BHM178" s="277"/>
      <c r="BHN178" s="277"/>
      <c r="BHO178" s="277"/>
      <c r="BHP178" s="277"/>
      <c r="BHQ178" s="277"/>
      <c r="BHR178" s="277"/>
      <c r="BHS178" s="277"/>
      <c r="BHT178" s="277"/>
      <c r="BHU178" s="277"/>
      <c r="BHV178" s="277"/>
      <c r="BHW178" s="277"/>
      <c r="BHX178" s="277"/>
      <c r="BHY178" s="277"/>
      <c r="BHZ178" s="277"/>
      <c r="BIA178" s="277"/>
      <c r="BIB178" s="277"/>
      <c r="BIC178" s="277"/>
      <c r="BID178" s="277"/>
      <c r="BIE178" s="277"/>
      <c r="BIF178" s="277"/>
      <c r="BIG178" s="277"/>
      <c r="BIH178" s="277"/>
      <c r="BII178" s="277"/>
      <c r="BIJ178" s="277"/>
      <c r="BIK178" s="277"/>
      <c r="BIL178" s="277"/>
      <c r="BIM178" s="277"/>
      <c r="BIN178" s="277"/>
      <c r="BIO178" s="277"/>
      <c r="BIP178" s="277"/>
      <c r="BIQ178" s="277"/>
      <c r="BIR178" s="277"/>
      <c r="BIS178" s="277"/>
      <c r="BIT178" s="277"/>
      <c r="BIU178" s="277"/>
      <c r="BIV178" s="277"/>
      <c r="BIW178" s="277"/>
      <c r="BIX178" s="277"/>
      <c r="BIY178" s="277"/>
      <c r="BIZ178" s="277"/>
      <c r="BJA178" s="277"/>
      <c r="BJB178" s="277"/>
      <c r="BJC178" s="277"/>
      <c r="BJD178" s="277"/>
      <c r="BJE178" s="277"/>
      <c r="BJF178" s="277"/>
      <c r="BJG178" s="277"/>
      <c r="BJH178" s="277"/>
      <c r="BJI178" s="277"/>
      <c r="BJJ178" s="277"/>
      <c r="BJK178" s="277"/>
      <c r="BJL178" s="277"/>
      <c r="BJM178" s="277"/>
      <c r="BJN178" s="277"/>
      <c r="BJO178" s="277"/>
      <c r="BJP178" s="277"/>
      <c r="BJQ178" s="277"/>
      <c r="BJR178" s="277"/>
      <c r="BJS178" s="277"/>
      <c r="BJT178" s="277"/>
      <c r="BJU178" s="277"/>
      <c r="BJV178" s="277"/>
      <c r="BJW178" s="277"/>
      <c r="BJX178" s="277"/>
      <c r="BJY178" s="277"/>
      <c r="BJZ178" s="277"/>
      <c r="BKA178" s="277"/>
      <c r="BKB178" s="277"/>
      <c r="BKC178" s="277"/>
      <c r="BKD178" s="277"/>
      <c r="BKE178" s="277"/>
      <c r="BKF178" s="277"/>
      <c r="BKG178" s="277"/>
      <c r="BKH178" s="277"/>
      <c r="BKI178" s="277"/>
      <c r="BKJ178" s="277"/>
      <c r="BKK178" s="277"/>
      <c r="BKL178" s="277"/>
      <c r="BKM178" s="277"/>
      <c r="BKN178" s="277"/>
      <c r="BKO178" s="277"/>
      <c r="BKP178" s="277"/>
      <c r="BKQ178" s="277"/>
      <c r="BKR178" s="277"/>
      <c r="BKS178" s="277"/>
      <c r="BKT178" s="277"/>
      <c r="BKU178" s="277"/>
      <c r="BKV178" s="277"/>
      <c r="BKW178" s="277"/>
      <c r="BKX178" s="277"/>
      <c r="BKY178" s="277"/>
      <c r="BKZ178" s="277"/>
      <c r="BLA178" s="277"/>
      <c r="BLB178" s="277"/>
      <c r="BLC178" s="277"/>
      <c r="BLD178" s="277"/>
      <c r="BLE178" s="277"/>
      <c r="BLF178" s="277"/>
      <c r="BLG178" s="277"/>
      <c r="BLH178" s="277"/>
      <c r="BLI178" s="277"/>
      <c r="BLJ178" s="277"/>
      <c r="BLK178" s="277"/>
      <c r="BLL178" s="277"/>
      <c r="BLM178" s="277"/>
      <c r="BLN178" s="277"/>
      <c r="BLO178" s="277"/>
      <c r="BLP178" s="277"/>
      <c r="BLQ178" s="277"/>
      <c r="BLR178" s="277"/>
      <c r="BLS178" s="277"/>
      <c r="BLT178" s="277"/>
      <c r="BLU178" s="277"/>
      <c r="BLV178" s="277"/>
      <c r="BLW178" s="277"/>
      <c r="BLX178" s="277"/>
      <c r="BLY178" s="277"/>
      <c r="BLZ178" s="277"/>
      <c r="BMA178" s="277"/>
      <c r="BMB178" s="277"/>
      <c r="BMC178" s="277"/>
      <c r="BMD178" s="277"/>
      <c r="BME178" s="277"/>
      <c r="BMF178" s="277"/>
      <c r="BMG178" s="277"/>
      <c r="BMH178" s="277"/>
      <c r="BMI178" s="277"/>
      <c r="BMJ178" s="277"/>
      <c r="BMK178" s="277"/>
      <c r="BML178" s="277"/>
      <c r="BMM178" s="277"/>
      <c r="BMN178" s="277"/>
      <c r="BMO178" s="277"/>
      <c r="BMP178" s="277"/>
      <c r="BMQ178" s="277"/>
      <c r="BMR178" s="277"/>
      <c r="BMS178" s="277"/>
      <c r="BMT178" s="277"/>
      <c r="BMU178" s="277"/>
      <c r="BMV178" s="277"/>
      <c r="BMW178" s="277"/>
      <c r="BMX178" s="277"/>
      <c r="BMY178" s="277"/>
      <c r="BMZ178" s="277"/>
      <c r="BNA178" s="277"/>
      <c r="BNB178" s="277"/>
      <c r="BNC178" s="277"/>
      <c r="BND178" s="277"/>
      <c r="BNE178" s="277"/>
      <c r="BNF178" s="277"/>
      <c r="BNG178" s="277"/>
      <c r="BNH178" s="277"/>
      <c r="BNI178" s="277"/>
      <c r="BNJ178" s="277"/>
      <c r="BNK178" s="277"/>
      <c r="BNL178" s="277"/>
      <c r="BNM178" s="277"/>
      <c r="BNN178" s="277"/>
      <c r="BNO178" s="277"/>
      <c r="BNP178" s="277"/>
      <c r="BNQ178" s="277"/>
      <c r="BNR178" s="277"/>
      <c r="BNS178" s="277"/>
      <c r="BNT178" s="277"/>
      <c r="BNU178" s="277"/>
      <c r="BNV178" s="277"/>
      <c r="BNW178" s="277"/>
      <c r="BNX178" s="277"/>
      <c r="BNY178" s="277"/>
      <c r="BNZ178" s="277"/>
      <c r="BOA178" s="277"/>
      <c r="BOB178" s="277"/>
      <c r="BOC178" s="277"/>
      <c r="BOD178" s="277"/>
      <c r="BOE178" s="277"/>
      <c r="BOF178" s="277"/>
      <c r="BOG178" s="277"/>
      <c r="BOH178" s="277"/>
      <c r="BOI178" s="277"/>
      <c r="BOJ178" s="277"/>
      <c r="BOK178" s="277"/>
      <c r="BOL178" s="277"/>
      <c r="BOM178" s="277"/>
      <c r="BON178" s="277"/>
      <c r="BOO178" s="277"/>
      <c r="BOP178" s="277"/>
      <c r="BOQ178" s="277"/>
      <c r="BOR178" s="277"/>
      <c r="BOS178" s="277"/>
      <c r="BOT178" s="277"/>
      <c r="BOU178" s="277"/>
      <c r="BOV178" s="277"/>
      <c r="BOW178" s="277"/>
      <c r="BOX178" s="277"/>
      <c r="BOY178" s="277"/>
      <c r="BOZ178" s="277"/>
      <c r="BPA178" s="277"/>
      <c r="BPB178" s="277"/>
      <c r="BPC178" s="277"/>
      <c r="BPD178" s="277"/>
      <c r="BPE178" s="277"/>
      <c r="BPF178" s="277"/>
      <c r="BPG178" s="277"/>
      <c r="BPH178" s="277"/>
      <c r="BPI178" s="277"/>
      <c r="BPJ178" s="277"/>
      <c r="BPK178" s="277"/>
      <c r="BPL178" s="277"/>
      <c r="BPM178" s="277"/>
      <c r="BPN178" s="277"/>
      <c r="BPO178" s="277"/>
      <c r="BPP178" s="277"/>
      <c r="BPQ178" s="277"/>
      <c r="BPR178" s="277"/>
      <c r="BPS178" s="277"/>
      <c r="BPT178" s="277"/>
      <c r="BPU178" s="277"/>
      <c r="BPV178" s="277"/>
      <c r="BPW178" s="277"/>
      <c r="BPX178" s="277"/>
      <c r="BPY178" s="277"/>
      <c r="BPZ178" s="277"/>
      <c r="BQA178" s="277"/>
      <c r="BQB178" s="277"/>
      <c r="BQC178" s="277"/>
      <c r="BQD178" s="277"/>
      <c r="BQE178" s="277"/>
      <c r="BQF178" s="277"/>
      <c r="BQG178" s="277"/>
      <c r="BQH178" s="277"/>
      <c r="BQI178" s="277"/>
      <c r="BQJ178" s="277"/>
      <c r="BQK178" s="277"/>
      <c r="BQL178" s="277"/>
      <c r="BQM178" s="277"/>
      <c r="BQN178" s="277"/>
      <c r="BQO178" s="277"/>
      <c r="BQP178" s="277"/>
      <c r="BQQ178" s="277"/>
      <c r="BQR178" s="277"/>
      <c r="BQS178" s="277"/>
      <c r="BQT178" s="277"/>
      <c r="BQU178" s="277"/>
      <c r="BQV178" s="277"/>
      <c r="BQW178" s="277"/>
      <c r="BQX178" s="277"/>
      <c r="BQY178" s="277"/>
      <c r="BQZ178" s="277"/>
      <c r="BRA178" s="277"/>
      <c r="BRB178" s="277"/>
      <c r="BRC178" s="277"/>
      <c r="BRD178" s="277"/>
      <c r="BRE178" s="277"/>
      <c r="BRF178" s="277"/>
      <c r="BRG178" s="277"/>
      <c r="BRH178" s="277"/>
      <c r="BRI178" s="277"/>
      <c r="BRJ178" s="277"/>
      <c r="BRK178" s="277"/>
      <c r="BRL178" s="277"/>
      <c r="BRM178" s="277"/>
      <c r="BRN178" s="277"/>
      <c r="BRO178" s="277"/>
      <c r="BRP178" s="277"/>
      <c r="BRQ178" s="277"/>
      <c r="BRR178" s="277"/>
      <c r="BRS178" s="277"/>
      <c r="BRT178" s="277"/>
      <c r="BRU178" s="277"/>
      <c r="BRV178" s="277"/>
      <c r="BRW178" s="277"/>
      <c r="BRX178" s="277"/>
      <c r="BRY178" s="277"/>
      <c r="BRZ178" s="277"/>
      <c r="BSA178" s="277"/>
      <c r="BSB178" s="277"/>
      <c r="BSC178" s="277"/>
      <c r="BSD178" s="277"/>
      <c r="BSE178" s="277"/>
      <c r="BSF178" s="277"/>
      <c r="BSG178" s="277"/>
      <c r="BSH178" s="277"/>
      <c r="BSI178" s="277"/>
      <c r="BSJ178" s="277"/>
      <c r="BSK178" s="277"/>
      <c r="BSL178" s="277"/>
      <c r="BSM178" s="277"/>
      <c r="BSN178" s="277"/>
      <c r="BSO178" s="277"/>
      <c r="BSP178" s="277"/>
      <c r="BSQ178" s="277"/>
      <c r="BSR178" s="277"/>
      <c r="BSS178" s="277"/>
      <c r="BST178" s="277"/>
      <c r="BSU178" s="277"/>
      <c r="BSV178" s="277"/>
      <c r="BSW178" s="277"/>
      <c r="BSX178" s="277"/>
      <c r="BSY178" s="277"/>
      <c r="BSZ178" s="277"/>
      <c r="BTA178" s="277"/>
      <c r="BTB178" s="277"/>
      <c r="BTC178" s="277"/>
      <c r="BTD178" s="277"/>
      <c r="BTE178" s="277"/>
      <c r="BTF178" s="277"/>
      <c r="BTG178" s="277"/>
      <c r="BTH178" s="277"/>
      <c r="BTI178" s="277"/>
      <c r="BTJ178" s="277"/>
      <c r="BTK178" s="277"/>
      <c r="BTL178" s="277"/>
      <c r="BTM178" s="277"/>
      <c r="BTN178" s="277"/>
      <c r="BTO178" s="277"/>
      <c r="BTP178" s="277"/>
      <c r="BTQ178" s="277"/>
      <c r="BTR178" s="277"/>
      <c r="BTS178" s="277"/>
      <c r="BTT178" s="277"/>
      <c r="BTU178" s="277"/>
      <c r="BTV178" s="277"/>
      <c r="BTW178" s="277"/>
      <c r="BTX178" s="277"/>
      <c r="BTY178" s="277"/>
      <c r="BTZ178" s="277"/>
      <c r="BUA178" s="277"/>
      <c r="BUB178" s="277"/>
      <c r="BUC178" s="277"/>
      <c r="BUD178" s="277"/>
      <c r="BUE178" s="277"/>
      <c r="BUF178" s="277"/>
      <c r="BUG178" s="277"/>
      <c r="BUH178" s="277"/>
      <c r="BUI178" s="277"/>
      <c r="BUJ178" s="277"/>
      <c r="BUK178" s="277"/>
      <c r="BUL178" s="277"/>
      <c r="BUM178" s="277"/>
      <c r="BUN178" s="277"/>
      <c r="BUO178" s="277"/>
      <c r="BUP178" s="277"/>
      <c r="BUQ178" s="277"/>
      <c r="BUR178" s="277"/>
      <c r="BUS178" s="277"/>
      <c r="BUT178" s="277"/>
      <c r="BUU178" s="277"/>
      <c r="BUV178" s="277"/>
      <c r="BUW178" s="277"/>
      <c r="BUX178" s="277"/>
      <c r="BUY178" s="277"/>
      <c r="BUZ178" s="277"/>
      <c r="BVA178" s="277"/>
      <c r="BVB178" s="277"/>
      <c r="BVC178" s="277"/>
      <c r="BVD178" s="277"/>
      <c r="BVE178" s="277"/>
      <c r="BVF178" s="277"/>
      <c r="BVG178" s="277"/>
      <c r="BVH178" s="277"/>
      <c r="BVI178" s="277"/>
      <c r="BVJ178" s="277"/>
      <c r="BVK178" s="277"/>
      <c r="BVL178" s="277"/>
      <c r="BVM178" s="277"/>
      <c r="BVN178" s="277"/>
      <c r="BVO178" s="277"/>
      <c r="BVP178" s="277"/>
      <c r="BVQ178" s="277"/>
      <c r="BVR178" s="277"/>
      <c r="BVS178" s="277"/>
      <c r="BVT178" s="277"/>
      <c r="BVU178" s="277"/>
      <c r="BVV178" s="277"/>
      <c r="BVW178" s="277"/>
      <c r="BVX178" s="277"/>
      <c r="BVY178" s="277"/>
      <c r="BVZ178" s="277"/>
      <c r="BWA178" s="277"/>
      <c r="BWB178" s="277"/>
      <c r="BWC178" s="277"/>
      <c r="BWD178" s="277"/>
      <c r="BWE178" s="277"/>
      <c r="BWF178" s="277"/>
      <c r="BWG178" s="277"/>
      <c r="BWH178" s="277"/>
      <c r="BWI178" s="277"/>
      <c r="BWJ178" s="277"/>
      <c r="BWK178" s="277"/>
      <c r="BWL178" s="277"/>
      <c r="BWM178" s="277"/>
      <c r="BWN178" s="277"/>
      <c r="BWO178" s="277"/>
      <c r="BWP178" s="277"/>
      <c r="BWQ178" s="277"/>
      <c r="BWR178" s="277"/>
      <c r="BWS178" s="277"/>
      <c r="BWT178" s="277"/>
      <c r="BWU178" s="277"/>
      <c r="BWV178" s="277"/>
      <c r="BWW178" s="277"/>
      <c r="BWX178" s="277"/>
      <c r="BWY178" s="277"/>
      <c r="BWZ178" s="277"/>
      <c r="BXA178" s="277"/>
      <c r="BXB178" s="277"/>
      <c r="BXC178" s="277"/>
      <c r="BXD178" s="277"/>
      <c r="BXE178" s="277"/>
      <c r="BXF178" s="277"/>
      <c r="BXG178" s="277"/>
      <c r="BXH178" s="277"/>
      <c r="BXI178" s="277"/>
      <c r="BXJ178" s="277"/>
      <c r="BXK178" s="277"/>
      <c r="BXL178" s="277"/>
      <c r="BXM178" s="277"/>
      <c r="BXN178" s="277"/>
      <c r="BXO178" s="277"/>
      <c r="BXP178" s="277"/>
      <c r="BXQ178" s="277"/>
      <c r="BXR178" s="277"/>
      <c r="BXS178" s="277"/>
      <c r="BXT178" s="277"/>
      <c r="BXU178" s="277"/>
      <c r="BXV178" s="277"/>
      <c r="BXW178" s="277"/>
      <c r="BXX178" s="277"/>
      <c r="BXY178" s="277"/>
      <c r="BXZ178" s="277"/>
      <c r="BYA178" s="277"/>
      <c r="BYB178" s="277"/>
      <c r="BYC178" s="277"/>
      <c r="BYD178" s="277"/>
      <c r="BYE178" s="277"/>
      <c r="BYF178" s="277"/>
      <c r="BYG178" s="277"/>
      <c r="BYH178" s="277"/>
      <c r="BYI178" s="277"/>
      <c r="BYJ178" s="277"/>
      <c r="BYK178" s="277"/>
      <c r="BYL178" s="277"/>
      <c r="BYM178" s="277"/>
      <c r="BYN178" s="277"/>
      <c r="BYO178" s="277"/>
      <c r="BYP178" s="277"/>
      <c r="BYQ178" s="277"/>
      <c r="BYR178" s="277"/>
      <c r="BYS178" s="277"/>
      <c r="BYT178" s="277"/>
      <c r="BYU178" s="277"/>
      <c r="BYV178" s="277"/>
      <c r="BYW178" s="277"/>
      <c r="BYX178" s="277"/>
      <c r="BYY178" s="277"/>
      <c r="BYZ178" s="277"/>
      <c r="BZA178" s="277"/>
      <c r="BZB178" s="277"/>
      <c r="BZC178" s="277"/>
      <c r="BZD178" s="277"/>
      <c r="BZE178" s="277"/>
      <c r="BZF178" s="277"/>
      <c r="BZG178" s="277"/>
      <c r="BZH178" s="277"/>
      <c r="BZI178" s="277"/>
      <c r="BZJ178" s="277"/>
      <c r="BZK178" s="277"/>
      <c r="BZL178" s="277"/>
      <c r="BZM178" s="277"/>
      <c r="BZN178" s="277"/>
      <c r="BZO178" s="277"/>
      <c r="BZP178" s="277"/>
      <c r="BZQ178" s="277"/>
      <c r="BZR178" s="277"/>
      <c r="BZS178" s="277"/>
      <c r="BZT178" s="277"/>
      <c r="BZU178" s="277"/>
      <c r="BZV178" s="277"/>
      <c r="BZW178" s="277"/>
      <c r="BZX178" s="277"/>
      <c r="BZY178" s="277"/>
      <c r="BZZ178" s="277"/>
      <c r="CAA178" s="277"/>
      <c r="CAB178" s="277"/>
      <c r="CAC178" s="277"/>
      <c r="CAD178" s="277"/>
      <c r="CAE178" s="277"/>
      <c r="CAF178" s="277"/>
      <c r="CAG178" s="277"/>
      <c r="CAH178" s="277"/>
      <c r="CAI178" s="277"/>
      <c r="CAJ178" s="277"/>
      <c r="CAK178" s="277"/>
      <c r="CAL178" s="277"/>
      <c r="CAM178" s="277"/>
      <c r="CAN178" s="277"/>
      <c r="CAO178" s="277"/>
      <c r="CAP178" s="277"/>
      <c r="CAQ178" s="277"/>
      <c r="CAR178" s="277"/>
      <c r="CAS178" s="277"/>
      <c r="CAT178" s="277"/>
      <c r="CAU178" s="277"/>
      <c r="CAV178" s="277"/>
      <c r="CAW178" s="277"/>
      <c r="CAX178" s="277"/>
      <c r="CAY178" s="277"/>
      <c r="CAZ178" s="277"/>
      <c r="CBA178" s="277"/>
      <c r="CBB178" s="277"/>
      <c r="CBC178" s="277"/>
      <c r="CBD178" s="277"/>
      <c r="CBE178" s="277"/>
      <c r="CBF178" s="277"/>
      <c r="CBG178" s="277"/>
      <c r="CBH178" s="277"/>
      <c r="CBI178" s="277"/>
      <c r="CBJ178" s="277"/>
      <c r="CBK178" s="277"/>
      <c r="CBL178" s="277"/>
      <c r="CBM178" s="277"/>
      <c r="CBN178" s="277"/>
      <c r="CBO178" s="277"/>
      <c r="CBP178" s="277"/>
      <c r="CBQ178" s="277"/>
      <c r="CBR178" s="277"/>
      <c r="CBS178" s="277"/>
      <c r="CBT178" s="277"/>
      <c r="CBU178" s="277"/>
      <c r="CBV178" s="277"/>
      <c r="CBW178" s="277"/>
      <c r="CBX178" s="277"/>
      <c r="CBY178" s="277"/>
      <c r="CBZ178" s="277"/>
      <c r="CCA178" s="277"/>
      <c r="CCB178" s="277"/>
      <c r="CCC178" s="277"/>
      <c r="CCD178" s="277"/>
      <c r="CCE178" s="277"/>
      <c r="CCF178" s="277"/>
      <c r="CCG178" s="277"/>
      <c r="CCH178" s="277"/>
      <c r="CCI178" s="277"/>
      <c r="CCJ178" s="277"/>
      <c r="CCK178" s="277"/>
      <c r="CCL178" s="277"/>
      <c r="CCM178" s="277"/>
      <c r="CCN178" s="277"/>
      <c r="CCO178" s="277"/>
      <c r="CCP178" s="277"/>
      <c r="CCQ178" s="277"/>
      <c r="CCR178" s="277"/>
      <c r="CCS178" s="277"/>
      <c r="CCT178" s="277"/>
      <c r="CCU178" s="277"/>
      <c r="CCV178" s="277"/>
      <c r="CCW178" s="277"/>
      <c r="CCX178" s="277"/>
      <c r="CCY178" s="277"/>
      <c r="CCZ178" s="277"/>
      <c r="CDA178" s="277"/>
      <c r="CDB178" s="277"/>
      <c r="CDC178" s="277"/>
      <c r="CDD178" s="277"/>
      <c r="CDE178" s="277"/>
      <c r="CDF178" s="277"/>
      <c r="CDG178" s="277"/>
      <c r="CDH178" s="277"/>
      <c r="CDI178" s="277"/>
      <c r="CDJ178" s="277"/>
      <c r="CDK178" s="277"/>
      <c r="CDL178" s="277"/>
      <c r="CDM178" s="277"/>
      <c r="CDN178" s="277"/>
      <c r="CDO178" s="277"/>
      <c r="CDP178" s="277"/>
      <c r="CDQ178" s="277"/>
      <c r="CDR178" s="277"/>
      <c r="CDS178" s="277"/>
      <c r="CDT178" s="277"/>
      <c r="CDU178" s="277"/>
      <c r="CDV178" s="277"/>
      <c r="CDW178" s="277"/>
      <c r="CDX178" s="277"/>
      <c r="CDY178" s="277"/>
      <c r="CDZ178" s="277"/>
      <c r="CEA178" s="277"/>
      <c r="CEB178" s="277"/>
      <c r="CEC178" s="277"/>
      <c r="CED178" s="277"/>
      <c r="CEE178" s="277"/>
      <c r="CEF178" s="277"/>
      <c r="CEG178" s="277"/>
      <c r="CEH178" s="277"/>
      <c r="CEI178" s="277"/>
      <c r="CEJ178" s="277"/>
      <c r="CEK178" s="277"/>
      <c r="CEL178" s="277"/>
      <c r="CEM178" s="277"/>
      <c r="CEN178" s="277"/>
      <c r="CEO178" s="277"/>
      <c r="CEP178" s="277"/>
      <c r="CEQ178" s="277"/>
      <c r="CER178" s="277"/>
      <c r="CES178" s="277"/>
      <c r="CET178" s="277"/>
      <c r="CEU178" s="277"/>
      <c r="CEV178" s="277"/>
      <c r="CEW178" s="277"/>
      <c r="CEX178" s="277"/>
      <c r="CEY178" s="277"/>
      <c r="CEZ178" s="277"/>
      <c r="CFA178" s="277"/>
      <c r="CFB178" s="277"/>
      <c r="CFC178" s="277"/>
      <c r="CFD178" s="277"/>
      <c r="CFE178" s="277"/>
      <c r="CFF178" s="277"/>
      <c r="CFG178" s="277"/>
      <c r="CFH178" s="277"/>
      <c r="CFI178" s="277"/>
      <c r="CFJ178" s="277"/>
      <c r="CFK178" s="277"/>
      <c r="CFL178" s="277"/>
      <c r="CFM178" s="277"/>
      <c r="CFN178" s="277"/>
      <c r="CFO178" s="277"/>
      <c r="CFP178" s="277"/>
      <c r="CFQ178" s="277"/>
      <c r="CFR178" s="277"/>
      <c r="CFS178" s="277"/>
      <c r="CFT178" s="277"/>
      <c r="CFU178" s="277"/>
      <c r="CFV178" s="277"/>
      <c r="CFW178" s="277"/>
      <c r="CFX178" s="277"/>
      <c r="CFY178" s="277"/>
      <c r="CFZ178" s="277"/>
      <c r="CGA178" s="277"/>
      <c r="CGB178" s="277"/>
      <c r="CGC178" s="277"/>
      <c r="CGD178" s="277"/>
      <c r="CGE178" s="277"/>
      <c r="CGF178" s="277"/>
      <c r="CGG178" s="277"/>
      <c r="CGH178" s="277"/>
      <c r="CGI178" s="277"/>
      <c r="CGJ178" s="277"/>
      <c r="CGK178" s="277"/>
      <c r="CGL178" s="277"/>
      <c r="CGM178" s="277"/>
      <c r="CGN178" s="277"/>
      <c r="CGO178" s="277"/>
      <c r="CGP178" s="277"/>
      <c r="CGQ178" s="277"/>
      <c r="CGR178" s="277"/>
      <c r="CGS178" s="277"/>
      <c r="CGT178" s="277"/>
      <c r="CGU178" s="277"/>
      <c r="CGV178" s="277"/>
      <c r="CGW178" s="277"/>
      <c r="CGX178" s="277"/>
      <c r="CGY178" s="277"/>
      <c r="CGZ178" s="277"/>
      <c r="CHA178" s="277"/>
      <c r="CHB178" s="277"/>
      <c r="CHC178" s="277"/>
      <c r="CHD178" s="277"/>
      <c r="CHE178" s="277"/>
      <c r="CHF178" s="277"/>
      <c r="CHG178" s="277"/>
      <c r="CHH178" s="277"/>
      <c r="CHI178" s="277"/>
      <c r="CHJ178" s="277"/>
      <c r="CHK178" s="277"/>
      <c r="CHL178" s="277"/>
      <c r="CHM178" s="277"/>
      <c r="CHN178" s="277"/>
      <c r="CHO178" s="277"/>
      <c r="CHP178" s="277"/>
      <c r="CHQ178" s="277"/>
      <c r="CHR178" s="277"/>
      <c r="CHS178" s="277"/>
      <c r="CHT178" s="277"/>
      <c r="CHU178" s="277"/>
      <c r="CHV178" s="277"/>
      <c r="CHW178" s="277"/>
      <c r="CHX178" s="277"/>
      <c r="CHY178" s="277"/>
      <c r="CHZ178" s="277"/>
      <c r="CIA178" s="277"/>
      <c r="CIB178" s="277"/>
      <c r="CIC178" s="277"/>
      <c r="CID178" s="277"/>
      <c r="CIE178" s="277"/>
      <c r="CIF178" s="277"/>
      <c r="CIG178" s="277"/>
      <c r="CIH178" s="277"/>
      <c r="CII178" s="277"/>
      <c r="CIJ178" s="277"/>
      <c r="CIK178" s="277"/>
      <c r="CIL178" s="277"/>
      <c r="CIM178" s="277"/>
      <c r="CIN178" s="277"/>
      <c r="CIO178" s="277"/>
      <c r="CIP178" s="277"/>
      <c r="CIQ178" s="277"/>
      <c r="CIR178" s="277"/>
      <c r="CIS178" s="277"/>
      <c r="CIT178" s="277"/>
      <c r="CIU178" s="277"/>
      <c r="CIV178" s="277"/>
      <c r="CIW178" s="277"/>
      <c r="CIX178" s="277"/>
      <c r="CIY178" s="277"/>
      <c r="CIZ178" s="277"/>
      <c r="CJA178" s="277"/>
      <c r="CJB178" s="277"/>
      <c r="CJC178" s="277"/>
      <c r="CJD178" s="277"/>
      <c r="CJE178" s="277"/>
      <c r="CJF178" s="277"/>
      <c r="CJG178" s="277"/>
      <c r="CJH178" s="277"/>
      <c r="CJI178" s="277"/>
      <c r="CJJ178" s="277"/>
      <c r="CJK178" s="277"/>
      <c r="CJL178" s="277"/>
      <c r="CJM178" s="277"/>
      <c r="CJN178" s="277"/>
      <c r="CJO178" s="277"/>
      <c r="CJP178" s="277"/>
      <c r="CJQ178" s="277"/>
      <c r="CJR178" s="277"/>
      <c r="CJS178" s="277"/>
      <c r="CJT178" s="277"/>
      <c r="CJU178" s="277"/>
      <c r="CJV178" s="277"/>
      <c r="CJW178" s="277"/>
      <c r="CJX178" s="277"/>
      <c r="CJY178" s="277"/>
      <c r="CJZ178" s="277"/>
      <c r="CKA178" s="277"/>
      <c r="CKB178" s="277"/>
      <c r="CKC178" s="277"/>
      <c r="CKD178" s="277"/>
      <c r="CKE178" s="277"/>
      <c r="CKF178" s="277"/>
      <c r="CKG178" s="277"/>
      <c r="CKH178" s="277"/>
      <c r="CKI178" s="277"/>
      <c r="CKJ178" s="277"/>
      <c r="CKK178" s="277"/>
      <c r="CKL178" s="277"/>
      <c r="CKM178" s="277"/>
      <c r="CKN178" s="277"/>
      <c r="CKO178" s="277"/>
      <c r="CKP178" s="277"/>
      <c r="CKQ178" s="277"/>
      <c r="CKR178" s="277"/>
      <c r="CKS178" s="277"/>
      <c r="CKT178" s="277"/>
      <c r="CKU178" s="277"/>
      <c r="CKV178" s="277"/>
      <c r="CKW178" s="277"/>
      <c r="CKX178" s="277"/>
      <c r="CKY178" s="277"/>
      <c r="CKZ178" s="277"/>
      <c r="CLA178" s="277"/>
      <c r="CLB178" s="277"/>
      <c r="CLC178" s="277"/>
      <c r="CLD178" s="277"/>
      <c r="CLE178" s="277"/>
      <c r="CLF178" s="277"/>
      <c r="CLG178" s="277"/>
      <c r="CLH178" s="277"/>
      <c r="CLI178" s="277"/>
      <c r="CLJ178" s="277"/>
      <c r="CLK178" s="277"/>
      <c r="CLL178" s="277"/>
      <c r="CLM178" s="277"/>
      <c r="CLN178" s="277"/>
      <c r="CLO178" s="277"/>
      <c r="CLP178" s="277"/>
      <c r="CLQ178" s="277"/>
      <c r="CLR178" s="277"/>
      <c r="CLS178" s="277"/>
      <c r="CLT178" s="277"/>
      <c r="CLU178" s="277"/>
      <c r="CLV178" s="277"/>
      <c r="CLW178" s="277"/>
      <c r="CLX178" s="277"/>
      <c r="CLY178" s="277"/>
      <c r="CLZ178" s="277"/>
      <c r="CMA178" s="277"/>
      <c r="CMB178" s="277"/>
      <c r="CMC178" s="277"/>
      <c r="CMD178" s="277"/>
      <c r="CME178" s="277"/>
      <c r="CMF178" s="277"/>
      <c r="CMG178" s="277"/>
      <c r="CMH178" s="277"/>
      <c r="CMI178" s="277"/>
      <c r="CMJ178" s="277"/>
      <c r="CMK178" s="277"/>
      <c r="CML178" s="277"/>
      <c r="CMM178" s="277"/>
      <c r="CMN178" s="277"/>
      <c r="CMO178" s="277"/>
      <c r="CMP178" s="277"/>
      <c r="CMQ178" s="277"/>
      <c r="CMR178" s="277"/>
      <c r="CMS178" s="277"/>
      <c r="CMT178" s="277"/>
      <c r="CMU178" s="277"/>
      <c r="CMV178" s="277"/>
      <c r="CMW178" s="277"/>
      <c r="CMX178" s="277"/>
      <c r="CMY178" s="277"/>
      <c r="CMZ178" s="277"/>
      <c r="CNA178" s="277"/>
      <c r="CNB178" s="277"/>
      <c r="CNC178" s="277"/>
      <c r="CND178" s="277"/>
      <c r="CNE178" s="277"/>
      <c r="CNF178" s="277"/>
      <c r="CNG178" s="277"/>
      <c r="CNH178" s="277"/>
      <c r="CNI178" s="277"/>
      <c r="CNJ178" s="277"/>
      <c r="CNK178" s="277"/>
      <c r="CNL178" s="277"/>
      <c r="CNM178" s="277"/>
      <c r="CNN178" s="277"/>
      <c r="CNO178" s="277"/>
      <c r="CNP178" s="277"/>
      <c r="CNQ178" s="277"/>
      <c r="CNR178" s="277"/>
      <c r="CNS178" s="277"/>
      <c r="CNT178" s="277"/>
      <c r="CNU178" s="277"/>
      <c r="CNV178" s="277"/>
      <c r="CNW178" s="277"/>
      <c r="CNX178" s="277"/>
      <c r="CNY178" s="277"/>
      <c r="CNZ178" s="277"/>
      <c r="COA178" s="277"/>
      <c r="COB178" s="277"/>
      <c r="COC178" s="277"/>
      <c r="COD178" s="277"/>
      <c r="COE178" s="277"/>
      <c r="COF178" s="277"/>
      <c r="COG178" s="277"/>
      <c r="COH178" s="277"/>
      <c r="COI178" s="277"/>
      <c r="COJ178" s="277"/>
      <c r="COK178" s="277"/>
      <c r="COL178" s="277"/>
      <c r="COM178" s="277"/>
      <c r="CON178" s="277"/>
      <c r="COO178" s="277"/>
      <c r="COP178" s="277"/>
      <c r="COQ178" s="277"/>
      <c r="COR178" s="277"/>
      <c r="COS178" s="277"/>
      <c r="COT178" s="277"/>
      <c r="COU178" s="277"/>
      <c r="COV178" s="277"/>
      <c r="COW178" s="277"/>
      <c r="COX178" s="277"/>
      <c r="COY178" s="277"/>
      <c r="COZ178" s="277"/>
      <c r="CPA178" s="277"/>
      <c r="CPB178" s="277"/>
      <c r="CPC178" s="277"/>
      <c r="CPD178" s="277"/>
      <c r="CPE178" s="277"/>
      <c r="CPF178" s="277"/>
      <c r="CPG178" s="277"/>
      <c r="CPH178" s="277"/>
      <c r="CPI178" s="277"/>
      <c r="CPJ178" s="277"/>
      <c r="CPK178" s="277"/>
      <c r="CPL178" s="277"/>
      <c r="CPM178" s="277"/>
      <c r="CPN178" s="277"/>
      <c r="CPO178" s="277"/>
      <c r="CPP178" s="277"/>
      <c r="CPQ178" s="277"/>
      <c r="CPR178" s="277"/>
      <c r="CPS178" s="277"/>
      <c r="CPT178" s="277"/>
      <c r="CPU178" s="277"/>
      <c r="CPV178" s="277"/>
      <c r="CPW178" s="277"/>
      <c r="CPX178" s="277"/>
      <c r="CPY178" s="277"/>
      <c r="CPZ178" s="277"/>
      <c r="CQA178" s="277"/>
      <c r="CQB178" s="277"/>
      <c r="CQC178" s="277"/>
      <c r="CQD178" s="277"/>
      <c r="CQE178" s="277"/>
      <c r="CQF178" s="277"/>
      <c r="CQG178" s="277"/>
      <c r="CQH178" s="277"/>
      <c r="CQI178" s="277"/>
      <c r="CQJ178" s="277"/>
      <c r="CQK178" s="277"/>
      <c r="CQL178" s="277"/>
      <c r="CQM178" s="277"/>
      <c r="CQN178" s="277"/>
      <c r="CQO178" s="277"/>
      <c r="CQP178" s="277"/>
      <c r="CQQ178" s="277"/>
      <c r="CQR178" s="277"/>
      <c r="CQS178" s="277"/>
      <c r="CQT178" s="277"/>
      <c r="CQU178" s="277"/>
      <c r="CQV178" s="277"/>
      <c r="CQW178" s="277"/>
      <c r="CQX178" s="277"/>
      <c r="CQY178" s="277"/>
      <c r="CQZ178" s="277"/>
      <c r="CRA178" s="277"/>
      <c r="CRB178" s="277"/>
      <c r="CRC178" s="277"/>
      <c r="CRD178" s="277"/>
      <c r="CRE178" s="277"/>
      <c r="CRF178" s="277"/>
      <c r="CRG178" s="277"/>
      <c r="CRH178" s="277"/>
      <c r="CRI178" s="277"/>
      <c r="CRJ178" s="277"/>
      <c r="CRK178" s="277"/>
      <c r="CRL178" s="277"/>
      <c r="CRM178" s="277"/>
      <c r="CRN178" s="277"/>
      <c r="CRO178" s="277"/>
      <c r="CRP178" s="277"/>
      <c r="CRQ178" s="277"/>
      <c r="CRR178" s="277"/>
      <c r="CRS178" s="277"/>
      <c r="CRT178" s="277"/>
      <c r="CRU178" s="277"/>
      <c r="CRV178" s="277"/>
      <c r="CRW178" s="277"/>
      <c r="CRX178" s="277"/>
      <c r="CRY178" s="277"/>
      <c r="CRZ178" s="277"/>
      <c r="CSA178" s="277"/>
      <c r="CSB178" s="277"/>
      <c r="CSC178" s="277"/>
      <c r="CSD178" s="277"/>
      <c r="CSE178" s="277"/>
      <c r="CSF178" s="277"/>
      <c r="CSG178" s="277"/>
      <c r="CSH178" s="277"/>
      <c r="CSI178" s="277"/>
      <c r="CSJ178" s="277"/>
      <c r="CSK178" s="277"/>
      <c r="CSL178" s="277"/>
      <c r="CSM178" s="277"/>
      <c r="CSN178" s="277"/>
      <c r="CSO178" s="277"/>
      <c r="CSP178" s="277"/>
      <c r="CSQ178" s="277"/>
      <c r="CSR178" s="277"/>
      <c r="CSS178" s="277"/>
      <c r="CST178" s="277"/>
      <c r="CSU178" s="277"/>
      <c r="CSV178" s="277"/>
      <c r="CSW178" s="277"/>
      <c r="CSX178" s="277"/>
      <c r="CSY178" s="277"/>
      <c r="CSZ178" s="277"/>
      <c r="CTA178" s="277"/>
      <c r="CTB178" s="277"/>
      <c r="CTC178" s="277"/>
      <c r="CTD178" s="277"/>
      <c r="CTE178" s="277"/>
      <c r="CTF178" s="277"/>
      <c r="CTG178" s="277"/>
      <c r="CTH178" s="277"/>
      <c r="CTI178" s="277"/>
      <c r="CTJ178" s="277"/>
      <c r="CTK178" s="277"/>
      <c r="CTL178" s="277"/>
      <c r="CTM178" s="277"/>
      <c r="CTN178" s="277"/>
      <c r="CTO178" s="277"/>
      <c r="CTP178" s="277"/>
      <c r="CTQ178" s="277"/>
      <c r="CTR178" s="277"/>
      <c r="CTS178" s="277"/>
      <c r="CTT178" s="277"/>
      <c r="CTU178" s="277"/>
      <c r="CTV178" s="277"/>
      <c r="CTW178" s="277"/>
      <c r="CTX178" s="277"/>
      <c r="CTY178" s="277"/>
      <c r="CTZ178" s="277"/>
      <c r="CUA178" s="277"/>
      <c r="CUB178" s="277"/>
      <c r="CUC178" s="277"/>
      <c r="CUD178" s="277"/>
      <c r="CUE178" s="277"/>
      <c r="CUF178" s="277"/>
      <c r="CUG178" s="277"/>
      <c r="CUH178" s="277"/>
      <c r="CUI178" s="277"/>
      <c r="CUJ178" s="277"/>
      <c r="CUK178" s="277"/>
      <c r="CUL178" s="277"/>
      <c r="CUM178" s="277"/>
      <c r="CUN178" s="277"/>
      <c r="CUO178" s="277"/>
      <c r="CUP178" s="277"/>
      <c r="CUQ178" s="277"/>
      <c r="CUR178" s="277"/>
      <c r="CUS178" s="277"/>
      <c r="CUT178" s="277"/>
      <c r="CUU178" s="277"/>
      <c r="CUV178" s="277"/>
      <c r="CUW178" s="277"/>
      <c r="CUX178" s="277"/>
      <c r="CUY178" s="277"/>
      <c r="CUZ178" s="277"/>
      <c r="CVA178" s="277"/>
      <c r="CVB178" s="277"/>
      <c r="CVC178" s="277"/>
      <c r="CVD178" s="277"/>
      <c r="CVE178" s="277"/>
      <c r="CVF178" s="277"/>
      <c r="CVG178" s="277"/>
      <c r="CVH178" s="277"/>
      <c r="CVI178" s="277"/>
      <c r="CVJ178" s="277"/>
      <c r="CVK178" s="277"/>
      <c r="CVL178" s="277"/>
      <c r="CVM178" s="277"/>
      <c r="CVN178" s="277"/>
      <c r="CVO178" s="277"/>
      <c r="CVP178" s="277"/>
      <c r="CVQ178" s="277"/>
      <c r="CVR178" s="277"/>
      <c r="CVS178" s="277"/>
      <c r="CVT178" s="277"/>
      <c r="CVU178" s="277"/>
      <c r="CVV178" s="277"/>
      <c r="CVW178" s="277"/>
      <c r="CVX178" s="277"/>
      <c r="CVY178" s="277"/>
      <c r="CVZ178" s="277"/>
      <c r="CWA178" s="277"/>
      <c r="CWB178" s="277"/>
      <c r="CWC178" s="277"/>
      <c r="CWD178" s="277"/>
      <c r="CWE178" s="277"/>
      <c r="CWF178" s="277"/>
      <c r="CWG178" s="277"/>
      <c r="CWH178" s="277"/>
      <c r="CWI178" s="277"/>
      <c r="CWJ178" s="277"/>
      <c r="CWK178" s="277"/>
      <c r="CWL178" s="277"/>
      <c r="CWM178" s="277"/>
      <c r="CWN178" s="277"/>
      <c r="CWO178" s="277"/>
      <c r="CWP178" s="277"/>
      <c r="CWQ178" s="277"/>
      <c r="CWR178" s="277"/>
      <c r="CWS178" s="277"/>
      <c r="CWT178" s="277"/>
      <c r="CWU178" s="277"/>
      <c r="CWV178" s="277"/>
      <c r="CWW178" s="277"/>
      <c r="CWX178" s="277"/>
      <c r="CWY178" s="277"/>
      <c r="CWZ178" s="277"/>
      <c r="CXA178" s="277"/>
      <c r="CXB178" s="277"/>
      <c r="CXC178" s="277"/>
      <c r="CXD178" s="277"/>
      <c r="CXE178" s="277"/>
      <c r="CXF178" s="277"/>
      <c r="CXG178" s="277"/>
      <c r="CXH178" s="277"/>
      <c r="CXI178" s="277"/>
      <c r="CXJ178" s="277"/>
      <c r="CXK178" s="277"/>
      <c r="CXL178" s="277"/>
      <c r="CXM178" s="277"/>
      <c r="CXN178" s="277"/>
      <c r="CXO178" s="277"/>
      <c r="CXP178" s="277"/>
      <c r="CXQ178" s="277"/>
      <c r="CXR178" s="277"/>
      <c r="CXS178" s="277"/>
      <c r="CXT178" s="277"/>
      <c r="CXU178" s="277"/>
      <c r="CXV178" s="277"/>
      <c r="CXW178" s="277"/>
      <c r="CXX178" s="277"/>
      <c r="CXY178" s="277"/>
      <c r="CXZ178" s="277"/>
      <c r="CYA178" s="277"/>
      <c r="CYB178" s="277"/>
      <c r="CYC178" s="277"/>
      <c r="CYD178" s="277"/>
      <c r="CYE178" s="277"/>
      <c r="CYF178" s="277"/>
      <c r="CYG178" s="277"/>
      <c r="CYH178" s="277"/>
      <c r="CYI178" s="277"/>
      <c r="CYJ178" s="277"/>
      <c r="CYK178" s="277"/>
      <c r="CYL178" s="277"/>
      <c r="CYM178" s="277"/>
      <c r="CYN178" s="277"/>
      <c r="CYO178" s="277"/>
      <c r="CYP178" s="277"/>
      <c r="CYQ178" s="277"/>
      <c r="CYR178" s="277"/>
      <c r="CYS178" s="277"/>
      <c r="CYT178" s="277"/>
      <c r="CYU178" s="277"/>
      <c r="CYV178" s="277"/>
      <c r="CYW178" s="277"/>
      <c r="CYX178" s="277"/>
      <c r="CYY178" s="277"/>
      <c r="CYZ178" s="277"/>
      <c r="CZA178" s="277"/>
      <c r="CZB178" s="277"/>
      <c r="CZC178" s="277"/>
      <c r="CZD178" s="277"/>
      <c r="CZE178" s="277"/>
      <c r="CZF178" s="277"/>
      <c r="CZG178" s="277"/>
      <c r="CZH178" s="277"/>
      <c r="CZI178" s="277"/>
      <c r="CZJ178" s="277"/>
      <c r="CZK178" s="277"/>
      <c r="CZL178" s="277"/>
      <c r="CZM178" s="277"/>
      <c r="CZN178" s="277"/>
      <c r="CZO178" s="277"/>
      <c r="CZP178" s="277"/>
      <c r="CZQ178" s="277"/>
      <c r="CZR178" s="277"/>
      <c r="CZS178" s="277"/>
      <c r="CZT178" s="277"/>
      <c r="CZU178" s="277"/>
      <c r="CZV178" s="277"/>
      <c r="CZW178" s="277"/>
      <c r="CZX178" s="277"/>
      <c r="CZY178" s="277"/>
      <c r="CZZ178" s="277"/>
      <c r="DAA178" s="277"/>
      <c r="DAB178" s="277"/>
      <c r="DAC178" s="277"/>
      <c r="DAD178" s="277"/>
      <c r="DAE178" s="277"/>
      <c r="DAF178" s="277"/>
      <c r="DAG178" s="277"/>
      <c r="DAH178" s="277"/>
      <c r="DAI178" s="277"/>
      <c r="DAJ178" s="277"/>
      <c r="DAK178" s="277"/>
      <c r="DAL178" s="277"/>
      <c r="DAM178" s="277"/>
      <c r="DAN178" s="277"/>
      <c r="DAO178" s="277"/>
      <c r="DAP178" s="277"/>
      <c r="DAQ178" s="277"/>
      <c r="DAR178" s="277"/>
      <c r="DAS178" s="277"/>
      <c r="DAT178" s="277"/>
      <c r="DAU178" s="277"/>
      <c r="DAV178" s="277"/>
      <c r="DAW178" s="277"/>
      <c r="DAX178" s="277"/>
      <c r="DAY178" s="277"/>
      <c r="DAZ178" s="277"/>
      <c r="DBA178" s="277"/>
      <c r="DBB178" s="277"/>
      <c r="DBC178" s="277"/>
      <c r="DBD178" s="277"/>
      <c r="DBE178" s="277"/>
      <c r="DBF178" s="277"/>
      <c r="DBG178" s="277"/>
      <c r="DBH178" s="277"/>
      <c r="DBI178" s="277"/>
      <c r="DBJ178" s="277"/>
      <c r="DBK178" s="277"/>
      <c r="DBL178" s="277"/>
      <c r="DBM178" s="277"/>
      <c r="DBN178" s="277"/>
      <c r="DBO178" s="277"/>
      <c r="DBP178" s="277"/>
      <c r="DBQ178" s="277"/>
      <c r="DBR178" s="277"/>
      <c r="DBS178" s="277"/>
      <c r="DBT178" s="277"/>
      <c r="DBU178" s="277"/>
      <c r="DBV178" s="277"/>
      <c r="DBW178" s="277"/>
      <c r="DBX178" s="277"/>
      <c r="DBY178" s="277"/>
      <c r="DBZ178" s="277"/>
      <c r="DCA178" s="277"/>
      <c r="DCB178" s="277"/>
      <c r="DCC178" s="277"/>
      <c r="DCD178" s="277"/>
      <c r="DCE178" s="277"/>
      <c r="DCF178" s="277"/>
      <c r="DCG178" s="277"/>
      <c r="DCH178" s="277"/>
      <c r="DCI178" s="277"/>
      <c r="DCJ178" s="277"/>
      <c r="DCK178" s="277"/>
      <c r="DCL178" s="277"/>
      <c r="DCM178" s="277"/>
      <c r="DCN178" s="277"/>
      <c r="DCO178" s="277"/>
      <c r="DCP178" s="277"/>
      <c r="DCQ178" s="277"/>
      <c r="DCR178" s="277"/>
      <c r="DCS178" s="277"/>
      <c r="DCT178" s="277"/>
      <c r="DCU178" s="277"/>
      <c r="DCV178" s="277"/>
      <c r="DCW178" s="277"/>
      <c r="DCX178" s="277"/>
      <c r="DCY178" s="277"/>
      <c r="DCZ178" s="277"/>
      <c r="DDA178" s="277"/>
      <c r="DDB178" s="277"/>
      <c r="DDC178" s="277"/>
      <c r="DDD178" s="277"/>
      <c r="DDE178" s="277"/>
      <c r="DDF178" s="277"/>
      <c r="DDG178" s="277"/>
      <c r="DDH178" s="277"/>
      <c r="DDI178" s="277"/>
      <c r="DDJ178" s="277"/>
      <c r="DDK178" s="277"/>
      <c r="DDL178" s="277"/>
      <c r="DDM178" s="277"/>
      <c r="DDN178" s="277"/>
      <c r="DDO178" s="277"/>
      <c r="DDP178" s="277"/>
      <c r="DDQ178" s="277"/>
      <c r="DDR178" s="277"/>
      <c r="DDS178" s="277"/>
      <c r="DDT178" s="277"/>
      <c r="DDU178" s="277"/>
      <c r="DDV178" s="277"/>
      <c r="DDW178" s="277"/>
      <c r="DDX178" s="277"/>
      <c r="DDY178" s="277"/>
      <c r="DDZ178" s="277"/>
      <c r="DEA178" s="277"/>
      <c r="DEB178" s="277"/>
      <c r="DEC178" s="277"/>
      <c r="DED178" s="277"/>
      <c r="DEE178" s="277"/>
      <c r="DEF178" s="277"/>
      <c r="DEG178" s="277"/>
      <c r="DEH178" s="277"/>
      <c r="DEI178" s="277"/>
      <c r="DEJ178" s="277"/>
      <c r="DEK178" s="277"/>
      <c r="DEL178" s="277"/>
      <c r="DEM178" s="277"/>
      <c r="DEN178" s="277"/>
      <c r="DEO178" s="277"/>
      <c r="DEP178" s="277"/>
      <c r="DEQ178" s="277"/>
      <c r="DER178" s="277"/>
      <c r="DES178" s="277"/>
      <c r="DET178" s="277"/>
      <c r="DEU178" s="277"/>
      <c r="DEV178" s="277"/>
      <c r="DEW178" s="277"/>
      <c r="DEX178" s="277"/>
      <c r="DEY178" s="277"/>
      <c r="DEZ178" s="277"/>
      <c r="DFA178" s="277"/>
      <c r="DFB178" s="277"/>
      <c r="DFC178" s="277"/>
      <c r="DFD178" s="277"/>
      <c r="DFE178" s="277"/>
      <c r="DFF178" s="277"/>
      <c r="DFG178" s="277"/>
      <c r="DFH178" s="277"/>
      <c r="DFI178" s="277"/>
      <c r="DFJ178" s="277"/>
      <c r="DFK178" s="277"/>
      <c r="DFL178" s="277"/>
      <c r="DFM178" s="277"/>
      <c r="DFN178" s="277"/>
      <c r="DFO178" s="277"/>
      <c r="DFP178" s="277"/>
      <c r="DFQ178" s="277"/>
      <c r="DFR178" s="277"/>
      <c r="DFS178" s="277"/>
      <c r="DFT178" s="277"/>
      <c r="DFU178" s="277"/>
      <c r="DFV178" s="277"/>
      <c r="DFW178" s="277"/>
      <c r="DFX178" s="277"/>
      <c r="DFY178" s="277"/>
      <c r="DFZ178" s="277"/>
      <c r="DGA178" s="277"/>
      <c r="DGB178" s="277"/>
      <c r="DGC178" s="277"/>
      <c r="DGD178" s="277"/>
      <c r="DGE178" s="277"/>
      <c r="DGF178" s="277"/>
      <c r="DGG178" s="277"/>
      <c r="DGH178" s="277"/>
      <c r="DGI178" s="277"/>
      <c r="DGJ178" s="277"/>
      <c r="DGK178" s="277"/>
      <c r="DGL178" s="277"/>
      <c r="DGM178" s="277"/>
      <c r="DGN178" s="277"/>
      <c r="DGO178" s="277"/>
      <c r="DGP178" s="277"/>
      <c r="DGQ178" s="277"/>
      <c r="DGR178" s="277"/>
      <c r="DGS178" s="277"/>
      <c r="DGT178" s="277"/>
      <c r="DGU178" s="277"/>
      <c r="DGV178" s="277"/>
      <c r="DGW178" s="277"/>
      <c r="DGX178" s="277"/>
      <c r="DGY178" s="277"/>
      <c r="DGZ178" s="277"/>
      <c r="DHA178" s="277"/>
      <c r="DHB178" s="277"/>
      <c r="DHC178" s="277"/>
      <c r="DHD178" s="277"/>
      <c r="DHE178" s="277"/>
      <c r="DHF178" s="277"/>
      <c r="DHG178" s="277"/>
      <c r="DHH178" s="277"/>
      <c r="DHI178" s="277"/>
      <c r="DHJ178" s="277"/>
      <c r="DHK178" s="277"/>
      <c r="DHL178" s="277"/>
      <c r="DHM178" s="277"/>
      <c r="DHN178" s="277"/>
      <c r="DHO178" s="277"/>
      <c r="DHP178" s="277"/>
      <c r="DHQ178" s="277"/>
      <c r="DHR178" s="277"/>
      <c r="DHS178" s="277"/>
      <c r="DHT178" s="277"/>
      <c r="DHU178" s="277"/>
      <c r="DHV178" s="277"/>
      <c r="DHW178" s="277"/>
      <c r="DHX178" s="277"/>
      <c r="DHY178" s="277"/>
      <c r="DHZ178" s="277"/>
      <c r="DIA178" s="277"/>
      <c r="DIB178" s="277"/>
      <c r="DIC178" s="277"/>
      <c r="DID178" s="277"/>
      <c r="DIE178" s="277"/>
      <c r="DIF178" s="277"/>
      <c r="DIG178" s="277"/>
      <c r="DIH178" s="277"/>
      <c r="DII178" s="277"/>
      <c r="DIJ178" s="277"/>
      <c r="DIK178" s="277"/>
      <c r="DIL178" s="277"/>
      <c r="DIM178" s="277"/>
      <c r="DIN178" s="277"/>
      <c r="DIO178" s="277"/>
      <c r="DIP178" s="277"/>
      <c r="DIQ178" s="277"/>
      <c r="DIR178" s="277"/>
      <c r="DIS178" s="277"/>
      <c r="DIT178" s="277"/>
      <c r="DIU178" s="277"/>
      <c r="DIV178" s="277"/>
      <c r="DIW178" s="277"/>
      <c r="DIX178" s="277"/>
      <c r="DIY178" s="277"/>
      <c r="DIZ178" s="277"/>
      <c r="DJA178" s="277"/>
      <c r="DJB178" s="277"/>
      <c r="DJC178" s="277"/>
      <c r="DJD178" s="277"/>
      <c r="DJE178" s="277"/>
      <c r="DJF178" s="277"/>
      <c r="DJG178" s="277"/>
      <c r="DJH178" s="277"/>
      <c r="DJI178" s="277"/>
      <c r="DJJ178" s="277"/>
      <c r="DJK178" s="277"/>
      <c r="DJL178" s="277"/>
      <c r="DJM178" s="277"/>
      <c r="DJN178" s="277"/>
      <c r="DJO178" s="277"/>
      <c r="DJP178" s="277"/>
      <c r="DJQ178" s="277"/>
      <c r="DJR178" s="277"/>
      <c r="DJS178" s="277"/>
      <c r="DJT178" s="277"/>
      <c r="DJU178" s="277"/>
      <c r="DJV178" s="277"/>
      <c r="DJW178" s="277"/>
      <c r="DJX178" s="277"/>
      <c r="DJY178" s="277"/>
      <c r="DJZ178" s="277"/>
      <c r="DKA178" s="277"/>
      <c r="DKB178" s="277"/>
      <c r="DKC178" s="277"/>
      <c r="DKD178" s="277"/>
      <c r="DKE178" s="277"/>
      <c r="DKF178" s="277"/>
      <c r="DKG178" s="277"/>
      <c r="DKH178" s="277"/>
      <c r="DKI178" s="277"/>
      <c r="DKJ178" s="277"/>
      <c r="DKK178" s="277"/>
      <c r="DKL178" s="277"/>
      <c r="DKM178" s="277"/>
      <c r="DKN178" s="277"/>
      <c r="DKO178" s="277"/>
      <c r="DKP178" s="277"/>
      <c r="DKQ178" s="277"/>
      <c r="DKR178" s="277"/>
      <c r="DKS178" s="277"/>
      <c r="DKT178" s="277"/>
      <c r="DKU178" s="277"/>
      <c r="DKV178" s="277"/>
      <c r="DKW178" s="277"/>
      <c r="DKX178" s="277"/>
      <c r="DKY178" s="277"/>
      <c r="DKZ178" s="277"/>
      <c r="DLA178" s="277"/>
      <c r="DLB178" s="277"/>
      <c r="DLC178" s="277"/>
      <c r="DLD178" s="277"/>
      <c r="DLE178" s="277"/>
      <c r="DLF178" s="277"/>
      <c r="DLG178" s="277"/>
      <c r="DLH178" s="277"/>
      <c r="DLI178" s="277"/>
      <c r="DLJ178" s="277"/>
      <c r="DLK178" s="277"/>
      <c r="DLL178" s="277"/>
      <c r="DLM178" s="277"/>
      <c r="DLN178" s="277"/>
      <c r="DLO178" s="277"/>
      <c r="DLP178" s="277"/>
      <c r="DLQ178" s="277"/>
      <c r="DLR178" s="277"/>
      <c r="DLS178" s="277"/>
      <c r="DLT178" s="277"/>
      <c r="DLU178" s="277"/>
      <c r="DLV178" s="277"/>
      <c r="DLW178" s="277"/>
      <c r="DLX178" s="277"/>
      <c r="DLY178" s="277"/>
      <c r="DLZ178" s="277"/>
      <c r="DMA178" s="277"/>
      <c r="DMB178" s="277"/>
      <c r="DMC178" s="277"/>
      <c r="DMD178" s="277"/>
      <c r="DME178" s="277"/>
      <c r="DMF178" s="277"/>
      <c r="DMG178" s="277"/>
      <c r="DMH178" s="277"/>
      <c r="DMI178" s="277"/>
      <c r="DMJ178" s="277"/>
      <c r="DMK178" s="277"/>
      <c r="DML178" s="277"/>
      <c r="DMM178" s="277"/>
      <c r="DMN178" s="277"/>
      <c r="DMO178" s="277"/>
      <c r="DMP178" s="277"/>
      <c r="DMQ178" s="277"/>
      <c r="DMR178" s="277"/>
      <c r="DMS178" s="277"/>
      <c r="DMT178" s="277"/>
      <c r="DMU178" s="277"/>
      <c r="DMV178" s="277"/>
      <c r="DMW178" s="277"/>
      <c r="DMX178" s="277"/>
      <c r="DMY178" s="277"/>
      <c r="DMZ178" s="277"/>
      <c r="DNA178" s="277"/>
      <c r="DNB178" s="277"/>
      <c r="DNC178" s="277"/>
      <c r="DND178" s="277"/>
      <c r="DNE178" s="277"/>
      <c r="DNF178" s="277"/>
      <c r="DNG178" s="277"/>
      <c r="DNH178" s="277"/>
      <c r="DNI178" s="277"/>
      <c r="DNJ178" s="277"/>
      <c r="DNK178" s="277"/>
      <c r="DNL178" s="277"/>
      <c r="DNM178" s="277"/>
      <c r="DNN178" s="277"/>
      <c r="DNO178" s="277"/>
      <c r="DNP178" s="277"/>
      <c r="DNQ178" s="277"/>
      <c r="DNR178" s="277"/>
      <c r="DNS178" s="277"/>
      <c r="DNT178" s="277"/>
      <c r="DNU178" s="277"/>
      <c r="DNV178" s="277"/>
      <c r="DNW178" s="277"/>
      <c r="DNX178" s="277"/>
      <c r="DNY178" s="277"/>
      <c r="DNZ178" s="277"/>
      <c r="DOA178" s="277"/>
      <c r="DOB178" s="277"/>
      <c r="DOC178" s="277"/>
      <c r="DOD178" s="277"/>
      <c r="DOE178" s="277"/>
      <c r="DOF178" s="277"/>
      <c r="DOG178" s="277"/>
      <c r="DOH178" s="277"/>
      <c r="DOI178" s="277"/>
      <c r="DOJ178" s="277"/>
      <c r="DOK178" s="277"/>
      <c r="DOL178" s="277"/>
      <c r="DOM178" s="277"/>
      <c r="DON178" s="277"/>
      <c r="DOO178" s="277"/>
      <c r="DOP178" s="277"/>
      <c r="DOQ178" s="277"/>
      <c r="DOR178" s="277"/>
      <c r="DOS178" s="277"/>
      <c r="DOT178" s="277"/>
      <c r="DOU178" s="277"/>
      <c r="DOV178" s="277"/>
      <c r="DOW178" s="277"/>
      <c r="DOX178" s="277"/>
      <c r="DOY178" s="277"/>
      <c r="DOZ178" s="277"/>
      <c r="DPA178" s="277"/>
      <c r="DPB178" s="277"/>
      <c r="DPC178" s="277"/>
      <c r="DPD178" s="277"/>
      <c r="DPE178" s="277"/>
      <c r="DPF178" s="277"/>
      <c r="DPG178" s="277"/>
      <c r="DPH178" s="277"/>
      <c r="DPI178" s="277"/>
      <c r="DPJ178" s="277"/>
      <c r="DPK178" s="277"/>
      <c r="DPL178" s="277"/>
      <c r="DPM178" s="277"/>
      <c r="DPN178" s="277"/>
      <c r="DPO178" s="277"/>
      <c r="DPP178" s="277"/>
      <c r="DPQ178" s="277"/>
      <c r="DPR178" s="277"/>
      <c r="DPS178" s="277"/>
      <c r="DPT178" s="277"/>
      <c r="DPU178" s="277"/>
      <c r="DPV178" s="277"/>
      <c r="DPW178" s="277"/>
      <c r="DPX178" s="277"/>
      <c r="DPY178" s="277"/>
      <c r="DPZ178" s="277"/>
      <c r="DQA178" s="277"/>
      <c r="DQB178" s="277"/>
      <c r="DQC178" s="277"/>
      <c r="DQD178" s="277"/>
      <c r="DQE178" s="277"/>
      <c r="DQF178" s="277"/>
      <c r="DQG178" s="277"/>
      <c r="DQH178" s="277"/>
      <c r="DQI178" s="277"/>
      <c r="DQJ178" s="277"/>
      <c r="DQK178" s="277"/>
      <c r="DQL178" s="277"/>
      <c r="DQM178" s="277"/>
      <c r="DQN178" s="277"/>
      <c r="DQO178" s="277"/>
      <c r="DQP178" s="277"/>
      <c r="DQQ178" s="277"/>
      <c r="DQR178" s="277"/>
      <c r="DQS178" s="277"/>
      <c r="DQT178" s="277"/>
      <c r="DQU178" s="277"/>
      <c r="DQV178" s="277"/>
      <c r="DQW178" s="277"/>
      <c r="DQX178" s="277"/>
      <c r="DQY178" s="277"/>
      <c r="DQZ178" s="277"/>
      <c r="DRA178" s="277"/>
      <c r="DRB178" s="277"/>
      <c r="DRC178" s="277"/>
      <c r="DRD178" s="277"/>
      <c r="DRE178" s="277"/>
      <c r="DRF178" s="277"/>
      <c r="DRG178" s="277"/>
      <c r="DRH178" s="277"/>
      <c r="DRI178" s="277"/>
      <c r="DRJ178" s="277"/>
      <c r="DRK178" s="277"/>
      <c r="DRL178" s="277"/>
      <c r="DRM178" s="277"/>
      <c r="DRN178" s="277"/>
      <c r="DRO178" s="277"/>
      <c r="DRP178" s="277"/>
      <c r="DRQ178" s="277"/>
      <c r="DRR178" s="277"/>
      <c r="DRS178" s="277"/>
      <c r="DRT178" s="277"/>
      <c r="DRU178" s="277"/>
      <c r="DRV178" s="277"/>
      <c r="DRW178" s="277"/>
      <c r="DRX178" s="277"/>
      <c r="DRY178" s="277"/>
      <c r="DRZ178" s="277"/>
      <c r="DSA178" s="277"/>
      <c r="DSB178" s="277"/>
      <c r="DSC178" s="277"/>
      <c r="DSD178" s="277"/>
      <c r="DSE178" s="277"/>
      <c r="DSF178" s="277"/>
      <c r="DSG178" s="277"/>
      <c r="DSH178" s="277"/>
      <c r="DSI178" s="277"/>
      <c r="DSJ178" s="277"/>
      <c r="DSK178" s="277"/>
      <c r="DSL178" s="277"/>
      <c r="DSM178" s="277"/>
      <c r="DSN178" s="277"/>
      <c r="DSO178" s="277"/>
      <c r="DSP178" s="277"/>
      <c r="DSQ178" s="277"/>
      <c r="DSR178" s="277"/>
      <c r="DSS178" s="277"/>
      <c r="DST178" s="277"/>
      <c r="DSU178" s="277"/>
      <c r="DSV178" s="277"/>
      <c r="DSW178" s="277"/>
      <c r="DSX178" s="277"/>
      <c r="DSY178" s="277"/>
      <c r="DSZ178" s="277"/>
      <c r="DTA178" s="277"/>
      <c r="DTB178" s="277"/>
      <c r="DTC178" s="277"/>
      <c r="DTD178" s="277"/>
      <c r="DTE178" s="277"/>
      <c r="DTF178" s="277"/>
      <c r="DTG178" s="277"/>
      <c r="DTH178" s="277"/>
      <c r="DTI178" s="277"/>
      <c r="DTJ178" s="277"/>
      <c r="DTK178" s="277"/>
      <c r="DTL178" s="277"/>
      <c r="DTM178" s="277"/>
      <c r="DTN178" s="277"/>
      <c r="DTO178" s="277"/>
      <c r="DTP178" s="277"/>
      <c r="DTQ178" s="277"/>
      <c r="DTR178" s="277"/>
      <c r="DTS178" s="277"/>
      <c r="DTT178" s="277"/>
      <c r="DTU178" s="277"/>
      <c r="DTV178" s="277"/>
      <c r="DTW178" s="277"/>
      <c r="DTX178" s="277"/>
      <c r="DTY178" s="277"/>
      <c r="DTZ178" s="277"/>
      <c r="DUA178" s="277"/>
      <c r="DUB178" s="277"/>
      <c r="DUC178" s="277"/>
      <c r="DUD178" s="277"/>
      <c r="DUE178" s="277"/>
      <c r="DUF178" s="277"/>
      <c r="DUG178" s="277"/>
      <c r="DUH178" s="277"/>
      <c r="DUI178" s="277"/>
      <c r="DUJ178" s="277"/>
      <c r="DUK178" s="277"/>
      <c r="DUL178" s="277"/>
      <c r="DUM178" s="277"/>
      <c r="DUN178" s="277"/>
      <c r="DUO178" s="277"/>
      <c r="DUP178" s="277"/>
      <c r="DUQ178" s="277"/>
      <c r="DUR178" s="277"/>
      <c r="DUS178" s="277"/>
      <c r="DUT178" s="277"/>
      <c r="DUU178" s="277"/>
      <c r="DUV178" s="277"/>
      <c r="DUW178" s="277"/>
      <c r="DUX178" s="277"/>
      <c r="DUY178" s="277"/>
      <c r="DUZ178" s="277"/>
      <c r="DVA178" s="277"/>
      <c r="DVB178" s="277"/>
      <c r="DVC178" s="277"/>
      <c r="DVD178" s="277"/>
      <c r="DVE178" s="277"/>
      <c r="DVF178" s="277"/>
      <c r="DVG178" s="277"/>
      <c r="DVH178" s="277"/>
      <c r="DVI178" s="277"/>
      <c r="DVJ178" s="277"/>
      <c r="DVK178" s="277"/>
      <c r="DVL178" s="277"/>
      <c r="DVM178" s="277"/>
      <c r="DVN178" s="277"/>
      <c r="DVO178" s="277"/>
      <c r="DVP178" s="277"/>
      <c r="DVQ178" s="277"/>
      <c r="DVR178" s="277"/>
      <c r="DVS178" s="277"/>
      <c r="DVT178" s="277"/>
      <c r="DVU178" s="277"/>
      <c r="DVV178" s="277"/>
      <c r="DVW178" s="277"/>
      <c r="DVX178" s="277"/>
      <c r="DVY178" s="277"/>
      <c r="DVZ178" s="277"/>
      <c r="DWA178" s="277"/>
      <c r="DWB178" s="277"/>
      <c r="DWC178" s="277"/>
      <c r="DWD178" s="277"/>
      <c r="DWE178" s="277"/>
      <c r="DWF178" s="277"/>
      <c r="DWG178" s="277"/>
      <c r="DWH178" s="277"/>
      <c r="DWI178" s="277"/>
      <c r="DWJ178" s="277"/>
      <c r="DWK178" s="277"/>
      <c r="DWL178" s="277"/>
      <c r="DWM178" s="277"/>
      <c r="DWN178" s="277"/>
      <c r="DWO178" s="277"/>
      <c r="DWP178" s="277"/>
      <c r="DWQ178" s="277"/>
      <c r="DWR178" s="277"/>
      <c r="DWS178" s="277"/>
      <c r="DWT178" s="277"/>
      <c r="DWU178" s="277"/>
      <c r="DWV178" s="277"/>
      <c r="DWW178" s="277"/>
      <c r="DWX178" s="277"/>
      <c r="DWY178" s="277"/>
      <c r="DWZ178" s="277"/>
      <c r="DXA178" s="277"/>
      <c r="DXB178" s="277"/>
      <c r="DXC178" s="277"/>
      <c r="DXD178" s="277"/>
      <c r="DXE178" s="277"/>
      <c r="DXF178" s="277"/>
      <c r="DXG178" s="277"/>
      <c r="DXH178" s="277"/>
      <c r="DXI178" s="277"/>
      <c r="DXJ178" s="277"/>
      <c r="DXK178" s="277"/>
      <c r="DXL178" s="277"/>
      <c r="DXM178" s="277"/>
      <c r="DXN178" s="277"/>
      <c r="DXO178" s="277"/>
      <c r="DXP178" s="277"/>
      <c r="DXQ178" s="277"/>
      <c r="DXR178" s="277"/>
      <c r="DXS178" s="277"/>
      <c r="DXT178" s="277"/>
      <c r="DXU178" s="277"/>
      <c r="DXV178" s="277"/>
      <c r="DXW178" s="277"/>
      <c r="DXX178" s="277"/>
      <c r="DXY178" s="277"/>
      <c r="DXZ178" s="277"/>
      <c r="DYA178" s="277"/>
      <c r="DYB178" s="277"/>
      <c r="DYC178" s="277"/>
      <c r="DYD178" s="277"/>
      <c r="DYE178" s="277"/>
      <c r="DYF178" s="277"/>
      <c r="DYG178" s="277"/>
      <c r="DYH178" s="277"/>
      <c r="DYI178" s="277"/>
      <c r="DYJ178" s="277"/>
      <c r="DYK178" s="277"/>
      <c r="DYL178" s="277"/>
      <c r="DYM178" s="277"/>
      <c r="DYN178" s="277"/>
      <c r="DYO178" s="277"/>
      <c r="DYP178" s="277"/>
      <c r="DYQ178" s="277"/>
      <c r="DYR178" s="277"/>
      <c r="DYS178" s="277"/>
      <c r="DYT178" s="277"/>
      <c r="DYU178" s="277"/>
      <c r="DYV178" s="277"/>
      <c r="DYW178" s="277"/>
      <c r="DYX178" s="277"/>
      <c r="DYY178" s="277"/>
      <c r="DYZ178" s="277"/>
      <c r="DZA178" s="277"/>
      <c r="DZB178" s="277"/>
      <c r="DZC178" s="277"/>
      <c r="DZD178" s="277"/>
      <c r="DZE178" s="277"/>
      <c r="DZF178" s="277"/>
      <c r="DZG178" s="277"/>
      <c r="DZH178" s="277"/>
      <c r="DZI178" s="277"/>
      <c r="DZJ178" s="277"/>
      <c r="DZK178" s="277"/>
      <c r="DZL178" s="277"/>
      <c r="DZM178" s="277"/>
      <c r="DZN178" s="277"/>
      <c r="DZO178" s="277"/>
      <c r="DZP178" s="277"/>
      <c r="DZQ178" s="277"/>
      <c r="DZR178" s="277"/>
      <c r="DZS178" s="277"/>
      <c r="DZT178" s="277"/>
      <c r="DZU178" s="277"/>
      <c r="DZV178" s="277"/>
      <c r="DZW178" s="277"/>
      <c r="DZX178" s="277"/>
      <c r="DZY178" s="277"/>
      <c r="DZZ178" s="277"/>
      <c r="EAA178" s="277"/>
      <c r="EAB178" s="277"/>
      <c r="EAC178" s="277"/>
      <c r="EAD178" s="277"/>
      <c r="EAE178" s="277"/>
      <c r="EAF178" s="277"/>
      <c r="EAG178" s="277"/>
      <c r="EAH178" s="277"/>
      <c r="EAI178" s="277"/>
      <c r="EAJ178" s="277"/>
      <c r="EAK178" s="277"/>
      <c r="EAL178" s="277"/>
      <c r="EAM178" s="277"/>
      <c r="EAN178" s="277"/>
      <c r="EAO178" s="277"/>
      <c r="EAP178" s="277"/>
      <c r="EAQ178" s="277"/>
      <c r="EAR178" s="277"/>
      <c r="EAS178" s="277"/>
      <c r="EAT178" s="277"/>
      <c r="EAU178" s="277"/>
      <c r="EAV178" s="277"/>
      <c r="EAW178" s="277"/>
      <c r="EAX178" s="277"/>
      <c r="EAY178" s="277"/>
      <c r="EAZ178" s="277"/>
      <c r="EBA178" s="277"/>
      <c r="EBB178" s="277"/>
      <c r="EBC178" s="277"/>
      <c r="EBD178" s="277"/>
      <c r="EBE178" s="277"/>
      <c r="EBF178" s="277"/>
      <c r="EBG178" s="277"/>
      <c r="EBH178" s="277"/>
      <c r="EBI178" s="277"/>
      <c r="EBJ178" s="277"/>
      <c r="EBK178" s="277"/>
      <c r="EBL178" s="277"/>
      <c r="EBM178" s="277"/>
      <c r="EBN178" s="277"/>
      <c r="EBO178" s="277"/>
      <c r="EBP178" s="277"/>
      <c r="EBQ178" s="277"/>
      <c r="EBR178" s="277"/>
      <c r="EBS178" s="277"/>
      <c r="EBT178" s="277"/>
      <c r="EBU178" s="277"/>
      <c r="EBV178" s="277"/>
      <c r="EBW178" s="277"/>
      <c r="EBX178" s="277"/>
      <c r="EBY178" s="277"/>
      <c r="EBZ178" s="277"/>
      <c r="ECA178" s="277"/>
      <c r="ECB178" s="277"/>
      <c r="ECC178" s="277"/>
      <c r="ECD178" s="277"/>
      <c r="ECE178" s="277"/>
      <c r="ECF178" s="277"/>
      <c r="ECG178" s="277"/>
      <c r="ECH178" s="277"/>
      <c r="ECI178" s="277"/>
      <c r="ECJ178" s="277"/>
      <c r="ECK178" s="277"/>
      <c r="ECL178" s="277"/>
      <c r="ECM178" s="277"/>
      <c r="ECN178" s="277"/>
      <c r="ECO178" s="277"/>
      <c r="ECP178" s="277"/>
      <c r="ECQ178" s="277"/>
      <c r="ECR178" s="277"/>
      <c r="ECS178" s="277"/>
      <c r="ECT178" s="277"/>
      <c r="ECU178" s="277"/>
      <c r="ECV178" s="277"/>
      <c r="ECW178" s="277"/>
      <c r="ECX178" s="277"/>
      <c r="ECY178" s="277"/>
      <c r="ECZ178" s="277"/>
      <c r="EDA178" s="277"/>
      <c r="EDB178" s="277"/>
      <c r="EDC178" s="277"/>
      <c r="EDD178" s="277"/>
      <c r="EDE178" s="277"/>
      <c r="EDF178" s="277"/>
      <c r="EDG178" s="277"/>
      <c r="EDH178" s="277"/>
      <c r="EDI178" s="277"/>
      <c r="EDJ178" s="277"/>
      <c r="EDK178" s="277"/>
      <c r="EDL178" s="277"/>
      <c r="EDM178" s="277"/>
      <c r="EDN178" s="277"/>
      <c r="EDO178" s="277"/>
      <c r="EDP178" s="277"/>
      <c r="EDQ178" s="277"/>
      <c r="EDR178" s="277"/>
      <c r="EDS178" s="277"/>
      <c r="EDT178" s="277"/>
      <c r="EDU178" s="277"/>
      <c r="EDV178" s="277"/>
      <c r="EDW178" s="277"/>
      <c r="EDX178" s="277"/>
      <c r="EDY178" s="277"/>
      <c r="EDZ178" s="277"/>
      <c r="EEA178" s="277"/>
      <c r="EEB178" s="277"/>
      <c r="EEC178" s="277"/>
      <c r="EED178" s="277"/>
      <c r="EEE178" s="277"/>
      <c r="EEF178" s="277"/>
      <c r="EEG178" s="277"/>
      <c r="EEH178" s="277"/>
      <c r="EEI178" s="277"/>
      <c r="EEJ178" s="277"/>
      <c r="EEK178" s="277"/>
      <c r="EEL178" s="277"/>
      <c r="EEM178" s="277"/>
      <c r="EEN178" s="277"/>
      <c r="EEO178" s="277"/>
      <c r="EEP178" s="277"/>
      <c r="EEQ178" s="277"/>
      <c r="EER178" s="277"/>
      <c r="EES178" s="277"/>
      <c r="EET178" s="277"/>
      <c r="EEU178" s="277"/>
      <c r="EEV178" s="277"/>
      <c r="EEW178" s="277"/>
      <c r="EEX178" s="277"/>
      <c r="EEY178" s="277"/>
      <c r="EEZ178" s="277"/>
      <c r="EFA178" s="277"/>
      <c r="EFB178" s="277"/>
      <c r="EFC178" s="277"/>
      <c r="EFD178" s="277"/>
      <c r="EFE178" s="277"/>
      <c r="EFF178" s="277"/>
      <c r="EFG178" s="277"/>
      <c r="EFH178" s="277"/>
      <c r="EFI178" s="277"/>
      <c r="EFJ178" s="277"/>
      <c r="EFK178" s="277"/>
      <c r="EFL178" s="277"/>
      <c r="EFM178" s="277"/>
      <c r="EFN178" s="277"/>
      <c r="EFO178" s="277"/>
      <c r="EFP178" s="277"/>
      <c r="EFQ178" s="277"/>
      <c r="EFR178" s="277"/>
      <c r="EFS178" s="277"/>
      <c r="EFT178" s="277"/>
      <c r="EFU178" s="277"/>
      <c r="EFV178" s="277"/>
      <c r="EFW178" s="277"/>
      <c r="EFX178" s="277"/>
      <c r="EFY178" s="277"/>
      <c r="EFZ178" s="277"/>
      <c r="EGA178" s="277"/>
      <c r="EGB178" s="277"/>
      <c r="EGC178" s="277"/>
      <c r="EGD178" s="277"/>
      <c r="EGE178" s="277"/>
      <c r="EGF178" s="277"/>
      <c r="EGG178" s="277"/>
      <c r="EGH178" s="277"/>
      <c r="EGI178" s="277"/>
      <c r="EGJ178" s="277"/>
      <c r="EGK178" s="277"/>
      <c r="EGL178" s="277"/>
      <c r="EGM178" s="277"/>
      <c r="EGN178" s="277"/>
      <c r="EGO178" s="277"/>
      <c r="EGP178" s="277"/>
      <c r="EGQ178" s="277"/>
      <c r="EGR178" s="277"/>
      <c r="EGS178" s="277"/>
      <c r="EGT178" s="277"/>
      <c r="EGU178" s="277"/>
      <c r="EGV178" s="277"/>
      <c r="EGW178" s="277"/>
      <c r="EGX178" s="277"/>
      <c r="EGY178" s="277"/>
      <c r="EGZ178" s="277"/>
      <c r="EHA178" s="277"/>
      <c r="EHB178" s="277"/>
      <c r="EHC178" s="277"/>
      <c r="EHD178" s="277"/>
      <c r="EHE178" s="277"/>
      <c r="EHF178" s="277"/>
      <c r="EHG178" s="277"/>
      <c r="EHH178" s="277"/>
      <c r="EHI178" s="277"/>
      <c r="EHJ178" s="277"/>
      <c r="EHK178" s="277"/>
      <c r="EHL178" s="277"/>
      <c r="EHM178" s="277"/>
      <c r="EHN178" s="277"/>
      <c r="EHO178" s="277"/>
      <c r="EHP178" s="277"/>
      <c r="EHQ178" s="277"/>
      <c r="EHR178" s="277"/>
      <c r="EHS178" s="277"/>
      <c r="EHT178" s="277"/>
      <c r="EHU178" s="277"/>
      <c r="EHV178" s="277"/>
      <c r="EHW178" s="277"/>
      <c r="EHX178" s="277"/>
      <c r="EHY178" s="277"/>
      <c r="EHZ178" s="277"/>
      <c r="EIA178" s="277"/>
      <c r="EIB178" s="277"/>
      <c r="EIC178" s="277"/>
      <c r="EID178" s="277"/>
      <c r="EIE178" s="277"/>
      <c r="EIF178" s="277"/>
      <c r="EIG178" s="277"/>
      <c r="EIH178" s="277"/>
      <c r="EII178" s="277"/>
      <c r="EIJ178" s="277"/>
      <c r="EIK178" s="277"/>
      <c r="EIL178" s="277"/>
      <c r="EIM178" s="277"/>
      <c r="EIN178" s="277"/>
      <c r="EIO178" s="277"/>
      <c r="EIP178" s="277"/>
      <c r="EIQ178" s="277"/>
      <c r="EIR178" s="277"/>
      <c r="EIS178" s="277"/>
      <c r="EIT178" s="277"/>
      <c r="EIU178" s="277"/>
      <c r="EIV178" s="277"/>
      <c r="EIW178" s="277"/>
      <c r="EIX178" s="277"/>
      <c r="EIY178" s="277"/>
      <c r="EIZ178" s="277"/>
      <c r="EJA178" s="277"/>
      <c r="EJB178" s="277"/>
      <c r="EJC178" s="277"/>
      <c r="EJD178" s="277"/>
      <c r="EJE178" s="277"/>
      <c r="EJF178" s="277"/>
      <c r="EJG178" s="277"/>
      <c r="EJH178" s="277"/>
      <c r="EJI178" s="277"/>
      <c r="EJJ178" s="277"/>
      <c r="EJK178" s="277"/>
      <c r="EJL178" s="277"/>
      <c r="EJM178" s="277"/>
      <c r="EJN178" s="277"/>
      <c r="EJO178" s="277"/>
      <c r="EJP178" s="277"/>
      <c r="EJQ178" s="277"/>
      <c r="EJR178" s="277"/>
      <c r="EJS178" s="277"/>
      <c r="EJT178" s="277"/>
      <c r="EJU178" s="277"/>
      <c r="EJV178" s="277"/>
      <c r="EJW178" s="277"/>
      <c r="EJX178" s="277"/>
      <c r="EJY178" s="277"/>
      <c r="EJZ178" s="277"/>
      <c r="EKA178" s="277"/>
      <c r="EKB178" s="277"/>
      <c r="EKC178" s="277"/>
      <c r="EKD178" s="277"/>
      <c r="EKE178" s="277"/>
      <c r="EKF178" s="277"/>
      <c r="EKG178" s="277"/>
      <c r="EKH178" s="277"/>
      <c r="EKI178" s="277"/>
      <c r="EKJ178" s="277"/>
      <c r="EKK178" s="277"/>
      <c r="EKL178" s="277"/>
      <c r="EKM178" s="277"/>
      <c r="EKN178" s="277"/>
      <c r="EKO178" s="277"/>
      <c r="EKP178" s="277"/>
      <c r="EKQ178" s="277"/>
      <c r="EKR178" s="277"/>
      <c r="EKS178" s="277"/>
      <c r="EKT178" s="277"/>
      <c r="EKU178" s="277"/>
      <c r="EKV178" s="277"/>
      <c r="EKW178" s="277"/>
      <c r="EKX178" s="277"/>
      <c r="EKY178" s="277"/>
      <c r="EKZ178" s="277"/>
      <c r="ELA178" s="277"/>
      <c r="ELB178" s="277"/>
      <c r="ELC178" s="277"/>
      <c r="ELD178" s="277"/>
      <c r="ELE178" s="277"/>
      <c r="ELF178" s="277"/>
      <c r="ELG178" s="277"/>
      <c r="ELH178" s="277"/>
      <c r="ELI178" s="277"/>
      <c r="ELJ178" s="277"/>
      <c r="ELK178" s="277"/>
      <c r="ELL178" s="277"/>
      <c r="ELM178" s="277"/>
      <c r="ELN178" s="277"/>
      <c r="ELO178" s="277"/>
      <c r="ELP178" s="277"/>
      <c r="ELQ178" s="277"/>
      <c r="ELR178" s="277"/>
      <c r="ELS178" s="277"/>
      <c r="ELT178" s="277"/>
      <c r="ELU178" s="277"/>
      <c r="ELV178" s="277"/>
      <c r="ELW178" s="277"/>
      <c r="ELX178" s="277"/>
      <c r="ELY178" s="277"/>
      <c r="ELZ178" s="277"/>
      <c r="EMA178" s="277"/>
      <c r="EMB178" s="277"/>
      <c r="EMC178" s="277"/>
      <c r="EMD178" s="277"/>
      <c r="EME178" s="277"/>
      <c r="EMF178" s="277"/>
      <c r="EMG178" s="277"/>
      <c r="EMH178" s="277"/>
      <c r="EMI178" s="277"/>
      <c r="EMJ178" s="277"/>
      <c r="EMK178" s="277"/>
      <c r="EML178" s="277"/>
      <c r="EMM178" s="277"/>
      <c r="EMN178" s="277"/>
      <c r="EMO178" s="277"/>
      <c r="EMP178" s="277"/>
      <c r="EMQ178" s="277"/>
      <c r="EMR178" s="277"/>
      <c r="EMS178" s="277"/>
      <c r="EMT178" s="277"/>
      <c r="EMU178" s="277"/>
      <c r="EMV178" s="277"/>
      <c r="EMW178" s="277"/>
      <c r="EMX178" s="277"/>
      <c r="EMY178" s="277"/>
      <c r="EMZ178" s="277"/>
      <c r="ENA178" s="277"/>
      <c r="ENB178" s="277"/>
      <c r="ENC178" s="277"/>
      <c r="END178" s="277"/>
      <c r="ENE178" s="277"/>
      <c r="ENF178" s="277"/>
      <c r="ENG178" s="277"/>
      <c r="ENH178" s="277"/>
      <c r="ENI178" s="277"/>
      <c r="ENJ178" s="277"/>
      <c r="ENK178" s="277"/>
      <c r="ENL178" s="277"/>
      <c r="ENM178" s="277"/>
      <c r="ENN178" s="277"/>
      <c r="ENO178" s="277"/>
      <c r="ENP178" s="277"/>
      <c r="ENQ178" s="277"/>
      <c r="ENR178" s="277"/>
      <c r="ENS178" s="277"/>
      <c r="ENT178" s="277"/>
      <c r="ENU178" s="277"/>
      <c r="ENV178" s="277"/>
      <c r="ENW178" s="277"/>
      <c r="ENX178" s="277"/>
      <c r="ENY178" s="277"/>
      <c r="ENZ178" s="277"/>
      <c r="EOA178" s="277"/>
      <c r="EOB178" s="277"/>
      <c r="EOC178" s="277"/>
      <c r="EOD178" s="277"/>
      <c r="EOE178" s="277"/>
      <c r="EOF178" s="277"/>
      <c r="EOG178" s="277"/>
      <c r="EOH178" s="277"/>
      <c r="EOI178" s="277"/>
      <c r="EOJ178" s="277"/>
      <c r="EOK178" s="277"/>
      <c r="EOL178" s="277"/>
      <c r="EOM178" s="277"/>
      <c r="EON178" s="277"/>
      <c r="EOO178" s="277"/>
      <c r="EOP178" s="277"/>
      <c r="EOQ178" s="277"/>
      <c r="EOR178" s="277"/>
      <c r="EOS178" s="277"/>
      <c r="EOT178" s="277"/>
      <c r="EOU178" s="277"/>
      <c r="EOV178" s="277"/>
      <c r="EOW178" s="277"/>
      <c r="EOX178" s="277"/>
      <c r="EOY178" s="277"/>
      <c r="EOZ178" s="277"/>
      <c r="EPA178" s="277"/>
      <c r="EPB178" s="277"/>
      <c r="EPC178" s="277"/>
      <c r="EPD178" s="277"/>
      <c r="EPE178" s="277"/>
      <c r="EPF178" s="277"/>
      <c r="EPG178" s="277"/>
      <c r="EPH178" s="277"/>
      <c r="EPI178" s="277"/>
      <c r="EPJ178" s="277"/>
      <c r="EPK178" s="277"/>
      <c r="EPL178" s="277"/>
      <c r="EPM178" s="277"/>
      <c r="EPN178" s="277"/>
      <c r="EPO178" s="277"/>
      <c r="EPP178" s="277"/>
      <c r="EPQ178" s="277"/>
      <c r="EPR178" s="277"/>
      <c r="EPS178" s="277"/>
      <c r="EPT178" s="277"/>
      <c r="EPU178" s="277"/>
      <c r="EPV178" s="277"/>
      <c r="EPW178" s="277"/>
      <c r="EPX178" s="277"/>
      <c r="EPY178" s="277"/>
      <c r="EPZ178" s="277"/>
      <c r="EQA178" s="277"/>
      <c r="EQB178" s="277"/>
      <c r="EQC178" s="277"/>
      <c r="EQD178" s="277"/>
      <c r="EQE178" s="277"/>
      <c r="EQF178" s="277"/>
      <c r="EQG178" s="277"/>
      <c r="EQH178" s="277"/>
      <c r="EQI178" s="277"/>
      <c r="EQJ178" s="277"/>
      <c r="EQK178" s="277"/>
      <c r="EQL178" s="277"/>
      <c r="EQM178" s="277"/>
      <c r="EQN178" s="277"/>
      <c r="EQO178" s="277"/>
      <c r="EQP178" s="277"/>
      <c r="EQQ178" s="277"/>
      <c r="EQR178" s="277"/>
      <c r="EQS178" s="277"/>
      <c r="EQT178" s="277"/>
      <c r="EQU178" s="277"/>
      <c r="EQV178" s="277"/>
      <c r="EQW178" s="277"/>
      <c r="EQX178" s="277"/>
      <c r="EQY178" s="277"/>
      <c r="EQZ178" s="277"/>
      <c r="ERA178" s="277"/>
      <c r="ERB178" s="277"/>
      <c r="ERC178" s="277"/>
      <c r="ERD178" s="277"/>
      <c r="ERE178" s="277"/>
      <c r="ERF178" s="277"/>
      <c r="ERG178" s="277"/>
      <c r="ERH178" s="277"/>
      <c r="ERI178" s="277"/>
      <c r="ERJ178" s="277"/>
      <c r="ERK178" s="277"/>
      <c r="ERL178" s="277"/>
      <c r="ERM178" s="277"/>
      <c r="ERN178" s="277"/>
      <c r="ERO178" s="277"/>
      <c r="ERP178" s="277"/>
      <c r="ERQ178" s="277"/>
      <c r="ERR178" s="277"/>
      <c r="ERS178" s="277"/>
      <c r="ERT178" s="277"/>
      <c r="ERU178" s="277"/>
      <c r="ERV178" s="277"/>
      <c r="ERW178" s="277"/>
      <c r="ERX178" s="277"/>
      <c r="ERY178" s="277"/>
      <c r="ERZ178" s="277"/>
      <c r="ESA178" s="277"/>
      <c r="ESB178" s="277"/>
      <c r="ESC178" s="277"/>
      <c r="ESD178" s="277"/>
      <c r="ESE178" s="277"/>
      <c r="ESF178" s="277"/>
      <c r="ESG178" s="277"/>
      <c r="ESH178" s="277"/>
      <c r="ESI178" s="277"/>
      <c r="ESJ178" s="277"/>
      <c r="ESK178" s="277"/>
      <c r="ESL178" s="277"/>
      <c r="ESM178" s="277"/>
      <c r="ESN178" s="277"/>
      <c r="ESO178" s="277"/>
      <c r="ESP178" s="277"/>
      <c r="ESQ178" s="277"/>
      <c r="ESR178" s="277"/>
      <c r="ESS178" s="277"/>
      <c r="EST178" s="277"/>
      <c r="ESU178" s="277"/>
      <c r="ESV178" s="277"/>
      <c r="ESW178" s="277"/>
      <c r="ESX178" s="277"/>
      <c r="ESY178" s="277"/>
      <c r="ESZ178" s="277"/>
      <c r="ETA178" s="277"/>
      <c r="ETB178" s="277"/>
      <c r="ETC178" s="277"/>
      <c r="ETD178" s="277"/>
      <c r="ETE178" s="277"/>
      <c r="ETF178" s="277"/>
      <c r="ETG178" s="277"/>
      <c r="ETH178" s="277"/>
      <c r="ETI178" s="277"/>
      <c r="ETJ178" s="277"/>
      <c r="ETK178" s="277"/>
      <c r="ETL178" s="277"/>
      <c r="ETM178" s="277"/>
      <c r="ETN178" s="277"/>
      <c r="ETO178" s="277"/>
      <c r="ETP178" s="277"/>
      <c r="ETQ178" s="277"/>
      <c r="ETR178" s="277"/>
      <c r="ETS178" s="277"/>
      <c r="ETT178" s="277"/>
      <c r="ETU178" s="277"/>
      <c r="ETV178" s="277"/>
      <c r="ETW178" s="277"/>
      <c r="ETX178" s="277"/>
      <c r="ETY178" s="277"/>
      <c r="ETZ178" s="277"/>
      <c r="EUA178" s="277"/>
      <c r="EUB178" s="277"/>
      <c r="EUC178" s="277"/>
      <c r="EUD178" s="277"/>
      <c r="EUE178" s="277"/>
      <c r="EUF178" s="277"/>
      <c r="EUG178" s="277"/>
      <c r="EUH178" s="277"/>
      <c r="EUI178" s="277"/>
      <c r="EUJ178" s="277"/>
      <c r="EUK178" s="277"/>
      <c r="EUL178" s="277"/>
      <c r="EUM178" s="277"/>
      <c r="EUN178" s="277"/>
      <c r="EUO178" s="277"/>
      <c r="EUP178" s="277"/>
      <c r="EUQ178" s="277"/>
      <c r="EUR178" s="277"/>
      <c r="EUS178" s="277"/>
      <c r="EUT178" s="277"/>
      <c r="EUU178" s="277"/>
      <c r="EUV178" s="277"/>
      <c r="EUW178" s="277"/>
      <c r="EUX178" s="277"/>
      <c r="EUY178" s="277"/>
      <c r="EUZ178" s="277"/>
      <c r="EVA178" s="277"/>
      <c r="EVB178" s="277"/>
      <c r="EVC178" s="277"/>
      <c r="EVD178" s="277"/>
      <c r="EVE178" s="277"/>
      <c r="EVF178" s="277"/>
      <c r="EVG178" s="277"/>
      <c r="EVH178" s="277"/>
      <c r="EVI178" s="277"/>
      <c r="EVJ178" s="277"/>
      <c r="EVK178" s="277"/>
      <c r="EVL178" s="277"/>
      <c r="EVM178" s="277"/>
      <c r="EVN178" s="277"/>
      <c r="EVO178" s="277"/>
      <c r="EVP178" s="277"/>
      <c r="EVQ178" s="277"/>
      <c r="EVR178" s="277"/>
      <c r="EVS178" s="277"/>
      <c r="EVT178" s="277"/>
      <c r="EVU178" s="277"/>
      <c r="EVV178" s="277"/>
      <c r="EVW178" s="277"/>
      <c r="EVX178" s="277"/>
      <c r="EVY178" s="277"/>
      <c r="EVZ178" s="277"/>
      <c r="EWA178" s="277"/>
      <c r="EWB178" s="277"/>
      <c r="EWC178" s="277"/>
      <c r="EWD178" s="277"/>
      <c r="EWE178" s="277"/>
      <c r="EWF178" s="277"/>
      <c r="EWG178" s="277"/>
      <c r="EWH178" s="277"/>
      <c r="EWI178" s="277"/>
      <c r="EWJ178" s="277"/>
      <c r="EWK178" s="277"/>
      <c r="EWL178" s="277"/>
      <c r="EWM178" s="277"/>
      <c r="EWN178" s="277"/>
      <c r="EWO178" s="277"/>
      <c r="EWP178" s="277"/>
      <c r="EWQ178" s="277"/>
      <c r="EWR178" s="277"/>
      <c r="EWS178" s="277"/>
      <c r="EWT178" s="277"/>
      <c r="EWU178" s="277"/>
      <c r="EWV178" s="277"/>
      <c r="EWW178" s="277"/>
      <c r="EWX178" s="277"/>
      <c r="EWY178" s="277"/>
      <c r="EWZ178" s="277"/>
      <c r="EXA178" s="277"/>
      <c r="EXB178" s="277"/>
      <c r="EXC178" s="277"/>
      <c r="EXD178" s="277"/>
      <c r="EXE178" s="277"/>
      <c r="EXF178" s="277"/>
      <c r="EXG178" s="277"/>
      <c r="EXH178" s="277"/>
      <c r="EXI178" s="277"/>
      <c r="EXJ178" s="277"/>
      <c r="EXK178" s="277"/>
      <c r="EXL178" s="277"/>
      <c r="EXM178" s="277"/>
      <c r="EXN178" s="277"/>
      <c r="EXO178" s="277"/>
      <c r="EXP178" s="277"/>
      <c r="EXQ178" s="277"/>
      <c r="EXR178" s="277"/>
      <c r="EXS178" s="277"/>
      <c r="EXT178" s="277"/>
      <c r="EXU178" s="277"/>
      <c r="EXV178" s="277"/>
      <c r="EXW178" s="277"/>
      <c r="EXX178" s="277"/>
      <c r="EXY178" s="277"/>
      <c r="EXZ178" s="277"/>
      <c r="EYA178" s="277"/>
      <c r="EYB178" s="277"/>
      <c r="EYC178" s="277"/>
      <c r="EYD178" s="277"/>
      <c r="EYE178" s="277"/>
      <c r="EYF178" s="277"/>
      <c r="EYG178" s="277"/>
      <c r="EYH178" s="277"/>
      <c r="EYI178" s="277"/>
      <c r="EYJ178" s="277"/>
      <c r="EYK178" s="277"/>
      <c r="EYL178" s="277"/>
      <c r="EYM178" s="277"/>
      <c r="EYN178" s="277"/>
      <c r="EYO178" s="277"/>
      <c r="EYP178" s="277"/>
      <c r="EYQ178" s="277"/>
      <c r="EYR178" s="277"/>
      <c r="EYS178" s="277"/>
      <c r="EYT178" s="277"/>
      <c r="EYU178" s="277"/>
      <c r="EYV178" s="277"/>
      <c r="EYW178" s="277"/>
      <c r="EYX178" s="277"/>
      <c r="EYY178" s="277"/>
      <c r="EYZ178" s="277"/>
      <c r="EZA178" s="277"/>
      <c r="EZB178" s="277"/>
      <c r="EZC178" s="277"/>
      <c r="EZD178" s="277"/>
      <c r="EZE178" s="277"/>
      <c r="EZF178" s="277"/>
      <c r="EZG178" s="277"/>
      <c r="EZH178" s="277"/>
      <c r="EZI178" s="277"/>
      <c r="EZJ178" s="277"/>
      <c r="EZK178" s="277"/>
      <c r="EZL178" s="277"/>
      <c r="EZM178" s="277"/>
      <c r="EZN178" s="277"/>
      <c r="EZO178" s="277"/>
      <c r="EZP178" s="277"/>
      <c r="EZQ178" s="277"/>
      <c r="EZR178" s="277"/>
      <c r="EZS178" s="277"/>
      <c r="EZT178" s="277"/>
      <c r="EZU178" s="277"/>
      <c r="EZV178" s="277"/>
      <c r="EZW178" s="277"/>
      <c r="EZX178" s="277"/>
      <c r="EZY178" s="277"/>
      <c r="EZZ178" s="277"/>
      <c r="FAA178" s="277"/>
      <c r="FAB178" s="277"/>
      <c r="FAC178" s="277"/>
      <c r="FAD178" s="277"/>
      <c r="FAE178" s="277"/>
      <c r="FAF178" s="277"/>
      <c r="FAG178" s="277"/>
      <c r="FAH178" s="277"/>
      <c r="FAI178" s="277"/>
      <c r="FAJ178" s="277"/>
      <c r="FAK178" s="277"/>
      <c r="FAL178" s="277"/>
      <c r="FAM178" s="277"/>
      <c r="FAN178" s="277"/>
      <c r="FAO178" s="277"/>
      <c r="FAP178" s="277"/>
      <c r="FAQ178" s="277"/>
      <c r="FAR178" s="277"/>
      <c r="FAS178" s="277"/>
      <c r="FAT178" s="277"/>
      <c r="FAU178" s="277"/>
      <c r="FAV178" s="277"/>
      <c r="FAW178" s="277"/>
      <c r="FAX178" s="277"/>
      <c r="FAY178" s="277"/>
      <c r="FAZ178" s="277"/>
      <c r="FBA178" s="277"/>
      <c r="FBB178" s="277"/>
      <c r="FBC178" s="277"/>
      <c r="FBD178" s="277"/>
      <c r="FBE178" s="277"/>
      <c r="FBF178" s="277"/>
      <c r="FBG178" s="277"/>
      <c r="FBH178" s="277"/>
      <c r="FBI178" s="277"/>
      <c r="FBJ178" s="277"/>
      <c r="FBK178" s="277"/>
      <c r="FBL178" s="277"/>
      <c r="FBM178" s="277"/>
      <c r="FBN178" s="277"/>
      <c r="FBO178" s="277"/>
      <c r="FBP178" s="277"/>
      <c r="FBQ178" s="277"/>
      <c r="FBR178" s="277"/>
      <c r="FBS178" s="277"/>
      <c r="FBT178" s="277"/>
      <c r="FBU178" s="277"/>
      <c r="FBV178" s="277"/>
      <c r="FBW178" s="277"/>
      <c r="FBX178" s="277"/>
      <c r="FBY178" s="277"/>
      <c r="FBZ178" s="277"/>
      <c r="FCA178" s="277"/>
      <c r="FCB178" s="277"/>
      <c r="FCC178" s="277"/>
      <c r="FCD178" s="277"/>
      <c r="FCE178" s="277"/>
      <c r="FCF178" s="277"/>
      <c r="FCG178" s="277"/>
      <c r="FCH178" s="277"/>
      <c r="FCI178" s="277"/>
      <c r="FCJ178" s="277"/>
      <c r="FCK178" s="277"/>
      <c r="FCL178" s="277"/>
      <c r="FCM178" s="277"/>
      <c r="FCN178" s="277"/>
      <c r="FCO178" s="277"/>
      <c r="FCP178" s="277"/>
      <c r="FCQ178" s="277"/>
      <c r="FCR178" s="277"/>
      <c r="FCS178" s="277"/>
      <c r="FCT178" s="277"/>
      <c r="FCU178" s="277"/>
      <c r="FCV178" s="277"/>
      <c r="FCW178" s="277"/>
      <c r="FCX178" s="277"/>
      <c r="FCY178" s="277"/>
      <c r="FCZ178" s="277"/>
      <c r="FDA178" s="277"/>
      <c r="FDB178" s="277"/>
      <c r="FDC178" s="277"/>
      <c r="FDD178" s="277"/>
      <c r="FDE178" s="277"/>
      <c r="FDF178" s="277"/>
      <c r="FDG178" s="277"/>
      <c r="FDH178" s="277"/>
      <c r="FDI178" s="277"/>
      <c r="FDJ178" s="277"/>
      <c r="FDK178" s="277"/>
      <c r="FDL178" s="277"/>
      <c r="FDM178" s="277"/>
      <c r="FDN178" s="277"/>
      <c r="FDO178" s="277"/>
      <c r="FDP178" s="277"/>
      <c r="FDQ178" s="277"/>
      <c r="FDR178" s="277"/>
      <c r="FDS178" s="277"/>
      <c r="FDT178" s="277"/>
      <c r="FDU178" s="277"/>
      <c r="FDV178" s="277"/>
      <c r="FDW178" s="277"/>
      <c r="FDX178" s="277"/>
      <c r="FDY178" s="277"/>
      <c r="FDZ178" s="277"/>
      <c r="FEA178" s="277"/>
      <c r="FEB178" s="277"/>
      <c r="FEC178" s="277"/>
      <c r="FED178" s="277"/>
      <c r="FEE178" s="277"/>
      <c r="FEF178" s="277"/>
      <c r="FEG178" s="277"/>
      <c r="FEH178" s="277"/>
      <c r="FEI178" s="277"/>
      <c r="FEJ178" s="277"/>
      <c r="FEK178" s="277"/>
      <c r="FEL178" s="277"/>
      <c r="FEM178" s="277"/>
      <c r="FEN178" s="277"/>
      <c r="FEO178" s="277"/>
      <c r="FEP178" s="277"/>
      <c r="FEQ178" s="277"/>
      <c r="FER178" s="277"/>
      <c r="FES178" s="277"/>
      <c r="FET178" s="277"/>
      <c r="FEU178" s="277"/>
      <c r="FEV178" s="277"/>
      <c r="FEW178" s="277"/>
      <c r="FEX178" s="277"/>
      <c r="FEY178" s="277"/>
      <c r="FEZ178" s="277"/>
      <c r="FFA178" s="277"/>
      <c r="FFB178" s="277"/>
      <c r="FFC178" s="277"/>
      <c r="FFD178" s="277"/>
      <c r="FFE178" s="277"/>
      <c r="FFF178" s="277"/>
      <c r="FFG178" s="277"/>
      <c r="FFH178" s="277"/>
      <c r="FFI178" s="277"/>
      <c r="FFJ178" s="277"/>
      <c r="FFK178" s="277"/>
      <c r="FFL178" s="277"/>
      <c r="FFM178" s="277"/>
      <c r="FFN178" s="277"/>
      <c r="FFO178" s="277"/>
      <c r="FFP178" s="277"/>
      <c r="FFQ178" s="277"/>
      <c r="FFR178" s="277"/>
      <c r="FFS178" s="277"/>
      <c r="FFT178" s="277"/>
      <c r="FFU178" s="277"/>
      <c r="FFV178" s="277"/>
      <c r="FFW178" s="277"/>
      <c r="FFX178" s="277"/>
      <c r="FFY178" s="277"/>
      <c r="FFZ178" s="277"/>
      <c r="FGA178" s="277"/>
      <c r="FGB178" s="277"/>
      <c r="FGC178" s="277"/>
      <c r="FGD178" s="277"/>
      <c r="FGE178" s="277"/>
      <c r="FGF178" s="277"/>
      <c r="FGG178" s="277"/>
      <c r="FGH178" s="277"/>
      <c r="FGI178" s="277"/>
      <c r="FGJ178" s="277"/>
      <c r="FGK178" s="277"/>
      <c r="FGL178" s="277"/>
      <c r="FGM178" s="277"/>
      <c r="FGN178" s="277"/>
      <c r="FGO178" s="277"/>
      <c r="FGP178" s="277"/>
      <c r="FGQ178" s="277"/>
      <c r="FGR178" s="277"/>
      <c r="FGS178" s="277"/>
      <c r="FGT178" s="277"/>
      <c r="FGU178" s="277"/>
      <c r="FGV178" s="277"/>
      <c r="FGW178" s="277"/>
      <c r="FGX178" s="277"/>
      <c r="FGY178" s="277"/>
      <c r="FGZ178" s="277"/>
      <c r="FHA178" s="277"/>
      <c r="FHB178" s="277"/>
      <c r="FHC178" s="277"/>
      <c r="FHD178" s="277"/>
      <c r="FHE178" s="277"/>
      <c r="FHF178" s="277"/>
      <c r="FHG178" s="277"/>
      <c r="FHH178" s="277"/>
      <c r="FHI178" s="277"/>
      <c r="FHJ178" s="277"/>
      <c r="FHK178" s="277"/>
      <c r="FHL178" s="277"/>
      <c r="FHM178" s="277"/>
      <c r="FHN178" s="277"/>
      <c r="FHO178" s="277"/>
      <c r="FHP178" s="277"/>
      <c r="FHQ178" s="277"/>
      <c r="FHR178" s="277"/>
      <c r="FHS178" s="277"/>
      <c r="FHT178" s="277"/>
      <c r="FHU178" s="277"/>
      <c r="FHV178" s="277"/>
      <c r="FHW178" s="277"/>
      <c r="FHX178" s="277"/>
      <c r="FHY178" s="277"/>
      <c r="FHZ178" s="277"/>
      <c r="FIA178" s="277"/>
      <c r="FIB178" s="277"/>
      <c r="FIC178" s="277"/>
      <c r="FID178" s="277"/>
      <c r="FIE178" s="277"/>
      <c r="FIF178" s="277"/>
      <c r="FIG178" s="277"/>
      <c r="FIH178" s="277"/>
      <c r="FII178" s="277"/>
      <c r="FIJ178" s="277"/>
      <c r="FIK178" s="277"/>
      <c r="FIL178" s="277"/>
      <c r="FIM178" s="277"/>
      <c r="FIN178" s="277"/>
      <c r="FIO178" s="277"/>
      <c r="FIP178" s="277"/>
      <c r="FIQ178" s="277"/>
      <c r="FIR178" s="277"/>
      <c r="FIS178" s="277"/>
      <c r="FIT178" s="277"/>
      <c r="FIU178" s="277"/>
      <c r="FIV178" s="277"/>
      <c r="FIW178" s="277"/>
      <c r="FIX178" s="277"/>
      <c r="FIY178" s="277"/>
      <c r="FIZ178" s="277"/>
      <c r="FJA178" s="277"/>
      <c r="FJB178" s="277"/>
      <c r="FJC178" s="277"/>
      <c r="FJD178" s="277"/>
      <c r="FJE178" s="277"/>
      <c r="FJF178" s="277"/>
      <c r="FJG178" s="277"/>
      <c r="FJH178" s="277"/>
      <c r="FJI178" s="277"/>
      <c r="FJJ178" s="277"/>
      <c r="FJK178" s="277"/>
      <c r="FJL178" s="277"/>
      <c r="FJM178" s="277"/>
      <c r="FJN178" s="277"/>
      <c r="FJO178" s="277"/>
      <c r="FJP178" s="277"/>
      <c r="FJQ178" s="277"/>
      <c r="FJR178" s="277"/>
      <c r="FJS178" s="277"/>
      <c r="FJT178" s="277"/>
      <c r="FJU178" s="277"/>
      <c r="FJV178" s="277"/>
      <c r="FJW178" s="277"/>
      <c r="FJX178" s="277"/>
      <c r="FJY178" s="277"/>
      <c r="FJZ178" s="277"/>
      <c r="FKA178" s="277"/>
      <c r="FKB178" s="277"/>
      <c r="FKC178" s="277"/>
      <c r="FKD178" s="277"/>
      <c r="FKE178" s="277"/>
      <c r="FKF178" s="277"/>
      <c r="FKG178" s="277"/>
      <c r="FKH178" s="277"/>
      <c r="FKI178" s="277"/>
      <c r="FKJ178" s="277"/>
      <c r="FKK178" s="277"/>
      <c r="FKL178" s="277"/>
      <c r="FKM178" s="277"/>
      <c r="FKN178" s="277"/>
      <c r="FKO178" s="277"/>
      <c r="FKP178" s="277"/>
      <c r="FKQ178" s="277"/>
      <c r="FKR178" s="277"/>
      <c r="FKS178" s="277"/>
      <c r="FKT178" s="277"/>
      <c r="FKU178" s="277"/>
      <c r="FKV178" s="277"/>
      <c r="FKW178" s="277"/>
      <c r="FKX178" s="277"/>
      <c r="FKY178" s="277"/>
      <c r="FKZ178" s="277"/>
      <c r="FLA178" s="277"/>
      <c r="FLB178" s="277"/>
      <c r="FLC178" s="277"/>
      <c r="FLD178" s="277"/>
      <c r="FLE178" s="277"/>
      <c r="FLF178" s="277"/>
      <c r="FLG178" s="277"/>
      <c r="FLH178" s="277"/>
      <c r="FLI178" s="277"/>
      <c r="FLJ178" s="277"/>
      <c r="FLK178" s="277"/>
      <c r="FLL178" s="277"/>
      <c r="FLM178" s="277"/>
      <c r="FLN178" s="277"/>
      <c r="FLO178" s="277"/>
      <c r="FLP178" s="277"/>
      <c r="FLQ178" s="277"/>
      <c r="FLR178" s="277"/>
      <c r="FLS178" s="277"/>
      <c r="FLT178" s="277"/>
      <c r="FLU178" s="277"/>
      <c r="FLV178" s="277"/>
      <c r="FLW178" s="277"/>
      <c r="FLX178" s="277"/>
      <c r="FLY178" s="277"/>
      <c r="FLZ178" s="277"/>
      <c r="FMA178" s="277"/>
      <c r="FMB178" s="277"/>
      <c r="FMC178" s="277"/>
      <c r="FMD178" s="277"/>
      <c r="FME178" s="277"/>
      <c r="FMF178" s="277"/>
      <c r="FMG178" s="277"/>
      <c r="FMH178" s="277"/>
      <c r="FMI178" s="277"/>
      <c r="FMJ178" s="277"/>
      <c r="FMK178" s="277"/>
      <c r="FML178" s="277"/>
      <c r="FMM178" s="277"/>
      <c r="FMN178" s="277"/>
      <c r="FMO178" s="277"/>
      <c r="FMP178" s="277"/>
      <c r="FMQ178" s="277"/>
      <c r="FMR178" s="277"/>
      <c r="FMS178" s="277"/>
      <c r="FMT178" s="277"/>
      <c r="FMU178" s="277"/>
      <c r="FMV178" s="277"/>
      <c r="FMW178" s="277"/>
      <c r="FMX178" s="277"/>
      <c r="FMY178" s="277"/>
      <c r="FMZ178" s="277"/>
      <c r="FNA178" s="277"/>
      <c r="FNB178" s="277"/>
      <c r="FNC178" s="277"/>
      <c r="FND178" s="277"/>
      <c r="FNE178" s="277"/>
      <c r="FNF178" s="277"/>
      <c r="FNG178" s="277"/>
      <c r="FNH178" s="277"/>
      <c r="FNI178" s="277"/>
      <c r="FNJ178" s="277"/>
      <c r="FNK178" s="277"/>
      <c r="FNL178" s="277"/>
      <c r="FNM178" s="277"/>
      <c r="FNN178" s="277"/>
      <c r="FNO178" s="277"/>
      <c r="FNP178" s="277"/>
      <c r="FNQ178" s="277"/>
      <c r="FNR178" s="277"/>
      <c r="FNS178" s="277"/>
      <c r="FNT178" s="277"/>
      <c r="FNU178" s="277"/>
      <c r="FNV178" s="277"/>
      <c r="FNW178" s="277"/>
      <c r="FNX178" s="277"/>
      <c r="FNY178" s="277"/>
      <c r="FNZ178" s="277"/>
      <c r="FOA178" s="277"/>
      <c r="FOB178" s="277"/>
      <c r="FOC178" s="277"/>
      <c r="FOD178" s="277"/>
      <c r="FOE178" s="277"/>
      <c r="FOF178" s="277"/>
      <c r="FOG178" s="277"/>
      <c r="FOH178" s="277"/>
      <c r="FOI178" s="277"/>
      <c r="FOJ178" s="277"/>
      <c r="FOK178" s="277"/>
      <c r="FOL178" s="277"/>
      <c r="FOM178" s="277"/>
      <c r="FON178" s="277"/>
      <c r="FOO178" s="277"/>
      <c r="FOP178" s="277"/>
      <c r="FOQ178" s="277"/>
      <c r="FOR178" s="277"/>
      <c r="FOS178" s="277"/>
      <c r="FOT178" s="277"/>
      <c r="FOU178" s="277"/>
      <c r="FOV178" s="277"/>
      <c r="FOW178" s="277"/>
      <c r="FOX178" s="277"/>
      <c r="FOY178" s="277"/>
      <c r="FOZ178" s="277"/>
      <c r="FPA178" s="277"/>
      <c r="FPB178" s="277"/>
      <c r="FPC178" s="277"/>
      <c r="FPD178" s="277"/>
      <c r="FPE178" s="277"/>
      <c r="FPF178" s="277"/>
      <c r="FPG178" s="277"/>
      <c r="FPH178" s="277"/>
      <c r="FPI178" s="277"/>
      <c r="FPJ178" s="277"/>
      <c r="FPK178" s="277"/>
      <c r="FPL178" s="277"/>
      <c r="FPM178" s="277"/>
      <c r="FPN178" s="277"/>
      <c r="FPO178" s="277"/>
      <c r="FPP178" s="277"/>
      <c r="FPQ178" s="277"/>
      <c r="FPR178" s="277"/>
      <c r="FPS178" s="277"/>
      <c r="FPT178" s="277"/>
      <c r="FPU178" s="277"/>
      <c r="FPV178" s="277"/>
      <c r="FPW178" s="277"/>
      <c r="FPX178" s="277"/>
      <c r="FPY178" s="277"/>
      <c r="FPZ178" s="277"/>
      <c r="FQA178" s="277"/>
      <c r="FQB178" s="277"/>
      <c r="FQC178" s="277"/>
      <c r="FQD178" s="277"/>
      <c r="FQE178" s="277"/>
      <c r="FQF178" s="277"/>
      <c r="FQG178" s="277"/>
      <c r="FQH178" s="277"/>
      <c r="FQI178" s="277"/>
      <c r="FQJ178" s="277"/>
      <c r="FQK178" s="277"/>
      <c r="FQL178" s="277"/>
      <c r="FQM178" s="277"/>
      <c r="FQN178" s="277"/>
      <c r="FQO178" s="277"/>
      <c r="FQP178" s="277"/>
      <c r="FQQ178" s="277"/>
      <c r="FQR178" s="277"/>
      <c r="FQS178" s="277"/>
      <c r="FQT178" s="277"/>
      <c r="FQU178" s="277"/>
      <c r="FQV178" s="277"/>
      <c r="FQW178" s="277"/>
      <c r="FQX178" s="277"/>
      <c r="FQY178" s="277"/>
      <c r="FQZ178" s="277"/>
      <c r="FRA178" s="277"/>
      <c r="FRB178" s="277"/>
      <c r="FRC178" s="277"/>
      <c r="FRD178" s="277"/>
      <c r="FRE178" s="277"/>
      <c r="FRF178" s="277"/>
      <c r="FRG178" s="277"/>
      <c r="FRH178" s="277"/>
      <c r="FRI178" s="277"/>
      <c r="FRJ178" s="277"/>
      <c r="FRK178" s="277"/>
      <c r="FRL178" s="277"/>
      <c r="FRM178" s="277"/>
      <c r="FRN178" s="277"/>
      <c r="FRO178" s="277"/>
      <c r="FRP178" s="277"/>
      <c r="FRQ178" s="277"/>
      <c r="FRR178" s="277"/>
      <c r="FRS178" s="277"/>
      <c r="FRT178" s="277"/>
      <c r="FRU178" s="277"/>
      <c r="FRV178" s="277"/>
      <c r="FRW178" s="277"/>
      <c r="FRX178" s="277"/>
      <c r="FRY178" s="277"/>
      <c r="FRZ178" s="277"/>
      <c r="FSA178" s="277"/>
      <c r="FSB178" s="277"/>
      <c r="FSC178" s="277"/>
      <c r="FSD178" s="277"/>
      <c r="FSE178" s="277"/>
      <c r="FSF178" s="277"/>
      <c r="FSG178" s="277"/>
      <c r="FSH178" s="277"/>
      <c r="FSI178" s="277"/>
      <c r="FSJ178" s="277"/>
      <c r="FSK178" s="277"/>
      <c r="FSL178" s="277"/>
      <c r="FSM178" s="277"/>
      <c r="FSN178" s="277"/>
      <c r="FSO178" s="277"/>
      <c r="FSP178" s="277"/>
      <c r="FSQ178" s="277"/>
      <c r="FSR178" s="277"/>
      <c r="FSS178" s="277"/>
      <c r="FST178" s="277"/>
      <c r="FSU178" s="277"/>
      <c r="FSV178" s="277"/>
      <c r="FSW178" s="277"/>
      <c r="FSX178" s="277"/>
      <c r="FSY178" s="277"/>
      <c r="FSZ178" s="277"/>
      <c r="FTA178" s="277"/>
      <c r="FTB178" s="277"/>
      <c r="FTC178" s="277"/>
      <c r="FTD178" s="277"/>
      <c r="FTE178" s="277"/>
      <c r="FTF178" s="277"/>
      <c r="FTG178" s="277"/>
      <c r="FTH178" s="277"/>
      <c r="FTI178" s="277"/>
      <c r="FTJ178" s="277"/>
      <c r="FTK178" s="277"/>
      <c r="FTL178" s="277"/>
      <c r="FTM178" s="277"/>
      <c r="FTN178" s="277"/>
      <c r="FTO178" s="277"/>
      <c r="FTP178" s="277"/>
      <c r="FTQ178" s="277"/>
      <c r="FTR178" s="277"/>
      <c r="FTS178" s="277"/>
      <c r="FTT178" s="277"/>
      <c r="FTU178" s="277"/>
      <c r="FTV178" s="277"/>
      <c r="FTW178" s="277"/>
      <c r="FTX178" s="277"/>
      <c r="FTY178" s="277"/>
      <c r="FTZ178" s="277"/>
      <c r="FUA178" s="277"/>
      <c r="FUB178" s="277"/>
      <c r="FUC178" s="277"/>
      <c r="FUD178" s="277"/>
      <c r="FUE178" s="277"/>
      <c r="FUF178" s="277"/>
      <c r="FUG178" s="277"/>
      <c r="FUH178" s="277"/>
      <c r="FUI178" s="277"/>
      <c r="FUJ178" s="277"/>
      <c r="FUK178" s="277"/>
      <c r="FUL178" s="277"/>
      <c r="FUM178" s="277"/>
      <c r="FUN178" s="277"/>
      <c r="FUO178" s="277"/>
      <c r="FUP178" s="277"/>
      <c r="FUQ178" s="277"/>
      <c r="FUR178" s="277"/>
      <c r="FUS178" s="277"/>
      <c r="FUT178" s="277"/>
      <c r="FUU178" s="277"/>
      <c r="FUV178" s="277"/>
      <c r="FUW178" s="277"/>
      <c r="FUX178" s="277"/>
      <c r="FUY178" s="277"/>
      <c r="FUZ178" s="277"/>
      <c r="FVA178" s="277"/>
      <c r="FVB178" s="277"/>
      <c r="FVC178" s="277"/>
      <c r="FVD178" s="277"/>
      <c r="FVE178" s="277"/>
      <c r="FVF178" s="277"/>
      <c r="FVG178" s="277"/>
      <c r="FVH178" s="277"/>
      <c r="FVI178" s="277"/>
      <c r="FVJ178" s="277"/>
      <c r="FVK178" s="277"/>
      <c r="FVL178" s="277"/>
      <c r="FVM178" s="277"/>
      <c r="FVN178" s="277"/>
      <c r="FVO178" s="277"/>
      <c r="FVP178" s="277"/>
      <c r="FVQ178" s="277"/>
      <c r="FVR178" s="277"/>
      <c r="FVS178" s="277"/>
      <c r="FVT178" s="277"/>
      <c r="FVU178" s="277"/>
      <c r="FVV178" s="277"/>
      <c r="FVW178" s="277"/>
      <c r="FVX178" s="277"/>
      <c r="FVY178" s="277"/>
      <c r="FVZ178" s="277"/>
      <c r="FWA178" s="277"/>
      <c r="FWB178" s="277"/>
      <c r="FWC178" s="277"/>
      <c r="FWD178" s="277"/>
      <c r="FWE178" s="277"/>
      <c r="FWF178" s="277"/>
      <c r="FWG178" s="277"/>
      <c r="FWH178" s="277"/>
      <c r="FWI178" s="277"/>
      <c r="FWJ178" s="277"/>
      <c r="FWK178" s="277"/>
      <c r="FWL178" s="277"/>
      <c r="FWM178" s="277"/>
      <c r="FWN178" s="277"/>
      <c r="FWO178" s="277"/>
      <c r="FWP178" s="277"/>
      <c r="FWQ178" s="277"/>
      <c r="FWR178" s="277"/>
      <c r="FWS178" s="277"/>
      <c r="FWT178" s="277"/>
      <c r="FWU178" s="277"/>
      <c r="FWV178" s="277"/>
      <c r="FWW178" s="277"/>
      <c r="FWX178" s="277"/>
      <c r="FWY178" s="277"/>
      <c r="FWZ178" s="277"/>
      <c r="FXA178" s="277"/>
      <c r="FXB178" s="277"/>
      <c r="FXC178" s="277"/>
      <c r="FXD178" s="277"/>
      <c r="FXE178" s="277"/>
      <c r="FXF178" s="277"/>
      <c r="FXG178" s="277"/>
      <c r="FXH178" s="277"/>
      <c r="FXI178" s="277"/>
      <c r="FXJ178" s="277"/>
      <c r="FXK178" s="277"/>
      <c r="FXL178" s="277"/>
      <c r="FXM178" s="277"/>
      <c r="FXN178" s="277"/>
      <c r="FXO178" s="277"/>
      <c r="FXP178" s="277"/>
      <c r="FXQ178" s="277"/>
      <c r="FXR178" s="277"/>
      <c r="FXS178" s="277"/>
      <c r="FXT178" s="277"/>
      <c r="FXU178" s="277"/>
      <c r="FXV178" s="277"/>
      <c r="FXW178" s="277"/>
      <c r="FXX178" s="277"/>
      <c r="FXY178" s="277"/>
      <c r="FXZ178" s="277"/>
      <c r="FYA178" s="277"/>
      <c r="FYB178" s="277"/>
      <c r="FYC178" s="277"/>
      <c r="FYD178" s="277"/>
      <c r="FYE178" s="277"/>
      <c r="FYF178" s="277"/>
      <c r="FYG178" s="277"/>
      <c r="FYH178" s="277"/>
      <c r="FYI178" s="277"/>
      <c r="FYJ178" s="277"/>
      <c r="FYK178" s="277"/>
      <c r="FYL178" s="277"/>
      <c r="FYM178" s="277"/>
      <c r="FYN178" s="277"/>
      <c r="FYO178" s="277"/>
      <c r="FYP178" s="277"/>
      <c r="FYQ178" s="277"/>
      <c r="FYR178" s="277"/>
      <c r="FYS178" s="277"/>
      <c r="FYT178" s="277"/>
      <c r="FYU178" s="277"/>
      <c r="FYV178" s="277"/>
      <c r="FYW178" s="277"/>
      <c r="FYX178" s="277"/>
      <c r="FYY178" s="277"/>
      <c r="FYZ178" s="277"/>
      <c r="FZA178" s="277"/>
      <c r="FZB178" s="277"/>
      <c r="FZC178" s="277"/>
      <c r="FZD178" s="277"/>
      <c r="FZE178" s="277"/>
      <c r="FZF178" s="277"/>
      <c r="FZG178" s="277"/>
      <c r="FZH178" s="277"/>
      <c r="FZI178" s="277"/>
      <c r="FZJ178" s="277"/>
      <c r="FZK178" s="277"/>
      <c r="FZL178" s="277"/>
      <c r="FZM178" s="277"/>
      <c r="FZN178" s="277"/>
      <c r="FZO178" s="277"/>
      <c r="FZP178" s="277"/>
      <c r="FZQ178" s="277"/>
      <c r="FZR178" s="277"/>
      <c r="FZS178" s="277"/>
      <c r="FZT178" s="277"/>
      <c r="FZU178" s="277"/>
      <c r="FZV178" s="277"/>
      <c r="FZW178" s="277"/>
      <c r="FZX178" s="277"/>
      <c r="FZY178" s="277"/>
      <c r="FZZ178" s="277"/>
      <c r="GAA178" s="277"/>
      <c r="GAB178" s="277"/>
      <c r="GAC178" s="277"/>
      <c r="GAD178" s="277"/>
      <c r="GAE178" s="277"/>
      <c r="GAF178" s="277"/>
      <c r="GAG178" s="277"/>
      <c r="GAH178" s="277"/>
      <c r="GAI178" s="277"/>
      <c r="GAJ178" s="277"/>
      <c r="GAK178" s="277"/>
      <c r="GAL178" s="277"/>
      <c r="GAM178" s="277"/>
      <c r="GAN178" s="277"/>
      <c r="GAO178" s="277"/>
      <c r="GAP178" s="277"/>
      <c r="GAQ178" s="277"/>
      <c r="GAR178" s="277"/>
      <c r="GAS178" s="277"/>
      <c r="GAT178" s="277"/>
      <c r="GAU178" s="277"/>
      <c r="GAV178" s="277"/>
      <c r="GAW178" s="277"/>
      <c r="GAX178" s="277"/>
      <c r="GAY178" s="277"/>
      <c r="GAZ178" s="277"/>
      <c r="GBA178" s="277"/>
      <c r="GBB178" s="277"/>
      <c r="GBC178" s="277"/>
      <c r="GBD178" s="277"/>
      <c r="GBE178" s="277"/>
      <c r="GBF178" s="277"/>
      <c r="GBG178" s="277"/>
      <c r="GBH178" s="277"/>
      <c r="GBI178" s="277"/>
      <c r="GBJ178" s="277"/>
      <c r="GBK178" s="277"/>
      <c r="GBL178" s="277"/>
      <c r="GBM178" s="277"/>
      <c r="GBN178" s="277"/>
      <c r="GBO178" s="277"/>
      <c r="GBP178" s="277"/>
      <c r="GBQ178" s="277"/>
      <c r="GBR178" s="277"/>
      <c r="GBS178" s="277"/>
      <c r="GBT178" s="277"/>
      <c r="GBU178" s="277"/>
      <c r="GBV178" s="277"/>
      <c r="GBW178" s="277"/>
      <c r="GBX178" s="277"/>
      <c r="GBY178" s="277"/>
      <c r="GBZ178" s="277"/>
      <c r="GCA178" s="277"/>
      <c r="GCB178" s="277"/>
      <c r="GCC178" s="277"/>
      <c r="GCD178" s="277"/>
      <c r="GCE178" s="277"/>
      <c r="GCF178" s="277"/>
      <c r="GCG178" s="277"/>
      <c r="GCH178" s="277"/>
      <c r="GCI178" s="277"/>
      <c r="GCJ178" s="277"/>
      <c r="GCK178" s="277"/>
      <c r="GCL178" s="277"/>
      <c r="GCM178" s="277"/>
      <c r="GCN178" s="277"/>
      <c r="GCO178" s="277"/>
      <c r="GCP178" s="277"/>
      <c r="GCQ178" s="277"/>
      <c r="GCR178" s="277"/>
      <c r="GCS178" s="277"/>
      <c r="GCT178" s="277"/>
      <c r="GCU178" s="277"/>
      <c r="GCV178" s="277"/>
      <c r="GCW178" s="277"/>
      <c r="GCX178" s="277"/>
      <c r="GCY178" s="277"/>
      <c r="GCZ178" s="277"/>
      <c r="GDA178" s="277"/>
      <c r="GDB178" s="277"/>
      <c r="GDC178" s="277"/>
      <c r="GDD178" s="277"/>
      <c r="GDE178" s="277"/>
      <c r="GDF178" s="277"/>
      <c r="GDG178" s="277"/>
      <c r="GDH178" s="277"/>
      <c r="GDI178" s="277"/>
      <c r="GDJ178" s="277"/>
      <c r="GDK178" s="277"/>
      <c r="GDL178" s="277"/>
      <c r="GDM178" s="277"/>
      <c r="GDN178" s="277"/>
      <c r="GDO178" s="277"/>
      <c r="GDP178" s="277"/>
      <c r="GDQ178" s="277"/>
      <c r="GDR178" s="277"/>
      <c r="GDS178" s="277"/>
      <c r="GDT178" s="277"/>
      <c r="GDU178" s="277"/>
      <c r="GDV178" s="277"/>
      <c r="GDW178" s="277"/>
      <c r="GDX178" s="277"/>
      <c r="GDY178" s="277"/>
      <c r="GDZ178" s="277"/>
      <c r="GEA178" s="277"/>
      <c r="GEB178" s="277"/>
      <c r="GEC178" s="277"/>
      <c r="GED178" s="277"/>
      <c r="GEE178" s="277"/>
      <c r="GEF178" s="277"/>
      <c r="GEG178" s="277"/>
      <c r="GEH178" s="277"/>
      <c r="GEI178" s="277"/>
      <c r="GEJ178" s="277"/>
      <c r="GEK178" s="277"/>
      <c r="GEL178" s="277"/>
      <c r="GEM178" s="277"/>
      <c r="GEN178" s="277"/>
      <c r="GEO178" s="277"/>
      <c r="GEP178" s="277"/>
      <c r="GEQ178" s="277"/>
      <c r="GER178" s="277"/>
      <c r="GES178" s="277"/>
      <c r="GET178" s="277"/>
      <c r="GEU178" s="277"/>
      <c r="GEV178" s="277"/>
      <c r="GEW178" s="277"/>
      <c r="GEX178" s="277"/>
      <c r="GEY178" s="277"/>
      <c r="GEZ178" s="277"/>
      <c r="GFA178" s="277"/>
      <c r="GFB178" s="277"/>
      <c r="GFC178" s="277"/>
      <c r="GFD178" s="277"/>
      <c r="GFE178" s="277"/>
      <c r="GFF178" s="277"/>
      <c r="GFG178" s="277"/>
      <c r="GFH178" s="277"/>
      <c r="GFI178" s="277"/>
      <c r="GFJ178" s="277"/>
      <c r="GFK178" s="277"/>
      <c r="GFL178" s="277"/>
      <c r="GFM178" s="277"/>
      <c r="GFN178" s="277"/>
      <c r="GFO178" s="277"/>
      <c r="GFP178" s="277"/>
      <c r="GFQ178" s="277"/>
      <c r="GFR178" s="277"/>
      <c r="GFS178" s="277"/>
      <c r="GFT178" s="277"/>
      <c r="GFU178" s="277"/>
      <c r="GFV178" s="277"/>
      <c r="GFW178" s="277"/>
      <c r="GFX178" s="277"/>
      <c r="GFY178" s="277"/>
      <c r="GFZ178" s="277"/>
      <c r="GGA178" s="277"/>
      <c r="GGB178" s="277"/>
      <c r="GGC178" s="277"/>
      <c r="GGD178" s="277"/>
      <c r="GGE178" s="277"/>
      <c r="GGF178" s="277"/>
      <c r="GGG178" s="277"/>
      <c r="GGH178" s="277"/>
      <c r="GGI178" s="277"/>
      <c r="GGJ178" s="277"/>
      <c r="GGK178" s="277"/>
      <c r="GGL178" s="277"/>
      <c r="GGM178" s="277"/>
      <c r="GGN178" s="277"/>
      <c r="GGO178" s="277"/>
      <c r="GGP178" s="277"/>
      <c r="GGQ178" s="277"/>
      <c r="GGR178" s="277"/>
      <c r="GGS178" s="277"/>
      <c r="GGT178" s="277"/>
      <c r="GGU178" s="277"/>
      <c r="GGV178" s="277"/>
      <c r="GGW178" s="277"/>
      <c r="GGX178" s="277"/>
      <c r="GGY178" s="277"/>
      <c r="GGZ178" s="277"/>
      <c r="GHA178" s="277"/>
      <c r="GHB178" s="277"/>
      <c r="GHC178" s="277"/>
      <c r="GHD178" s="277"/>
      <c r="GHE178" s="277"/>
      <c r="GHF178" s="277"/>
      <c r="GHG178" s="277"/>
      <c r="GHH178" s="277"/>
      <c r="GHI178" s="277"/>
      <c r="GHJ178" s="277"/>
      <c r="GHK178" s="277"/>
      <c r="GHL178" s="277"/>
      <c r="GHM178" s="277"/>
      <c r="GHN178" s="277"/>
      <c r="GHO178" s="277"/>
      <c r="GHP178" s="277"/>
      <c r="GHQ178" s="277"/>
      <c r="GHR178" s="277"/>
      <c r="GHS178" s="277"/>
      <c r="GHT178" s="277"/>
      <c r="GHU178" s="277"/>
      <c r="GHV178" s="277"/>
      <c r="GHW178" s="277"/>
      <c r="GHX178" s="277"/>
      <c r="GHY178" s="277"/>
      <c r="GHZ178" s="277"/>
      <c r="GIA178" s="277"/>
      <c r="GIB178" s="277"/>
      <c r="GIC178" s="277"/>
      <c r="GID178" s="277"/>
      <c r="GIE178" s="277"/>
      <c r="GIF178" s="277"/>
      <c r="GIG178" s="277"/>
      <c r="GIH178" s="277"/>
      <c r="GII178" s="277"/>
      <c r="GIJ178" s="277"/>
      <c r="GIK178" s="277"/>
      <c r="GIL178" s="277"/>
      <c r="GIM178" s="277"/>
      <c r="GIN178" s="277"/>
      <c r="GIO178" s="277"/>
      <c r="GIP178" s="277"/>
      <c r="GIQ178" s="277"/>
      <c r="GIR178" s="277"/>
      <c r="GIS178" s="277"/>
      <c r="GIT178" s="277"/>
      <c r="GIU178" s="277"/>
      <c r="GIV178" s="277"/>
      <c r="GIW178" s="277"/>
      <c r="GIX178" s="277"/>
      <c r="GIY178" s="277"/>
      <c r="GIZ178" s="277"/>
      <c r="GJA178" s="277"/>
      <c r="GJB178" s="277"/>
      <c r="GJC178" s="277"/>
      <c r="GJD178" s="277"/>
      <c r="GJE178" s="277"/>
      <c r="GJF178" s="277"/>
      <c r="GJG178" s="277"/>
      <c r="GJH178" s="277"/>
      <c r="GJI178" s="277"/>
      <c r="GJJ178" s="277"/>
      <c r="GJK178" s="277"/>
      <c r="GJL178" s="277"/>
      <c r="GJM178" s="277"/>
      <c r="GJN178" s="277"/>
      <c r="GJO178" s="277"/>
      <c r="GJP178" s="277"/>
      <c r="GJQ178" s="277"/>
      <c r="GJR178" s="277"/>
      <c r="GJS178" s="277"/>
      <c r="GJT178" s="277"/>
      <c r="GJU178" s="277"/>
      <c r="GJV178" s="277"/>
      <c r="GJW178" s="277"/>
      <c r="GJX178" s="277"/>
      <c r="GJY178" s="277"/>
      <c r="GJZ178" s="277"/>
      <c r="GKA178" s="277"/>
      <c r="GKB178" s="277"/>
      <c r="GKC178" s="277"/>
      <c r="GKD178" s="277"/>
      <c r="GKE178" s="277"/>
      <c r="GKF178" s="277"/>
      <c r="GKG178" s="277"/>
      <c r="GKH178" s="277"/>
      <c r="GKI178" s="277"/>
      <c r="GKJ178" s="277"/>
      <c r="GKK178" s="277"/>
      <c r="GKL178" s="277"/>
      <c r="GKM178" s="277"/>
      <c r="GKN178" s="277"/>
      <c r="GKO178" s="277"/>
      <c r="GKP178" s="277"/>
      <c r="GKQ178" s="277"/>
      <c r="GKR178" s="277"/>
      <c r="GKS178" s="277"/>
      <c r="GKT178" s="277"/>
      <c r="GKU178" s="277"/>
      <c r="GKV178" s="277"/>
      <c r="GKW178" s="277"/>
      <c r="GKX178" s="277"/>
      <c r="GKY178" s="277"/>
      <c r="GKZ178" s="277"/>
      <c r="GLA178" s="277"/>
      <c r="GLB178" s="277"/>
      <c r="GLC178" s="277"/>
      <c r="GLD178" s="277"/>
      <c r="GLE178" s="277"/>
      <c r="GLF178" s="277"/>
      <c r="GLG178" s="277"/>
      <c r="GLH178" s="277"/>
      <c r="GLI178" s="277"/>
      <c r="GLJ178" s="277"/>
      <c r="GLK178" s="277"/>
      <c r="GLL178" s="277"/>
      <c r="GLM178" s="277"/>
      <c r="GLN178" s="277"/>
      <c r="GLO178" s="277"/>
      <c r="GLP178" s="277"/>
      <c r="GLQ178" s="277"/>
      <c r="GLR178" s="277"/>
      <c r="GLS178" s="277"/>
      <c r="GLT178" s="277"/>
      <c r="GLU178" s="277"/>
      <c r="GLV178" s="277"/>
      <c r="GLW178" s="277"/>
      <c r="GLX178" s="277"/>
      <c r="GLY178" s="277"/>
      <c r="GLZ178" s="277"/>
      <c r="GMA178" s="277"/>
      <c r="GMB178" s="277"/>
      <c r="GMC178" s="277"/>
      <c r="GMD178" s="277"/>
      <c r="GME178" s="277"/>
      <c r="GMF178" s="277"/>
      <c r="GMG178" s="277"/>
      <c r="GMH178" s="277"/>
      <c r="GMI178" s="277"/>
      <c r="GMJ178" s="277"/>
      <c r="GMK178" s="277"/>
      <c r="GML178" s="277"/>
      <c r="GMM178" s="277"/>
      <c r="GMN178" s="277"/>
      <c r="GMO178" s="277"/>
      <c r="GMP178" s="277"/>
      <c r="GMQ178" s="277"/>
      <c r="GMR178" s="277"/>
      <c r="GMS178" s="277"/>
      <c r="GMT178" s="277"/>
      <c r="GMU178" s="277"/>
      <c r="GMV178" s="277"/>
      <c r="GMW178" s="277"/>
      <c r="GMX178" s="277"/>
      <c r="GMY178" s="277"/>
      <c r="GMZ178" s="277"/>
      <c r="GNA178" s="277"/>
      <c r="GNB178" s="277"/>
      <c r="GNC178" s="277"/>
      <c r="GND178" s="277"/>
      <c r="GNE178" s="277"/>
      <c r="GNF178" s="277"/>
      <c r="GNG178" s="277"/>
      <c r="GNH178" s="277"/>
      <c r="GNI178" s="277"/>
      <c r="GNJ178" s="277"/>
      <c r="GNK178" s="277"/>
      <c r="GNL178" s="277"/>
      <c r="GNM178" s="277"/>
      <c r="GNN178" s="277"/>
      <c r="GNO178" s="277"/>
      <c r="GNP178" s="277"/>
      <c r="GNQ178" s="277"/>
      <c r="GNR178" s="277"/>
      <c r="GNS178" s="277"/>
      <c r="GNT178" s="277"/>
      <c r="GNU178" s="277"/>
      <c r="GNV178" s="277"/>
      <c r="GNW178" s="277"/>
      <c r="GNX178" s="277"/>
      <c r="GNY178" s="277"/>
      <c r="GNZ178" s="277"/>
      <c r="GOA178" s="277"/>
      <c r="GOB178" s="277"/>
      <c r="GOC178" s="277"/>
      <c r="GOD178" s="277"/>
      <c r="GOE178" s="277"/>
      <c r="GOF178" s="277"/>
      <c r="GOG178" s="277"/>
      <c r="GOH178" s="277"/>
      <c r="GOI178" s="277"/>
      <c r="GOJ178" s="277"/>
      <c r="GOK178" s="277"/>
      <c r="GOL178" s="277"/>
      <c r="GOM178" s="277"/>
      <c r="GON178" s="277"/>
      <c r="GOO178" s="277"/>
      <c r="GOP178" s="277"/>
      <c r="GOQ178" s="277"/>
      <c r="GOR178" s="277"/>
      <c r="GOS178" s="277"/>
      <c r="GOT178" s="277"/>
      <c r="GOU178" s="277"/>
      <c r="GOV178" s="277"/>
      <c r="GOW178" s="277"/>
      <c r="GOX178" s="277"/>
      <c r="GOY178" s="277"/>
      <c r="GOZ178" s="277"/>
      <c r="GPA178" s="277"/>
      <c r="GPB178" s="277"/>
      <c r="GPC178" s="277"/>
      <c r="GPD178" s="277"/>
      <c r="GPE178" s="277"/>
      <c r="GPF178" s="277"/>
      <c r="GPG178" s="277"/>
      <c r="GPH178" s="277"/>
      <c r="GPI178" s="277"/>
      <c r="GPJ178" s="277"/>
      <c r="GPK178" s="277"/>
      <c r="GPL178" s="277"/>
      <c r="GPM178" s="277"/>
      <c r="GPN178" s="277"/>
      <c r="GPO178" s="277"/>
      <c r="GPP178" s="277"/>
      <c r="GPQ178" s="277"/>
      <c r="GPR178" s="277"/>
      <c r="GPS178" s="277"/>
      <c r="GPT178" s="277"/>
      <c r="GPU178" s="277"/>
      <c r="GPV178" s="277"/>
      <c r="GPW178" s="277"/>
      <c r="GPX178" s="277"/>
      <c r="GPY178" s="277"/>
      <c r="GPZ178" s="277"/>
      <c r="GQA178" s="277"/>
      <c r="GQB178" s="277"/>
      <c r="GQC178" s="277"/>
      <c r="GQD178" s="277"/>
      <c r="GQE178" s="277"/>
      <c r="GQF178" s="277"/>
      <c r="GQG178" s="277"/>
      <c r="GQH178" s="277"/>
      <c r="GQI178" s="277"/>
      <c r="GQJ178" s="277"/>
      <c r="GQK178" s="277"/>
      <c r="GQL178" s="277"/>
      <c r="GQM178" s="277"/>
      <c r="GQN178" s="277"/>
      <c r="GQO178" s="277"/>
      <c r="GQP178" s="277"/>
      <c r="GQQ178" s="277"/>
      <c r="GQR178" s="277"/>
      <c r="GQS178" s="277"/>
      <c r="GQT178" s="277"/>
      <c r="GQU178" s="277"/>
      <c r="GQV178" s="277"/>
      <c r="GQW178" s="277"/>
      <c r="GQX178" s="277"/>
      <c r="GQY178" s="277"/>
      <c r="GQZ178" s="277"/>
      <c r="GRA178" s="277"/>
      <c r="GRB178" s="277"/>
      <c r="GRC178" s="277"/>
      <c r="GRD178" s="277"/>
      <c r="GRE178" s="277"/>
      <c r="GRF178" s="277"/>
      <c r="GRG178" s="277"/>
      <c r="GRH178" s="277"/>
      <c r="GRI178" s="277"/>
      <c r="GRJ178" s="277"/>
      <c r="GRK178" s="277"/>
      <c r="GRL178" s="277"/>
      <c r="GRM178" s="277"/>
      <c r="GRN178" s="277"/>
      <c r="GRO178" s="277"/>
      <c r="GRP178" s="277"/>
      <c r="GRQ178" s="277"/>
      <c r="GRR178" s="277"/>
      <c r="GRS178" s="277"/>
      <c r="GRT178" s="277"/>
      <c r="GRU178" s="277"/>
      <c r="GRV178" s="277"/>
      <c r="GRW178" s="277"/>
      <c r="GRX178" s="277"/>
      <c r="GRY178" s="277"/>
      <c r="GRZ178" s="277"/>
      <c r="GSA178" s="277"/>
      <c r="GSB178" s="277"/>
      <c r="GSC178" s="277"/>
      <c r="GSD178" s="277"/>
      <c r="GSE178" s="277"/>
      <c r="GSF178" s="277"/>
      <c r="GSG178" s="277"/>
      <c r="GSH178" s="277"/>
      <c r="GSI178" s="277"/>
      <c r="GSJ178" s="277"/>
      <c r="GSK178" s="277"/>
      <c r="GSL178" s="277"/>
      <c r="GSM178" s="277"/>
      <c r="GSN178" s="277"/>
      <c r="GSO178" s="277"/>
      <c r="GSP178" s="277"/>
      <c r="GSQ178" s="277"/>
      <c r="GSR178" s="277"/>
      <c r="GSS178" s="277"/>
      <c r="GST178" s="277"/>
      <c r="GSU178" s="277"/>
      <c r="GSV178" s="277"/>
      <c r="GSW178" s="277"/>
      <c r="GSX178" s="277"/>
      <c r="GSY178" s="277"/>
      <c r="GSZ178" s="277"/>
      <c r="GTA178" s="277"/>
      <c r="GTB178" s="277"/>
      <c r="GTC178" s="277"/>
      <c r="GTD178" s="277"/>
      <c r="GTE178" s="277"/>
      <c r="GTF178" s="277"/>
      <c r="GTG178" s="277"/>
      <c r="GTH178" s="277"/>
      <c r="GTI178" s="277"/>
      <c r="GTJ178" s="277"/>
      <c r="GTK178" s="277"/>
      <c r="GTL178" s="277"/>
      <c r="GTM178" s="277"/>
      <c r="GTN178" s="277"/>
      <c r="GTO178" s="277"/>
      <c r="GTP178" s="277"/>
      <c r="GTQ178" s="277"/>
      <c r="GTR178" s="277"/>
      <c r="GTS178" s="277"/>
      <c r="GTT178" s="277"/>
      <c r="GTU178" s="277"/>
      <c r="GTV178" s="277"/>
      <c r="GTW178" s="277"/>
      <c r="GTX178" s="277"/>
      <c r="GTY178" s="277"/>
      <c r="GTZ178" s="277"/>
      <c r="GUA178" s="277"/>
      <c r="GUB178" s="277"/>
      <c r="GUC178" s="277"/>
      <c r="GUD178" s="277"/>
      <c r="GUE178" s="277"/>
      <c r="GUF178" s="277"/>
      <c r="GUG178" s="277"/>
      <c r="GUH178" s="277"/>
      <c r="GUI178" s="277"/>
      <c r="GUJ178" s="277"/>
      <c r="GUK178" s="277"/>
      <c r="GUL178" s="277"/>
      <c r="GUM178" s="277"/>
      <c r="GUN178" s="277"/>
      <c r="GUO178" s="277"/>
      <c r="GUP178" s="277"/>
      <c r="GUQ178" s="277"/>
      <c r="GUR178" s="277"/>
      <c r="GUS178" s="277"/>
      <c r="GUT178" s="277"/>
      <c r="GUU178" s="277"/>
      <c r="GUV178" s="277"/>
      <c r="GUW178" s="277"/>
      <c r="GUX178" s="277"/>
      <c r="GUY178" s="277"/>
      <c r="GUZ178" s="277"/>
      <c r="GVA178" s="277"/>
      <c r="GVB178" s="277"/>
      <c r="GVC178" s="277"/>
      <c r="GVD178" s="277"/>
      <c r="GVE178" s="277"/>
      <c r="GVF178" s="277"/>
      <c r="GVG178" s="277"/>
      <c r="GVH178" s="277"/>
      <c r="GVI178" s="277"/>
      <c r="GVJ178" s="277"/>
      <c r="GVK178" s="277"/>
      <c r="GVL178" s="277"/>
      <c r="GVM178" s="277"/>
      <c r="GVN178" s="277"/>
      <c r="GVO178" s="277"/>
      <c r="GVP178" s="277"/>
      <c r="GVQ178" s="277"/>
      <c r="GVR178" s="277"/>
      <c r="GVS178" s="277"/>
      <c r="GVT178" s="277"/>
      <c r="GVU178" s="277"/>
      <c r="GVV178" s="277"/>
      <c r="GVW178" s="277"/>
      <c r="GVX178" s="277"/>
      <c r="GVY178" s="277"/>
      <c r="GVZ178" s="277"/>
      <c r="GWA178" s="277"/>
      <c r="GWB178" s="277"/>
      <c r="GWC178" s="277"/>
      <c r="GWD178" s="277"/>
      <c r="GWE178" s="277"/>
      <c r="GWF178" s="277"/>
      <c r="GWG178" s="277"/>
      <c r="GWH178" s="277"/>
      <c r="GWI178" s="277"/>
      <c r="GWJ178" s="277"/>
      <c r="GWK178" s="277"/>
      <c r="GWL178" s="277"/>
      <c r="GWM178" s="277"/>
      <c r="GWN178" s="277"/>
      <c r="GWO178" s="277"/>
      <c r="GWP178" s="277"/>
      <c r="GWQ178" s="277"/>
      <c r="GWR178" s="277"/>
      <c r="GWS178" s="277"/>
      <c r="GWT178" s="277"/>
      <c r="GWU178" s="277"/>
      <c r="GWV178" s="277"/>
      <c r="GWW178" s="277"/>
      <c r="GWX178" s="277"/>
      <c r="GWY178" s="277"/>
      <c r="GWZ178" s="277"/>
      <c r="GXA178" s="277"/>
      <c r="GXB178" s="277"/>
      <c r="GXC178" s="277"/>
      <c r="GXD178" s="277"/>
      <c r="GXE178" s="277"/>
      <c r="GXF178" s="277"/>
      <c r="GXG178" s="277"/>
      <c r="GXH178" s="277"/>
      <c r="GXI178" s="277"/>
      <c r="GXJ178" s="277"/>
      <c r="GXK178" s="277"/>
      <c r="GXL178" s="277"/>
      <c r="GXM178" s="277"/>
      <c r="GXN178" s="277"/>
      <c r="GXO178" s="277"/>
      <c r="GXP178" s="277"/>
      <c r="GXQ178" s="277"/>
      <c r="GXR178" s="277"/>
      <c r="GXS178" s="277"/>
      <c r="GXT178" s="277"/>
      <c r="GXU178" s="277"/>
      <c r="GXV178" s="277"/>
      <c r="GXW178" s="277"/>
      <c r="GXX178" s="277"/>
      <c r="GXY178" s="277"/>
      <c r="GXZ178" s="277"/>
      <c r="GYA178" s="277"/>
      <c r="GYB178" s="277"/>
      <c r="GYC178" s="277"/>
      <c r="GYD178" s="277"/>
      <c r="GYE178" s="277"/>
      <c r="GYF178" s="277"/>
      <c r="GYG178" s="277"/>
      <c r="GYH178" s="277"/>
      <c r="GYI178" s="277"/>
      <c r="GYJ178" s="277"/>
      <c r="GYK178" s="277"/>
      <c r="GYL178" s="277"/>
      <c r="GYM178" s="277"/>
      <c r="GYN178" s="277"/>
      <c r="GYO178" s="277"/>
      <c r="GYP178" s="277"/>
      <c r="GYQ178" s="277"/>
      <c r="GYR178" s="277"/>
      <c r="GYS178" s="277"/>
      <c r="GYT178" s="277"/>
      <c r="GYU178" s="277"/>
      <c r="GYV178" s="277"/>
      <c r="GYW178" s="277"/>
      <c r="GYX178" s="277"/>
      <c r="GYY178" s="277"/>
      <c r="GYZ178" s="277"/>
      <c r="GZA178" s="277"/>
      <c r="GZB178" s="277"/>
      <c r="GZC178" s="277"/>
      <c r="GZD178" s="277"/>
      <c r="GZE178" s="277"/>
      <c r="GZF178" s="277"/>
      <c r="GZG178" s="277"/>
      <c r="GZH178" s="277"/>
      <c r="GZI178" s="277"/>
      <c r="GZJ178" s="277"/>
      <c r="GZK178" s="277"/>
      <c r="GZL178" s="277"/>
      <c r="GZM178" s="277"/>
      <c r="GZN178" s="277"/>
      <c r="GZO178" s="277"/>
      <c r="GZP178" s="277"/>
      <c r="GZQ178" s="277"/>
      <c r="GZR178" s="277"/>
      <c r="GZS178" s="277"/>
      <c r="GZT178" s="277"/>
      <c r="GZU178" s="277"/>
      <c r="GZV178" s="277"/>
      <c r="GZW178" s="277"/>
      <c r="GZX178" s="277"/>
      <c r="GZY178" s="277"/>
      <c r="GZZ178" s="277"/>
      <c r="HAA178" s="277"/>
      <c r="HAB178" s="277"/>
      <c r="HAC178" s="277"/>
      <c r="HAD178" s="277"/>
      <c r="HAE178" s="277"/>
      <c r="HAF178" s="277"/>
      <c r="HAG178" s="277"/>
      <c r="HAH178" s="277"/>
      <c r="HAI178" s="277"/>
      <c r="HAJ178" s="277"/>
      <c r="HAK178" s="277"/>
      <c r="HAL178" s="277"/>
      <c r="HAM178" s="277"/>
      <c r="HAN178" s="277"/>
      <c r="HAO178" s="277"/>
      <c r="HAP178" s="277"/>
      <c r="HAQ178" s="277"/>
      <c r="HAR178" s="277"/>
      <c r="HAS178" s="277"/>
      <c r="HAT178" s="277"/>
      <c r="HAU178" s="277"/>
      <c r="HAV178" s="277"/>
      <c r="HAW178" s="277"/>
      <c r="HAX178" s="277"/>
      <c r="HAY178" s="277"/>
      <c r="HAZ178" s="277"/>
      <c r="HBA178" s="277"/>
      <c r="HBB178" s="277"/>
      <c r="HBC178" s="277"/>
      <c r="HBD178" s="277"/>
      <c r="HBE178" s="277"/>
      <c r="HBF178" s="277"/>
      <c r="HBG178" s="277"/>
      <c r="HBH178" s="277"/>
      <c r="HBI178" s="277"/>
      <c r="HBJ178" s="277"/>
      <c r="HBK178" s="277"/>
      <c r="HBL178" s="277"/>
      <c r="HBM178" s="277"/>
      <c r="HBN178" s="277"/>
      <c r="HBO178" s="277"/>
      <c r="HBP178" s="277"/>
      <c r="HBQ178" s="277"/>
      <c r="HBR178" s="277"/>
      <c r="HBS178" s="277"/>
      <c r="HBT178" s="277"/>
      <c r="HBU178" s="277"/>
      <c r="HBV178" s="277"/>
      <c r="HBW178" s="277"/>
      <c r="HBX178" s="277"/>
      <c r="HBY178" s="277"/>
      <c r="HBZ178" s="277"/>
      <c r="HCA178" s="277"/>
      <c r="HCB178" s="277"/>
      <c r="HCC178" s="277"/>
      <c r="HCD178" s="277"/>
      <c r="HCE178" s="277"/>
      <c r="HCF178" s="277"/>
      <c r="HCG178" s="277"/>
      <c r="HCH178" s="277"/>
      <c r="HCI178" s="277"/>
      <c r="HCJ178" s="277"/>
      <c r="HCK178" s="277"/>
      <c r="HCL178" s="277"/>
      <c r="HCM178" s="277"/>
      <c r="HCN178" s="277"/>
      <c r="HCO178" s="277"/>
      <c r="HCP178" s="277"/>
      <c r="HCQ178" s="277"/>
      <c r="HCR178" s="277"/>
      <c r="HCS178" s="277"/>
      <c r="HCT178" s="277"/>
      <c r="HCU178" s="277"/>
      <c r="HCV178" s="277"/>
      <c r="HCW178" s="277"/>
      <c r="HCX178" s="277"/>
      <c r="HCY178" s="277"/>
      <c r="HCZ178" s="277"/>
      <c r="HDA178" s="277"/>
      <c r="HDB178" s="277"/>
      <c r="HDC178" s="277"/>
      <c r="HDD178" s="277"/>
      <c r="HDE178" s="277"/>
      <c r="HDF178" s="277"/>
      <c r="HDG178" s="277"/>
      <c r="HDH178" s="277"/>
      <c r="HDI178" s="277"/>
      <c r="HDJ178" s="277"/>
      <c r="HDK178" s="277"/>
      <c r="HDL178" s="277"/>
      <c r="HDM178" s="277"/>
      <c r="HDN178" s="277"/>
      <c r="HDO178" s="277"/>
      <c r="HDP178" s="277"/>
      <c r="HDQ178" s="277"/>
      <c r="HDR178" s="277"/>
      <c r="HDS178" s="277"/>
      <c r="HDT178" s="277"/>
      <c r="HDU178" s="277"/>
      <c r="HDV178" s="277"/>
      <c r="HDW178" s="277"/>
      <c r="HDX178" s="277"/>
      <c r="HDY178" s="277"/>
      <c r="HDZ178" s="277"/>
      <c r="HEA178" s="277"/>
      <c r="HEB178" s="277"/>
      <c r="HEC178" s="277"/>
      <c r="HED178" s="277"/>
      <c r="HEE178" s="277"/>
      <c r="HEF178" s="277"/>
      <c r="HEG178" s="277"/>
      <c r="HEH178" s="277"/>
      <c r="HEI178" s="277"/>
      <c r="HEJ178" s="277"/>
      <c r="HEK178" s="277"/>
      <c r="HEL178" s="277"/>
      <c r="HEM178" s="277"/>
      <c r="HEN178" s="277"/>
      <c r="HEO178" s="277"/>
      <c r="HEP178" s="277"/>
      <c r="HEQ178" s="277"/>
      <c r="HER178" s="277"/>
      <c r="HES178" s="277"/>
      <c r="HET178" s="277"/>
      <c r="HEU178" s="277"/>
      <c r="HEV178" s="277"/>
      <c r="HEW178" s="277"/>
      <c r="HEX178" s="277"/>
      <c r="HEY178" s="277"/>
      <c r="HEZ178" s="277"/>
      <c r="HFA178" s="277"/>
      <c r="HFB178" s="277"/>
      <c r="HFC178" s="277"/>
      <c r="HFD178" s="277"/>
      <c r="HFE178" s="277"/>
      <c r="HFF178" s="277"/>
      <c r="HFG178" s="277"/>
      <c r="HFH178" s="277"/>
      <c r="HFI178" s="277"/>
      <c r="HFJ178" s="277"/>
      <c r="HFK178" s="277"/>
      <c r="HFL178" s="277"/>
      <c r="HFM178" s="277"/>
      <c r="HFN178" s="277"/>
      <c r="HFO178" s="277"/>
      <c r="HFP178" s="277"/>
      <c r="HFQ178" s="277"/>
      <c r="HFR178" s="277"/>
      <c r="HFS178" s="277"/>
      <c r="HFT178" s="277"/>
      <c r="HFU178" s="277"/>
      <c r="HFV178" s="277"/>
      <c r="HFW178" s="277"/>
      <c r="HFX178" s="277"/>
      <c r="HFY178" s="277"/>
      <c r="HFZ178" s="277"/>
      <c r="HGA178" s="277"/>
      <c r="HGB178" s="277"/>
      <c r="HGC178" s="277"/>
      <c r="HGD178" s="277"/>
      <c r="HGE178" s="277"/>
      <c r="HGF178" s="277"/>
      <c r="HGG178" s="277"/>
      <c r="HGH178" s="277"/>
      <c r="HGI178" s="277"/>
      <c r="HGJ178" s="277"/>
      <c r="HGK178" s="277"/>
      <c r="HGL178" s="277"/>
      <c r="HGM178" s="277"/>
      <c r="HGN178" s="277"/>
      <c r="HGO178" s="277"/>
      <c r="HGP178" s="277"/>
      <c r="HGQ178" s="277"/>
      <c r="HGR178" s="277"/>
      <c r="HGS178" s="277"/>
      <c r="HGT178" s="277"/>
      <c r="HGU178" s="277"/>
      <c r="HGV178" s="277"/>
      <c r="HGW178" s="277"/>
      <c r="HGX178" s="277"/>
      <c r="HGY178" s="277"/>
      <c r="HGZ178" s="277"/>
      <c r="HHA178" s="277"/>
      <c r="HHB178" s="277"/>
      <c r="HHC178" s="277"/>
      <c r="HHD178" s="277"/>
      <c r="HHE178" s="277"/>
      <c r="HHF178" s="277"/>
      <c r="HHG178" s="277"/>
      <c r="HHH178" s="277"/>
      <c r="HHI178" s="277"/>
      <c r="HHJ178" s="277"/>
      <c r="HHK178" s="277"/>
      <c r="HHL178" s="277"/>
      <c r="HHM178" s="277"/>
      <c r="HHN178" s="277"/>
      <c r="HHO178" s="277"/>
      <c r="HHP178" s="277"/>
      <c r="HHQ178" s="277"/>
      <c r="HHR178" s="277"/>
      <c r="HHS178" s="277"/>
      <c r="HHT178" s="277"/>
      <c r="HHU178" s="277"/>
      <c r="HHV178" s="277"/>
      <c r="HHW178" s="277"/>
      <c r="HHX178" s="277"/>
      <c r="HHY178" s="277"/>
      <c r="HHZ178" s="277"/>
      <c r="HIA178" s="277"/>
      <c r="HIB178" s="277"/>
      <c r="HIC178" s="277"/>
      <c r="HID178" s="277"/>
      <c r="HIE178" s="277"/>
      <c r="HIF178" s="277"/>
      <c r="HIG178" s="277"/>
      <c r="HIH178" s="277"/>
      <c r="HII178" s="277"/>
      <c r="HIJ178" s="277"/>
      <c r="HIK178" s="277"/>
      <c r="HIL178" s="277"/>
      <c r="HIM178" s="277"/>
      <c r="HIN178" s="277"/>
      <c r="HIO178" s="277"/>
      <c r="HIP178" s="277"/>
      <c r="HIQ178" s="277"/>
      <c r="HIR178" s="277"/>
      <c r="HIS178" s="277"/>
      <c r="HIT178" s="277"/>
      <c r="HIU178" s="277"/>
      <c r="HIV178" s="277"/>
      <c r="HIW178" s="277"/>
      <c r="HIX178" s="277"/>
      <c r="HIY178" s="277"/>
      <c r="HIZ178" s="277"/>
      <c r="HJA178" s="277"/>
      <c r="HJB178" s="277"/>
      <c r="HJC178" s="277"/>
      <c r="HJD178" s="277"/>
      <c r="HJE178" s="277"/>
      <c r="HJF178" s="277"/>
      <c r="HJG178" s="277"/>
      <c r="HJH178" s="277"/>
      <c r="HJI178" s="277"/>
      <c r="HJJ178" s="277"/>
      <c r="HJK178" s="277"/>
      <c r="HJL178" s="277"/>
      <c r="HJM178" s="277"/>
      <c r="HJN178" s="277"/>
      <c r="HJO178" s="277"/>
      <c r="HJP178" s="277"/>
      <c r="HJQ178" s="277"/>
      <c r="HJR178" s="277"/>
      <c r="HJS178" s="277"/>
      <c r="HJT178" s="277"/>
      <c r="HJU178" s="277"/>
      <c r="HJV178" s="277"/>
      <c r="HJW178" s="277"/>
      <c r="HJX178" s="277"/>
      <c r="HJY178" s="277"/>
      <c r="HJZ178" s="277"/>
      <c r="HKA178" s="277"/>
      <c r="HKB178" s="277"/>
      <c r="HKC178" s="277"/>
      <c r="HKD178" s="277"/>
      <c r="HKE178" s="277"/>
      <c r="HKF178" s="277"/>
      <c r="HKG178" s="277"/>
      <c r="HKH178" s="277"/>
      <c r="HKI178" s="277"/>
      <c r="HKJ178" s="277"/>
      <c r="HKK178" s="277"/>
      <c r="HKL178" s="277"/>
      <c r="HKM178" s="277"/>
      <c r="HKN178" s="277"/>
      <c r="HKO178" s="277"/>
      <c r="HKP178" s="277"/>
      <c r="HKQ178" s="277"/>
      <c r="HKR178" s="277"/>
      <c r="HKS178" s="277"/>
      <c r="HKT178" s="277"/>
      <c r="HKU178" s="277"/>
      <c r="HKV178" s="277"/>
      <c r="HKW178" s="277"/>
      <c r="HKX178" s="277"/>
      <c r="HKY178" s="277"/>
      <c r="HKZ178" s="277"/>
      <c r="HLA178" s="277"/>
      <c r="HLB178" s="277"/>
      <c r="HLC178" s="277"/>
      <c r="HLD178" s="277"/>
      <c r="HLE178" s="277"/>
      <c r="HLF178" s="277"/>
      <c r="HLG178" s="277"/>
      <c r="HLH178" s="277"/>
      <c r="HLI178" s="277"/>
      <c r="HLJ178" s="277"/>
      <c r="HLK178" s="277"/>
      <c r="HLL178" s="277"/>
      <c r="HLM178" s="277"/>
      <c r="HLN178" s="277"/>
      <c r="HLO178" s="277"/>
      <c r="HLP178" s="277"/>
      <c r="HLQ178" s="277"/>
      <c r="HLR178" s="277"/>
      <c r="HLS178" s="277"/>
      <c r="HLT178" s="277"/>
      <c r="HLU178" s="277"/>
      <c r="HLV178" s="277"/>
      <c r="HLW178" s="277"/>
      <c r="HLX178" s="277"/>
      <c r="HLY178" s="277"/>
      <c r="HLZ178" s="277"/>
      <c r="HMA178" s="277"/>
      <c r="HMB178" s="277"/>
      <c r="HMC178" s="277"/>
      <c r="HMD178" s="277"/>
      <c r="HME178" s="277"/>
      <c r="HMF178" s="277"/>
      <c r="HMG178" s="277"/>
      <c r="HMH178" s="277"/>
      <c r="HMI178" s="277"/>
      <c r="HMJ178" s="277"/>
      <c r="HMK178" s="277"/>
      <c r="HML178" s="277"/>
      <c r="HMM178" s="277"/>
      <c r="HMN178" s="277"/>
      <c r="HMO178" s="277"/>
      <c r="HMP178" s="277"/>
      <c r="HMQ178" s="277"/>
      <c r="HMR178" s="277"/>
      <c r="HMS178" s="277"/>
      <c r="HMT178" s="277"/>
      <c r="HMU178" s="277"/>
      <c r="HMV178" s="277"/>
      <c r="HMW178" s="277"/>
      <c r="HMX178" s="277"/>
      <c r="HMY178" s="277"/>
      <c r="HMZ178" s="277"/>
      <c r="HNA178" s="277"/>
      <c r="HNB178" s="277"/>
      <c r="HNC178" s="277"/>
      <c r="HND178" s="277"/>
      <c r="HNE178" s="277"/>
      <c r="HNF178" s="277"/>
      <c r="HNG178" s="277"/>
      <c r="HNH178" s="277"/>
      <c r="HNI178" s="277"/>
      <c r="HNJ178" s="277"/>
      <c r="HNK178" s="277"/>
      <c r="HNL178" s="277"/>
      <c r="HNM178" s="277"/>
      <c r="HNN178" s="277"/>
      <c r="HNO178" s="277"/>
      <c r="HNP178" s="277"/>
      <c r="HNQ178" s="277"/>
      <c r="HNR178" s="277"/>
      <c r="HNS178" s="277"/>
      <c r="HNT178" s="277"/>
      <c r="HNU178" s="277"/>
      <c r="HNV178" s="277"/>
      <c r="HNW178" s="277"/>
      <c r="HNX178" s="277"/>
      <c r="HNY178" s="277"/>
      <c r="HNZ178" s="277"/>
      <c r="HOA178" s="277"/>
      <c r="HOB178" s="277"/>
      <c r="HOC178" s="277"/>
      <c r="HOD178" s="277"/>
      <c r="HOE178" s="277"/>
      <c r="HOF178" s="277"/>
      <c r="HOG178" s="277"/>
      <c r="HOH178" s="277"/>
      <c r="HOI178" s="277"/>
      <c r="HOJ178" s="277"/>
      <c r="HOK178" s="277"/>
      <c r="HOL178" s="277"/>
      <c r="HOM178" s="277"/>
      <c r="HON178" s="277"/>
      <c r="HOO178" s="277"/>
      <c r="HOP178" s="277"/>
      <c r="HOQ178" s="277"/>
      <c r="HOR178" s="277"/>
      <c r="HOS178" s="277"/>
      <c r="HOT178" s="277"/>
      <c r="HOU178" s="277"/>
      <c r="HOV178" s="277"/>
      <c r="HOW178" s="277"/>
      <c r="HOX178" s="277"/>
      <c r="HOY178" s="277"/>
      <c r="HOZ178" s="277"/>
      <c r="HPA178" s="277"/>
      <c r="HPB178" s="277"/>
      <c r="HPC178" s="277"/>
      <c r="HPD178" s="277"/>
      <c r="HPE178" s="277"/>
      <c r="HPF178" s="277"/>
      <c r="HPG178" s="277"/>
      <c r="HPH178" s="277"/>
      <c r="HPI178" s="277"/>
      <c r="HPJ178" s="277"/>
      <c r="HPK178" s="277"/>
      <c r="HPL178" s="277"/>
      <c r="HPM178" s="277"/>
      <c r="HPN178" s="277"/>
      <c r="HPO178" s="277"/>
      <c r="HPP178" s="277"/>
      <c r="HPQ178" s="277"/>
      <c r="HPR178" s="277"/>
      <c r="HPS178" s="277"/>
      <c r="HPT178" s="277"/>
      <c r="HPU178" s="277"/>
      <c r="HPV178" s="277"/>
      <c r="HPW178" s="277"/>
      <c r="HPX178" s="277"/>
      <c r="HPY178" s="277"/>
      <c r="HPZ178" s="277"/>
      <c r="HQA178" s="277"/>
      <c r="HQB178" s="277"/>
      <c r="HQC178" s="277"/>
      <c r="HQD178" s="277"/>
      <c r="HQE178" s="277"/>
      <c r="HQF178" s="277"/>
      <c r="HQG178" s="277"/>
      <c r="HQH178" s="277"/>
      <c r="HQI178" s="277"/>
      <c r="HQJ178" s="277"/>
      <c r="HQK178" s="277"/>
      <c r="HQL178" s="277"/>
      <c r="HQM178" s="277"/>
      <c r="HQN178" s="277"/>
      <c r="HQO178" s="277"/>
      <c r="HQP178" s="277"/>
      <c r="HQQ178" s="277"/>
      <c r="HQR178" s="277"/>
      <c r="HQS178" s="277"/>
      <c r="HQT178" s="277"/>
      <c r="HQU178" s="277"/>
      <c r="HQV178" s="277"/>
      <c r="HQW178" s="277"/>
      <c r="HQX178" s="277"/>
      <c r="HQY178" s="277"/>
      <c r="HQZ178" s="277"/>
      <c r="HRA178" s="277"/>
      <c r="HRB178" s="277"/>
      <c r="HRC178" s="277"/>
      <c r="HRD178" s="277"/>
      <c r="HRE178" s="277"/>
      <c r="HRF178" s="277"/>
      <c r="HRG178" s="277"/>
      <c r="HRH178" s="277"/>
      <c r="HRI178" s="277"/>
      <c r="HRJ178" s="277"/>
      <c r="HRK178" s="277"/>
      <c r="HRL178" s="277"/>
      <c r="HRM178" s="277"/>
      <c r="HRN178" s="277"/>
      <c r="HRO178" s="277"/>
      <c r="HRP178" s="277"/>
      <c r="HRQ178" s="277"/>
      <c r="HRR178" s="277"/>
      <c r="HRS178" s="277"/>
      <c r="HRT178" s="277"/>
      <c r="HRU178" s="277"/>
      <c r="HRV178" s="277"/>
      <c r="HRW178" s="277"/>
      <c r="HRX178" s="277"/>
      <c r="HRY178" s="277"/>
      <c r="HRZ178" s="277"/>
      <c r="HSA178" s="277"/>
      <c r="HSB178" s="277"/>
      <c r="HSC178" s="277"/>
      <c r="HSD178" s="277"/>
      <c r="HSE178" s="277"/>
      <c r="HSF178" s="277"/>
      <c r="HSG178" s="277"/>
      <c r="HSH178" s="277"/>
      <c r="HSI178" s="277"/>
      <c r="HSJ178" s="277"/>
      <c r="HSK178" s="277"/>
      <c r="HSL178" s="277"/>
      <c r="HSM178" s="277"/>
      <c r="HSN178" s="277"/>
      <c r="HSO178" s="277"/>
      <c r="HSP178" s="277"/>
      <c r="HSQ178" s="277"/>
      <c r="HSR178" s="277"/>
      <c r="HSS178" s="277"/>
      <c r="HST178" s="277"/>
      <c r="HSU178" s="277"/>
      <c r="HSV178" s="277"/>
      <c r="HSW178" s="277"/>
      <c r="HSX178" s="277"/>
      <c r="HSY178" s="277"/>
      <c r="HSZ178" s="277"/>
      <c r="HTA178" s="277"/>
      <c r="HTB178" s="277"/>
      <c r="HTC178" s="277"/>
      <c r="HTD178" s="277"/>
      <c r="HTE178" s="277"/>
      <c r="HTF178" s="277"/>
      <c r="HTG178" s="277"/>
      <c r="HTH178" s="277"/>
      <c r="HTI178" s="277"/>
      <c r="HTJ178" s="277"/>
      <c r="HTK178" s="277"/>
      <c r="HTL178" s="277"/>
      <c r="HTM178" s="277"/>
      <c r="HTN178" s="277"/>
      <c r="HTO178" s="277"/>
      <c r="HTP178" s="277"/>
      <c r="HTQ178" s="277"/>
      <c r="HTR178" s="277"/>
      <c r="HTS178" s="277"/>
      <c r="HTT178" s="277"/>
      <c r="HTU178" s="277"/>
      <c r="HTV178" s="277"/>
      <c r="HTW178" s="277"/>
      <c r="HTX178" s="277"/>
      <c r="HTY178" s="277"/>
      <c r="HTZ178" s="277"/>
      <c r="HUA178" s="277"/>
      <c r="HUB178" s="277"/>
      <c r="HUC178" s="277"/>
      <c r="HUD178" s="277"/>
      <c r="HUE178" s="277"/>
      <c r="HUF178" s="277"/>
      <c r="HUG178" s="277"/>
      <c r="HUH178" s="277"/>
      <c r="HUI178" s="277"/>
      <c r="HUJ178" s="277"/>
      <c r="HUK178" s="277"/>
      <c r="HUL178" s="277"/>
      <c r="HUM178" s="277"/>
      <c r="HUN178" s="277"/>
      <c r="HUO178" s="277"/>
      <c r="HUP178" s="277"/>
      <c r="HUQ178" s="277"/>
      <c r="HUR178" s="277"/>
      <c r="HUS178" s="277"/>
      <c r="HUT178" s="277"/>
      <c r="HUU178" s="277"/>
      <c r="HUV178" s="277"/>
      <c r="HUW178" s="277"/>
      <c r="HUX178" s="277"/>
      <c r="HUY178" s="277"/>
      <c r="HUZ178" s="277"/>
      <c r="HVA178" s="277"/>
      <c r="HVB178" s="277"/>
      <c r="HVC178" s="277"/>
      <c r="HVD178" s="277"/>
      <c r="HVE178" s="277"/>
      <c r="HVF178" s="277"/>
      <c r="HVG178" s="277"/>
      <c r="HVH178" s="277"/>
      <c r="HVI178" s="277"/>
      <c r="HVJ178" s="277"/>
      <c r="HVK178" s="277"/>
      <c r="HVL178" s="277"/>
      <c r="HVM178" s="277"/>
      <c r="HVN178" s="277"/>
      <c r="HVO178" s="277"/>
      <c r="HVP178" s="277"/>
      <c r="HVQ178" s="277"/>
      <c r="HVR178" s="277"/>
      <c r="HVS178" s="277"/>
      <c r="HVT178" s="277"/>
      <c r="HVU178" s="277"/>
      <c r="HVV178" s="277"/>
      <c r="HVW178" s="277"/>
      <c r="HVX178" s="277"/>
      <c r="HVY178" s="277"/>
      <c r="HVZ178" s="277"/>
      <c r="HWA178" s="277"/>
      <c r="HWB178" s="277"/>
      <c r="HWC178" s="277"/>
      <c r="HWD178" s="277"/>
      <c r="HWE178" s="277"/>
      <c r="HWF178" s="277"/>
      <c r="HWG178" s="277"/>
      <c r="HWH178" s="277"/>
      <c r="HWI178" s="277"/>
      <c r="HWJ178" s="277"/>
      <c r="HWK178" s="277"/>
      <c r="HWL178" s="277"/>
      <c r="HWM178" s="277"/>
      <c r="HWN178" s="277"/>
      <c r="HWO178" s="277"/>
      <c r="HWP178" s="277"/>
      <c r="HWQ178" s="277"/>
      <c r="HWR178" s="277"/>
      <c r="HWS178" s="277"/>
      <c r="HWT178" s="277"/>
      <c r="HWU178" s="277"/>
      <c r="HWV178" s="277"/>
      <c r="HWW178" s="277"/>
      <c r="HWX178" s="277"/>
      <c r="HWY178" s="277"/>
      <c r="HWZ178" s="277"/>
      <c r="HXA178" s="277"/>
      <c r="HXB178" s="277"/>
      <c r="HXC178" s="277"/>
      <c r="HXD178" s="277"/>
      <c r="HXE178" s="277"/>
      <c r="HXF178" s="277"/>
      <c r="HXG178" s="277"/>
      <c r="HXH178" s="277"/>
      <c r="HXI178" s="277"/>
      <c r="HXJ178" s="277"/>
      <c r="HXK178" s="277"/>
      <c r="HXL178" s="277"/>
      <c r="HXM178" s="277"/>
      <c r="HXN178" s="277"/>
      <c r="HXO178" s="277"/>
      <c r="HXP178" s="277"/>
      <c r="HXQ178" s="277"/>
      <c r="HXR178" s="277"/>
      <c r="HXS178" s="277"/>
      <c r="HXT178" s="277"/>
      <c r="HXU178" s="277"/>
      <c r="HXV178" s="277"/>
      <c r="HXW178" s="277"/>
      <c r="HXX178" s="277"/>
      <c r="HXY178" s="277"/>
      <c r="HXZ178" s="277"/>
      <c r="HYA178" s="277"/>
      <c r="HYB178" s="277"/>
      <c r="HYC178" s="277"/>
      <c r="HYD178" s="277"/>
      <c r="HYE178" s="277"/>
      <c r="HYF178" s="277"/>
      <c r="HYG178" s="277"/>
      <c r="HYH178" s="277"/>
      <c r="HYI178" s="277"/>
      <c r="HYJ178" s="277"/>
      <c r="HYK178" s="277"/>
      <c r="HYL178" s="277"/>
      <c r="HYM178" s="277"/>
      <c r="HYN178" s="277"/>
      <c r="HYO178" s="277"/>
      <c r="HYP178" s="277"/>
      <c r="HYQ178" s="277"/>
      <c r="HYR178" s="277"/>
      <c r="HYS178" s="277"/>
      <c r="HYT178" s="277"/>
      <c r="HYU178" s="277"/>
      <c r="HYV178" s="277"/>
      <c r="HYW178" s="277"/>
      <c r="HYX178" s="277"/>
      <c r="HYY178" s="277"/>
      <c r="HYZ178" s="277"/>
      <c r="HZA178" s="277"/>
      <c r="HZB178" s="277"/>
      <c r="HZC178" s="277"/>
      <c r="HZD178" s="277"/>
      <c r="HZE178" s="277"/>
      <c r="HZF178" s="277"/>
      <c r="HZG178" s="277"/>
      <c r="HZH178" s="277"/>
      <c r="HZI178" s="277"/>
      <c r="HZJ178" s="277"/>
      <c r="HZK178" s="277"/>
      <c r="HZL178" s="277"/>
      <c r="HZM178" s="277"/>
      <c r="HZN178" s="277"/>
      <c r="HZO178" s="277"/>
      <c r="HZP178" s="277"/>
      <c r="HZQ178" s="277"/>
      <c r="HZR178" s="277"/>
      <c r="HZS178" s="277"/>
      <c r="HZT178" s="277"/>
      <c r="HZU178" s="277"/>
      <c r="HZV178" s="277"/>
      <c r="HZW178" s="277"/>
      <c r="HZX178" s="277"/>
      <c r="HZY178" s="277"/>
      <c r="HZZ178" s="277"/>
      <c r="IAA178" s="277"/>
      <c r="IAB178" s="277"/>
      <c r="IAC178" s="277"/>
      <c r="IAD178" s="277"/>
      <c r="IAE178" s="277"/>
      <c r="IAF178" s="277"/>
      <c r="IAG178" s="277"/>
      <c r="IAH178" s="277"/>
      <c r="IAI178" s="277"/>
      <c r="IAJ178" s="277"/>
      <c r="IAK178" s="277"/>
      <c r="IAL178" s="277"/>
      <c r="IAM178" s="277"/>
      <c r="IAN178" s="277"/>
      <c r="IAO178" s="277"/>
      <c r="IAP178" s="277"/>
      <c r="IAQ178" s="277"/>
      <c r="IAR178" s="277"/>
      <c r="IAS178" s="277"/>
      <c r="IAT178" s="277"/>
      <c r="IAU178" s="277"/>
      <c r="IAV178" s="277"/>
      <c r="IAW178" s="277"/>
      <c r="IAX178" s="277"/>
      <c r="IAY178" s="277"/>
      <c r="IAZ178" s="277"/>
      <c r="IBA178" s="277"/>
      <c r="IBB178" s="277"/>
      <c r="IBC178" s="277"/>
      <c r="IBD178" s="277"/>
      <c r="IBE178" s="277"/>
      <c r="IBF178" s="277"/>
      <c r="IBG178" s="277"/>
      <c r="IBH178" s="277"/>
      <c r="IBI178" s="277"/>
      <c r="IBJ178" s="277"/>
      <c r="IBK178" s="277"/>
      <c r="IBL178" s="277"/>
      <c r="IBM178" s="277"/>
      <c r="IBN178" s="277"/>
      <c r="IBO178" s="277"/>
      <c r="IBP178" s="277"/>
      <c r="IBQ178" s="277"/>
      <c r="IBR178" s="277"/>
      <c r="IBS178" s="277"/>
      <c r="IBT178" s="277"/>
      <c r="IBU178" s="277"/>
      <c r="IBV178" s="277"/>
      <c r="IBW178" s="277"/>
      <c r="IBX178" s="277"/>
      <c r="IBY178" s="277"/>
      <c r="IBZ178" s="277"/>
      <c r="ICA178" s="277"/>
      <c r="ICB178" s="277"/>
      <c r="ICC178" s="277"/>
      <c r="ICD178" s="277"/>
      <c r="ICE178" s="277"/>
      <c r="ICF178" s="277"/>
      <c r="ICG178" s="277"/>
      <c r="ICH178" s="277"/>
      <c r="ICI178" s="277"/>
      <c r="ICJ178" s="277"/>
      <c r="ICK178" s="277"/>
      <c r="ICL178" s="277"/>
      <c r="ICM178" s="277"/>
      <c r="ICN178" s="277"/>
      <c r="ICO178" s="277"/>
      <c r="ICP178" s="277"/>
      <c r="ICQ178" s="277"/>
      <c r="ICR178" s="277"/>
      <c r="ICS178" s="277"/>
      <c r="ICT178" s="277"/>
      <c r="ICU178" s="277"/>
      <c r="ICV178" s="277"/>
      <c r="ICW178" s="277"/>
      <c r="ICX178" s="277"/>
      <c r="ICY178" s="277"/>
      <c r="ICZ178" s="277"/>
      <c r="IDA178" s="277"/>
      <c r="IDB178" s="277"/>
      <c r="IDC178" s="277"/>
      <c r="IDD178" s="277"/>
      <c r="IDE178" s="277"/>
      <c r="IDF178" s="277"/>
      <c r="IDG178" s="277"/>
      <c r="IDH178" s="277"/>
      <c r="IDI178" s="277"/>
      <c r="IDJ178" s="277"/>
      <c r="IDK178" s="277"/>
      <c r="IDL178" s="277"/>
      <c r="IDM178" s="277"/>
      <c r="IDN178" s="277"/>
      <c r="IDO178" s="277"/>
      <c r="IDP178" s="277"/>
      <c r="IDQ178" s="277"/>
      <c r="IDR178" s="277"/>
      <c r="IDS178" s="277"/>
      <c r="IDT178" s="277"/>
      <c r="IDU178" s="277"/>
      <c r="IDV178" s="277"/>
      <c r="IDW178" s="277"/>
      <c r="IDX178" s="277"/>
      <c r="IDY178" s="277"/>
      <c r="IDZ178" s="277"/>
      <c r="IEA178" s="277"/>
      <c r="IEB178" s="277"/>
      <c r="IEC178" s="277"/>
      <c r="IED178" s="277"/>
      <c r="IEE178" s="277"/>
      <c r="IEF178" s="277"/>
      <c r="IEG178" s="277"/>
      <c r="IEH178" s="277"/>
      <c r="IEI178" s="277"/>
      <c r="IEJ178" s="277"/>
      <c r="IEK178" s="277"/>
      <c r="IEL178" s="277"/>
      <c r="IEM178" s="277"/>
      <c r="IEN178" s="277"/>
      <c r="IEO178" s="277"/>
      <c r="IEP178" s="277"/>
      <c r="IEQ178" s="277"/>
      <c r="IER178" s="277"/>
      <c r="IES178" s="277"/>
      <c r="IET178" s="277"/>
      <c r="IEU178" s="277"/>
      <c r="IEV178" s="277"/>
      <c r="IEW178" s="277"/>
      <c r="IEX178" s="277"/>
      <c r="IEY178" s="277"/>
      <c r="IEZ178" s="277"/>
      <c r="IFA178" s="277"/>
      <c r="IFB178" s="277"/>
      <c r="IFC178" s="277"/>
      <c r="IFD178" s="277"/>
      <c r="IFE178" s="277"/>
      <c r="IFF178" s="277"/>
      <c r="IFG178" s="277"/>
      <c r="IFH178" s="277"/>
      <c r="IFI178" s="277"/>
      <c r="IFJ178" s="277"/>
      <c r="IFK178" s="277"/>
      <c r="IFL178" s="277"/>
      <c r="IFM178" s="277"/>
      <c r="IFN178" s="277"/>
      <c r="IFO178" s="277"/>
      <c r="IFP178" s="277"/>
      <c r="IFQ178" s="277"/>
      <c r="IFR178" s="277"/>
      <c r="IFS178" s="277"/>
      <c r="IFT178" s="277"/>
      <c r="IFU178" s="277"/>
      <c r="IFV178" s="277"/>
      <c r="IFW178" s="277"/>
      <c r="IFX178" s="277"/>
      <c r="IFY178" s="277"/>
      <c r="IFZ178" s="277"/>
      <c r="IGA178" s="277"/>
      <c r="IGB178" s="277"/>
      <c r="IGC178" s="277"/>
      <c r="IGD178" s="277"/>
      <c r="IGE178" s="277"/>
      <c r="IGF178" s="277"/>
      <c r="IGG178" s="277"/>
      <c r="IGH178" s="277"/>
      <c r="IGI178" s="277"/>
      <c r="IGJ178" s="277"/>
      <c r="IGK178" s="277"/>
      <c r="IGL178" s="277"/>
      <c r="IGM178" s="277"/>
      <c r="IGN178" s="277"/>
      <c r="IGO178" s="277"/>
      <c r="IGP178" s="277"/>
      <c r="IGQ178" s="277"/>
      <c r="IGR178" s="277"/>
      <c r="IGS178" s="277"/>
      <c r="IGT178" s="277"/>
      <c r="IGU178" s="277"/>
      <c r="IGV178" s="277"/>
      <c r="IGW178" s="277"/>
      <c r="IGX178" s="277"/>
      <c r="IGY178" s="277"/>
      <c r="IGZ178" s="277"/>
      <c r="IHA178" s="277"/>
      <c r="IHB178" s="277"/>
      <c r="IHC178" s="277"/>
      <c r="IHD178" s="277"/>
      <c r="IHE178" s="277"/>
      <c r="IHF178" s="277"/>
      <c r="IHG178" s="277"/>
      <c r="IHH178" s="277"/>
      <c r="IHI178" s="277"/>
      <c r="IHJ178" s="277"/>
      <c r="IHK178" s="277"/>
      <c r="IHL178" s="277"/>
      <c r="IHM178" s="277"/>
      <c r="IHN178" s="277"/>
      <c r="IHO178" s="277"/>
      <c r="IHP178" s="277"/>
      <c r="IHQ178" s="277"/>
      <c r="IHR178" s="277"/>
      <c r="IHS178" s="277"/>
      <c r="IHT178" s="277"/>
      <c r="IHU178" s="277"/>
      <c r="IHV178" s="277"/>
      <c r="IHW178" s="277"/>
      <c r="IHX178" s="277"/>
      <c r="IHY178" s="277"/>
      <c r="IHZ178" s="277"/>
      <c r="IIA178" s="277"/>
      <c r="IIB178" s="277"/>
      <c r="IIC178" s="277"/>
      <c r="IID178" s="277"/>
      <c r="IIE178" s="277"/>
      <c r="IIF178" s="277"/>
      <c r="IIG178" s="277"/>
      <c r="IIH178" s="277"/>
      <c r="III178" s="277"/>
      <c r="IIJ178" s="277"/>
      <c r="IIK178" s="277"/>
      <c r="IIL178" s="277"/>
      <c r="IIM178" s="277"/>
      <c r="IIN178" s="277"/>
      <c r="IIO178" s="277"/>
      <c r="IIP178" s="277"/>
      <c r="IIQ178" s="277"/>
      <c r="IIR178" s="277"/>
      <c r="IIS178" s="277"/>
      <c r="IIT178" s="277"/>
      <c r="IIU178" s="277"/>
      <c r="IIV178" s="277"/>
      <c r="IIW178" s="277"/>
      <c r="IIX178" s="277"/>
      <c r="IIY178" s="277"/>
      <c r="IIZ178" s="277"/>
      <c r="IJA178" s="277"/>
      <c r="IJB178" s="277"/>
      <c r="IJC178" s="277"/>
      <c r="IJD178" s="277"/>
      <c r="IJE178" s="277"/>
      <c r="IJF178" s="277"/>
      <c r="IJG178" s="277"/>
      <c r="IJH178" s="277"/>
      <c r="IJI178" s="277"/>
      <c r="IJJ178" s="277"/>
      <c r="IJK178" s="277"/>
      <c r="IJL178" s="277"/>
      <c r="IJM178" s="277"/>
      <c r="IJN178" s="277"/>
      <c r="IJO178" s="277"/>
      <c r="IJP178" s="277"/>
      <c r="IJQ178" s="277"/>
      <c r="IJR178" s="277"/>
      <c r="IJS178" s="277"/>
      <c r="IJT178" s="277"/>
      <c r="IJU178" s="277"/>
      <c r="IJV178" s="277"/>
      <c r="IJW178" s="277"/>
      <c r="IJX178" s="277"/>
      <c r="IJY178" s="277"/>
      <c r="IJZ178" s="277"/>
      <c r="IKA178" s="277"/>
      <c r="IKB178" s="277"/>
      <c r="IKC178" s="277"/>
      <c r="IKD178" s="277"/>
      <c r="IKE178" s="277"/>
      <c r="IKF178" s="277"/>
      <c r="IKG178" s="277"/>
      <c r="IKH178" s="277"/>
      <c r="IKI178" s="277"/>
      <c r="IKJ178" s="277"/>
      <c r="IKK178" s="277"/>
      <c r="IKL178" s="277"/>
      <c r="IKM178" s="277"/>
      <c r="IKN178" s="277"/>
      <c r="IKO178" s="277"/>
      <c r="IKP178" s="277"/>
      <c r="IKQ178" s="277"/>
      <c r="IKR178" s="277"/>
      <c r="IKS178" s="277"/>
      <c r="IKT178" s="277"/>
      <c r="IKU178" s="277"/>
      <c r="IKV178" s="277"/>
      <c r="IKW178" s="277"/>
      <c r="IKX178" s="277"/>
      <c r="IKY178" s="277"/>
      <c r="IKZ178" s="277"/>
      <c r="ILA178" s="277"/>
      <c r="ILB178" s="277"/>
      <c r="ILC178" s="277"/>
      <c r="ILD178" s="277"/>
      <c r="ILE178" s="277"/>
      <c r="ILF178" s="277"/>
      <c r="ILG178" s="277"/>
      <c r="ILH178" s="277"/>
      <c r="ILI178" s="277"/>
      <c r="ILJ178" s="277"/>
      <c r="ILK178" s="277"/>
      <c r="ILL178" s="277"/>
      <c r="ILM178" s="277"/>
      <c r="ILN178" s="277"/>
      <c r="ILO178" s="277"/>
      <c r="ILP178" s="277"/>
      <c r="ILQ178" s="277"/>
      <c r="ILR178" s="277"/>
      <c r="ILS178" s="277"/>
      <c r="ILT178" s="277"/>
      <c r="ILU178" s="277"/>
      <c r="ILV178" s="277"/>
      <c r="ILW178" s="277"/>
      <c r="ILX178" s="277"/>
      <c r="ILY178" s="277"/>
      <c r="ILZ178" s="277"/>
      <c r="IMA178" s="277"/>
      <c r="IMB178" s="277"/>
      <c r="IMC178" s="277"/>
      <c r="IMD178" s="277"/>
      <c r="IME178" s="277"/>
      <c r="IMF178" s="277"/>
      <c r="IMG178" s="277"/>
      <c r="IMH178" s="277"/>
      <c r="IMI178" s="277"/>
      <c r="IMJ178" s="277"/>
      <c r="IMK178" s="277"/>
      <c r="IML178" s="277"/>
      <c r="IMM178" s="277"/>
      <c r="IMN178" s="277"/>
      <c r="IMO178" s="277"/>
      <c r="IMP178" s="277"/>
      <c r="IMQ178" s="277"/>
      <c r="IMR178" s="277"/>
      <c r="IMS178" s="277"/>
      <c r="IMT178" s="277"/>
      <c r="IMU178" s="277"/>
      <c r="IMV178" s="277"/>
      <c r="IMW178" s="277"/>
      <c r="IMX178" s="277"/>
      <c r="IMY178" s="277"/>
      <c r="IMZ178" s="277"/>
      <c r="INA178" s="277"/>
      <c r="INB178" s="277"/>
      <c r="INC178" s="277"/>
      <c r="IND178" s="277"/>
      <c r="INE178" s="277"/>
      <c r="INF178" s="277"/>
      <c r="ING178" s="277"/>
      <c r="INH178" s="277"/>
      <c r="INI178" s="277"/>
      <c r="INJ178" s="277"/>
      <c r="INK178" s="277"/>
      <c r="INL178" s="277"/>
      <c r="INM178" s="277"/>
      <c r="INN178" s="277"/>
      <c r="INO178" s="277"/>
      <c r="INP178" s="277"/>
      <c r="INQ178" s="277"/>
      <c r="INR178" s="277"/>
      <c r="INS178" s="277"/>
      <c r="INT178" s="277"/>
      <c r="INU178" s="277"/>
      <c r="INV178" s="277"/>
      <c r="INW178" s="277"/>
      <c r="INX178" s="277"/>
      <c r="INY178" s="277"/>
      <c r="INZ178" s="277"/>
      <c r="IOA178" s="277"/>
      <c r="IOB178" s="277"/>
      <c r="IOC178" s="277"/>
      <c r="IOD178" s="277"/>
      <c r="IOE178" s="277"/>
      <c r="IOF178" s="277"/>
      <c r="IOG178" s="277"/>
      <c r="IOH178" s="277"/>
      <c r="IOI178" s="277"/>
      <c r="IOJ178" s="277"/>
      <c r="IOK178" s="277"/>
      <c r="IOL178" s="277"/>
      <c r="IOM178" s="277"/>
      <c r="ION178" s="277"/>
      <c r="IOO178" s="277"/>
      <c r="IOP178" s="277"/>
      <c r="IOQ178" s="277"/>
      <c r="IOR178" s="277"/>
      <c r="IOS178" s="277"/>
      <c r="IOT178" s="277"/>
      <c r="IOU178" s="277"/>
      <c r="IOV178" s="277"/>
      <c r="IOW178" s="277"/>
      <c r="IOX178" s="277"/>
      <c r="IOY178" s="277"/>
      <c r="IOZ178" s="277"/>
      <c r="IPA178" s="277"/>
      <c r="IPB178" s="277"/>
      <c r="IPC178" s="277"/>
      <c r="IPD178" s="277"/>
      <c r="IPE178" s="277"/>
      <c r="IPF178" s="277"/>
      <c r="IPG178" s="277"/>
      <c r="IPH178" s="277"/>
      <c r="IPI178" s="277"/>
      <c r="IPJ178" s="277"/>
      <c r="IPK178" s="277"/>
      <c r="IPL178" s="277"/>
      <c r="IPM178" s="277"/>
      <c r="IPN178" s="277"/>
      <c r="IPO178" s="277"/>
      <c r="IPP178" s="277"/>
      <c r="IPQ178" s="277"/>
      <c r="IPR178" s="277"/>
      <c r="IPS178" s="277"/>
      <c r="IPT178" s="277"/>
      <c r="IPU178" s="277"/>
      <c r="IPV178" s="277"/>
      <c r="IPW178" s="277"/>
      <c r="IPX178" s="277"/>
      <c r="IPY178" s="277"/>
      <c r="IPZ178" s="277"/>
      <c r="IQA178" s="277"/>
      <c r="IQB178" s="277"/>
      <c r="IQC178" s="277"/>
      <c r="IQD178" s="277"/>
      <c r="IQE178" s="277"/>
      <c r="IQF178" s="277"/>
      <c r="IQG178" s="277"/>
      <c r="IQH178" s="277"/>
      <c r="IQI178" s="277"/>
      <c r="IQJ178" s="277"/>
      <c r="IQK178" s="277"/>
      <c r="IQL178" s="277"/>
      <c r="IQM178" s="277"/>
      <c r="IQN178" s="277"/>
      <c r="IQO178" s="277"/>
      <c r="IQP178" s="277"/>
      <c r="IQQ178" s="277"/>
      <c r="IQR178" s="277"/>
      <c r="IQS178" s="277"/>
      <c r="IQT178" s="277"/>
      <c r="IQU178" s="277"/>
      <c r="IQV178" s="277"/>
      <c r="IQW178" s="277"/>
      <c r="IQX178" s="277"/>
      <c r="IQY178" s="277"/>
      <c r="IQZ178" s="277"/>
      <c r="IRA178" s="277"/>
      <c r="IRB178" s="277"/>
      <c r="IRC178" s="277"/>
      <c r="IRD178" s="277"/>
      <c r="IRE178" s="277"/>
      <c r="IRF178" s="277"/>
      <c r="IRG178" s="277"/>
      <c r="IRH178" s="277"/>
      <c r="IRI178" s="277"/>
      <c r="IRJ178" s="277"/>
      <c r="IRK178" s="277"/>
      <c r="IRL178" s="277"/>
      <c r="IRM178" s="277"/>
      <c r="IRN178" s="277"/>
      <c r="IRO178" s="277"/>
      <c r="IRP178" s="277"/>
      <c r="IRQ178" s="277"/>
      <c r="IRR178" s="277"/>
      <c r="IRS178" s="277"/>
      <c r="IRT178" s="277"/>
      <c r="IRU178" s="277"/>
      <c r="IRV178" s="277"/>
      <c r="IRW178" s="277"/>
      <c r="IRX178" s="277"/>
      <c r="IRY178" s="277"/>
      <c r="IRZ178" s="277"/>
      <c r="ISA178" s="277"/>
      <c r="ISB178" s="277"/>
      <c r="ISC178" s="277"/>
      <c r="ISD178" s="277"/>
      <c r="ISE178" s="277"/>
      <c r="ISF178" s="277"/>
      <c r="ISG178" s="277"/>
      <c r="ISH178" s="277"/>
      <c r="ISI178" s="277"/>
      <c r="ISJ178" s="277"/>
      <c r="ISK178" s="277"/>
      <c r="ISL178" s="277"/>
      <c r="ISM178" s="277"/>
      <c r="ISN178" s="277"/>
      <c r="ISO178" s="277"/>
      <c r="ISP178" s="277"/>
      <c r="ISQ178" s="277"/>
      <c r="ISR178" s="277"/>
      <c r="ISS178" s="277"/>
      <c r="IST178" s="277"/>
      <c r="ISU178" s="277"/>
      <c r="ISV178" s="277"/>
      <c r="ISW178" s="277"/>
      <c r="ISX178" s="277"/>
      <c r="ISY178" s="277"/>
      <c r="ISZ178" s="277"/>
      <c r="ITA178" s="277"/>
      <c r="ITB178" s="277"/>
      <c r="ITC178" s="277"/>
      <c r="ITD178" s="277"/>
      <c r="ITE178" s="277"/>
      <c r="ITF178" s="277"/>
      <c r="ITG178" s="277"/>
      <c r="ITH178" s="277"/>
      <c r="ITI178" s="277"/>
      <c r="ITJ178" s="277"/>
      <c r="ITK178" s="277"/>
      <c r="ITL178" s="277"/>
      <c r="ITM178" s="277"/>
      <c r="ITN178" s="277"/>
      <c r="ITO178" s="277"/>
      <c r="ITP178" s="277"/>
      <c r="ITQ178" s="277"/>
      <c r="ITR178" s="277"/>
      <c r="ITS178" s="277"/>
      <c r="ITT178" s="277"/>
      <c r="ITU178" s="277"/>
      <c r="ITV178" s="277"/>
      <c r="ITW178" s="277"/>
      <c r="ITX178" s="277"/>
      <c r="ITY178" s="277"/>
      <c r="ITZ178" s="277"/>
      <c r="IUA178" s="277"/>
      <c r="IUB178" s="277"/>
      <c r="IUC178" s="277"/>
      <c r="IUD178" s="277"/>
      <c r="IUE178" s="277"/>
      <c r="IUF178" s="277"/>
      <c r="IUG178" s="277"/>
      <c r="IUH178" s="277"/>
      <c r="IUI178" s="277"/>
      <c r="IUJ178" s="277"/>
      <c r="IUK178" s="277"/>
      <c r="IUL178" s="277"/>
      <c r="IUM178" s="277"/>
      <c r="IUN178" s="277"/>
      <c r="IUO178" s="277"/>
      <c r="IUP178" s="277"/>
      <c r="IUQ178" s="277"/>
      <c r="IUR178" s="277"/>
      <c r="IUS178" s="277"/>
      <c r="IUT178" s="277"/>
      <c r="IUU178" s="277"/>
      <c r="IUV178" s="277"/>
      <c r="IUW178" s="277"/>
      <c r="IUX178" s="277"/>
      <c r="IUY178" s="277"/>
      <c r="IUZ178" s="277"/>
      <c r="IVA178" s="277"/>
      <c r="IVB178" s="277"/>
      <c r="IVC178" s="277"/>
      <c r="IVD178" s="277"/>
      <c r="IVE178" s="277"/>
      <c r="IVF178" s="277"/>
      <c r="IVG178" s="277"/>
      <c r="IVH178" s="277"/>
      <c r="IVI178" s="277"/>
      <c r="IVJ178" s="277"/>
      <c r="IVK178" s="277"/>
      <c r="IVL178" s="277"/>
      <c r="IVM178" s="277"/>
      <c r="IVN178" s="277"/>
      <c r="IVO178" s="277"/>
      <c r="IVP178" s="277"/>
      <c r="IVQ178" s="277"/>
      <c r="IVR178" s="277"/>
      <c r="IVS178" s="277"/>
      <c r="IVT178" s="277"/>
      <c r="IVU178" s="277"/>
      <c r="IVV178" s="277"/>
      <c r="IVW178" s="277"/>
      <c r="IVX178" s="277"/>
      <c r="IVY178" s="277"/>
      <c r="IVZ178" s="277"/>
      <c r="IWA178" s="277"/>
      <c r="IWB178" s="277"/>
      <c r="IWC178" s="277"/>
      <c r="IWD178" s="277"/>
      <c r="IWE178" s="277"/>
      <c r="IWF178" s="277"/>
      <c r="IWG178" s="277"/>
      <c r="IWH178" s="277"/>
      <c r="IWI178" s="277"/>
      <c r="IWJ178" s="277"/>
      <c r="IWK178" s="277"/>
      <c r="IWL178" s="277"/>
      <c r="IWM178" s="277"/>
      <c r="IWN178" s="277"/>
      <c r="IWO178" s="277"/>
      <c r="IWP178" s="277"/>
      <c r="IWQ178" s="277"/>
      <c r="IWR178" s="277"/>
      <c r="IWS178" s="277"/>
      <c r="IWT178" s="277"/>
      <c r="IWU178" s="277"/>
      <c r="IWV178" s="277"/>
      <c r="IWW178" s="277"/>
      <c r="IWX178" s="277"/>
      <c r="IWY178" s="277"/>
      <c r="IWZ178" s="277"/>
      <c r="IXA178" s="277"/>
      <c r="IXB178" s="277"/>
      <c r="IXC178" s="277"/>
      <c r="IXD178" s="277"/>
      <c r="IXE178" s="277"/>
      <c r="IXF178" s="277"/>
      <c r="IXG178" s="277"/>
      <c r="IXH178" s="277"/>
      <c r="IXI178" s="277"/>
      <c r="IXJ178" s="277"/>
      <c r="IXK178" s="277"/>
      <c r="IXL178" s="277"/>
      <c r="IXM178" s="277"/>
      <c r="IXN178" s="277"/>
      <c r="IXO178" s="277"/>
      <c r="IXP178" s="277"/>
      <c r="IXQ178" s="277"/>
      <c r="IXR178" s="277"/>
      <c r="IXS178" s="277"/>
      <c r="IXT178" s="277"/>
      <c r="IXU178" s="277"/>
      <c r="IXV178" s="277"/>
      <c r="IXW178" s="277"/>
      <c r="IXX178" s="277"/>
      <c r="IXY178" s="277"/>
      <c r="IXZ178" s="277"/>
      <c r="IYA178" s="277"/>
      <c r="IYB178" s="277"/>
      <c r="IYC178" s="277"/>
      <c r="IYD178" s="277"/>
      <c r="IYE178" s="277"/>
      <c r="IYF178" s="277"/>
      <c r="IYG178" s="277"/>
      <c r="IYH178" s="277"/>
      <c r="IYI178" s="277"/>
      <c r="IYJ178" s="277"/>
      <c r="IYK178" s="277"/>
      <c r="IYL178" s="277"/>
      <c r="IYM178" s="277"/>
      <c r="IYN178" s="277"/>
      <c r="IYO178" s="277"/>
      <c r="IYP178" s="277"/>
      <c r="IYQ178" s="277"/>
      <c r="IYR178" s="277"/>
      <c r="IYS178" s="277"/>
      <c r="IYT178" s="277"/>
      <c r="IYU178" s="277"/>
      <c r="IYV178" s="277"/>
      <c r="IYW178" s="277"/>
      <c r="IYX178" s="277"/>
      <c r="IYY178" s="277"/>
      <c r="IYZ178" s="277"/>
      <c r="IZA178" s="277"/>
      <c r="IZB178" s="277"/>
      <c r="IZC178" s="277"/>
      <c r="IZD178" s="277"/>
      <c r="IZE178" s="277"/>
      <c r="IZF178" s="277"/>
      <c r="IZG178" s="277"/>
      <c r="IZH178" s="277"/>
      <c r="IZI178" s="277"/>
      <c r="IZJ178" s="277"/>
      <c r="IZK178" s="277"/>
      <c r="IZL178" s="277"/>
      <c r="IZM178" s="277"/>
      <c r="IZN178" s="277"/>
      <c r="IZO178" s="277"/>
      <c r="IZP178" s="277"/>
      <c r="IZQ178" s="277"/>
      <c r="IZR178" s="277"/>
      <c r="IZS178" s="277"/>
      <c r="IZT178" s="277"/>
      <c r="IZU178" s="277"/>
      <c r="IZV178" s="277"/>
      <c r="IZW178" s="277"/>
      <c r="IZX178" s="277"/>
      <c r="IZY178" s="277"/>
      <c r="IZZ178" s="277"/>
      <c r="JAA178" s="277"/>
      <c r="JAB178" s="277"/>
      <c r="JAC178" s="277"/>
      <c r="JAD178" s="277"/>
      <c r="JAE178" s="277"/>
      <c r="JAF178" s="277"/>
      <c r="JAG178" s="277"/>
      <c r="JAH178" s="277"/>
      <c r="JAI178" s="277"/>
      <c r="JAJ178" s="277"/>
      <c r="JAK178" s="277"/>
      <c r="JAL178" s="277"/>
      <c r="JAM178" s="277"/>
      <c r="JAN178" s="277"/>
      <c r="JAO178" s="277"/>
      <c r="JAP178" s="277"/>
      <c r="JAQ178" s="277"/>
      <c r="JAR178" s="277"/>
      <c r="JAS178" s="277"/>
      <c r="JAT178" s="277"/>
      <c r="JAU178" s="277"/>
      <c r="JAV178" s="277"/>
      <c r="JAW178" s="277"/>
      <c r="JAX178" s="277"/>
      <c r="JAY178" s="277"/>
      <c r="JAZ178" s="277"/>
      <c r="JBA178" s="277"/>
      <c r="JBB178" s="277"/>
      <c r="JBC178" s="277"/>
      <c r="JBD178" s="277"/>
      <c r="JBE178" s="277"/>
      <c r="JBF178" s="277"/>
      <c r="JBG178" s="277"/>
      <c r="JBH178" s="277"/>
      <c r="JBI178" s="277"/>
      <c r="JBJ178" s="277"/>
      <c r="JBK178" s="277"/>
      <c r="JBL178" s="277"/>
      <c r="JBM178" s="277"/>
      <c r="JBN178" s="277"/>
      <c r="JBO178" s="277"/>
      <c r="JBP178" s="277"/>
      <c r="JBQ178" s="277"/>
      <c r="JBR178" s="277"/>
      <c r="JBS178" s="277"/>
      <c r="JBT178" s="277"/>
      <c r="JBU178" s="277"/>
      <c r="JBV178" s="277"/>
      <c r="JBW178" s="277"/>
      <c r="JBX178" s="277"/>
      <c r="JBY178" s="277"/>
      <c r="JBZ178" s="277"/>
      <c r="JCA178" s="277"/>
      <c r="JCB178" s="277"/>
      <c r="JCC178" s="277"/>
      <c r="JCD178" s="277"/>
      <c r="JCE178" s="277"/>
      <c r="JCF178" s="277"/>
      <c r="JCG178" s="277"/>
      <c r="JCH178" s="277"/>
      <c r="JCI178" s="277"/>
      <c r="JCJ178" s="277"/>
      <c r="JCK178" s="277"/>
      <c r="JCL178" s="277"/>
      <c r="JCM178" s="277"/>
      <c r="JCN178" s="277"/>
      <c r="JCO178" s="277"/>
      <c r="JCP178" s="277"/>
      <c r="JCQ178" s="277"/>
      <c r="JCR178" s="277"/>
      <c r="JCS178" s="277"/>
      <c r="JCT178" s="277"/>
      <c r="JCU178" s="277"/>
      <c r="JCV178" s="277"/>
      <c r="JCW178" s="277"/>
      <c r="JCX178" s="277"/>
      <c r="JCY178" s="277"/>
      <c r="JCZ178" s="277"/>
      <c r="JDA178" s="277"/>
      <c r="JDB178" s="277"/>
      <c r="JDC178" s="277"/>
      <c r="JDD178" s="277"/>
      <c r="JDE178" s="277"/>
      <c r="JDF178" s="277"/>
      <c r="JDG178" s="277"/>
      <c r="JDH178" s="277"/>
      <c r="JDI178" s="277"/>
      <c r="JDJ178" s="277"/>
      <c r="JDK178" s="277"/>
      <c r="JDL178" s="277"/>
      <c r="JDM178" s="277"/>
      <c r="JDN178" s="277"/>
      <c r="JDO178" s="277"/>
      <c r="JDP178" s="277"/>
      <c r="JDQ178" s="277"/>
      <c r="JDR178" s="277"/>
      <c r="JDS178" s="277"/>
      <c r="JDT178" s="277"/>
      <c r="JDU178" s="277"/>
      <c r="JDV178" s="277"/>
      <c r="JDW178" s="277"/>
      <c r="JDX178" s="277"/>
      <c r="JDY178" s="277"/>
      <c r="JDZ178" s="277"/>
      <c r="JEA178" s="277"/>
      <c r="JEB178" s="277"/>
      <c r="JEC178" s="277"/>
      <c r="JED178" s="277"/>
      <c r="JEE178" s="277"/>
      <c r="JEF178" s="277"/>
      <c r="JEG178" s="277"/>
      <c r="JEH178" s="277"/>
      <c r="JEI178" s="277"/>
      <c r="JEJ178" s="277"/>
      <c r="JEK178" s="277"/>
      <c r="JEL178" s="277"/>
      <c r="JEM178" s="277"/>
      <c r="JEN178" s="277"/>
      <c r="JEO178" s="277"/>
      <c r="JEP178" s="277"/>
      <c r="JEQ178" s="277"/>
      <c r="JER178" s="277"/>
      <c r="JES178" s="277"/>
      <c r="JET178" s="277"/>
      <c r="JEU178" s="277"/>
      <c r="JEV178" s="277"/>
      <c r="JEW178" s="277"/>
      <c r="JEX178" s="277"/>
      <c r="JEY178" s="277"/>
      <c r="JEZ178" s="277"/>
      <c r="JFA178" s="277"/>
      <c r="JFB178" s="277"/>
      <c r="JFC178" s="277"/>
      <c r="JFD178" s="277"/>
      <c r="JFE178" s="277"/>
      <c r="JFF178" s="277"/>
      <c r="JFG178" s="277"/>
      <c r="JFH178" s="277"/>
      <c r="JFI178" s="277"/>
      <c r="JFJ178" s="277"/>
      <c r="JFK178" s="277"/>
      <c r="JFL178" s="277"/>
      <c r="JFM178" s="277"/>
      <c r="JFN178" s="277"/>
      <c r="JFO178" s="277"/>
      <c r="JFP178" s="277"/>
      <c r="JFQ178" s="277"/>
      <c r="JFR178" s="277"/>
      <c r="JFS178" s="277"/>
      <c r="JFT178" s="277"/>
      <c r="JFU178" s="277"/>
      <c r="JFV178" s="277"/>
      <c r="JFW178" s="277"/>
      <c r="JFX178" s="277"/>
      <c r="JFY178" s="277"/>
      <c r="JFZ178" s="277"/>
      <c r="JGA178" s="277"/>
      <c r="JGB178" s="277"/>
      <c r="JGC178" s="277"/>
      <c r="JGD178" s="277"/>
      <c r="JGE178" s="277"/>
      <c r="JGF178" s="277"/>
      <c r="JGG178" s="277"/>
      <c r="JGH178" s="277"/>
      <c r="JGI178" s="277"/>
      <c r="JGJ178" s="277"/>
      <c r="JGK178" s="277"/>
      <c r="JGL178" s="277"/>
      <c r="JGM178" s="277"/>
      <c r="JGN178" s="277"/>
      <c r="JGO178" s="277"/>
      <c r="JGP178" s="277"/>
      <c r="JGQ178" s="277"/>
      <c r="JGR178" s="277"/>
      <c r="JGS178" s="277"/>
      <c r="JGT178" s="277"/>
      <c r="JGU178" s="277"/>
      <c r="JGV178" s="277"/>
      <c r="JGW178" s="277"/>
      <c r="JGX178" s="277"/>
      <c r="JGY178" s="277"/>
      <c r="JGZ178" s="277"/>
      <c r="JHA178" s="277"/>
      <c r="JHB178" s="277"/>
      <c r="JHC178" s="277"/>
      <c r="JHD178" s="277"/>
      <c r="JHE178" s="277"/>
      <c r="JHF178" s="277"/>
      <c r="JHG178" s="277"/>
      <c r="JHH178" s="277"/>
      <c r="JHI178" s="277"/>
      <c r="JHJ178" s="277"/>
      <c r="JHK178" s="277"/>
      <c r="JHL178" s="277"/>
      <c r="JHM178" s="277"/>
      <c r="JHN178" s="277"/>
      <c r="JHO178" s="277"/>
      <c r="JHP178" s="277"/>
      <c r="JHQ178" s="277"/>
      <c r="JHR178" s="277"/>
      <c r="JHS178" s="277"/>
      <c r="JHT178" s="277"/>
      <c r="JHU178" s="277"/>
      <c r="JHV178" s="277"/>
      <c r="JHW178" s="277"/>
      <c r="JHX178" s="277"/>
      <c r="JHY178" s="277"/>
      <c r="JHZ178" s="277"/>
      <c r="JIA178" s="277"/>
      <c r="JIB178" s="277"/>
      <c r="JIC178" s="277"/>
      <c r="JID178" s="277"/>
      <c r="JIE178" s="277"/>
      <c r="JIF178" s="277"/>
      <c r="JIG178" s="277"/>
      <c r="JIH178" s="277"/>
      <c r="JII178" s="277"/>
      <c r="JIJ178" s="277"/>
      <c r="JIK178" s="277"/>
      <c r="JIL178" s="277"/>
      <c r="JIM178" s="277"/>
      <c r="JIN178" s="277"/>
      <c r="JIO178" s="277"/>
      <c r="JIP178" s="277"/>
      <c r="JIQ178" s="277"/>
      <c r="JIR178" s="277"/>
      <c r="JIS178" s="277"/>
      <c r="JIT178" s="277"/>
      <c r="JIU178" s="277"/>
      <c r="JIV178" s="277"/>
      <c r="JIW178" s="277"/>
      <c r="JIX178" s="277"/>
      <c r="JIY178" s="277"/>
      <c r="JIZ178" s="277"/>
      <c r="JJA178" s="277"/>
      <c r="JJB178" s="277"/>
      <c r="JJC178" s="277"/>
      <c r="JJD178" s="277"/>
      <c r="JJE178" s="277"/>
      <c r="JJF178" s="277"/>
      <c r="JJG178" s="277"/>
      <c r="JJH178" s="277"/>
      <c r="JJI178" s="277"/>
      <c r="JJJ178" s="277"/>
      <c r="JJK178" s="277"/>
      <c r="JJL178" s="277"/>
      <c r="JJM178" s="277"/>
      <c r="JJN178" s="277"/>
      <c r="JJO178" s="277"/>
      <c r="JJP178" s="277"/>
      <c r="JJQ178" s="277"/>
      <c r="JJR178" s="277"/>
      <c r="JJS178" s="277"/>
      <c r="JJT178" s="277"/>
      <c r="JJU178" s="277"/>
      <c r="JJV178" s="277"/>
      <c r="JJW178" s="277"/>
      <c r="JJX178" s="277"/>
      <c r="JJY178" s="277"/>
      <c r="JJZ178" s="277"/>
      <c r="JKA178" s="277"/>
      <c r="JKB178" s="277"/>
      <c r="JKC178" s="277"/>
      <c r="JKD178" s="277"/>
      <c r="JKE178" s="277"/>
      <c r="JKF178" s="277"/>
      <c r="JKG178" s="277"/>
      <c r="JKH178" s="277"/>
      <c r="JKI178" s="277"/>
      <c r="JKJ178" s="277"/>
      <c r="JKK178" s="277"/>
      <c r="JKL178" s="277"/>
      <c r="JKM178" s="277"/>
      <c r="JKN178" s="277"/>
      <c r="JKO178" s="277"/>
      <c r="JKP178" s="277"/>
      <c r="JKQ178" s="277"/>
      <c r="JKR178" s="277"/>
      <c r="JKS178" s="277"/>
      <c r="JKT178" s="277"/>
      <c r="JKU178" s="277"/>
      <c r="JKV178" s="277"/>
      <c r="JKW178" s="277"/>
      <c r="JKX178" s="277"/>
      <c r="JKY178" s="277"/>
      <c r="JKZ178" s="277"/>
      <c r="JLA178" s="277"/>
      <c r="JLB178" s="277"/>
      <c r="JLC178" s="277"/>
      <c r="JLD178" s="277"/>
      <c r="JLE178" s="277"/>
      <c r="JLF178" s="277"/>
      <c r="JLG178" s="277"/>
      <c r="JLH178" s="277"/>
      <c r="JLI178" s="277"/>
      <c r="JLJ178" s="277"/>
      <c r="JLK178" s="277"/>
      <c r="JLL178" s="277"/>
      <c r="JLM178" s="277"/>
      <c r="JLN178" s="277"/>
      <c r="JLO178" s="277"/>
      <c r="JLP178" s="277"/>
      <c r="JLQ178" s="277"/>
      <c r="JLR178" s="277"/>
      <c r="JLS178" s="277"/>
      <c r="JLT178" s="277"/>
      <c r="JLU178" s="277"/>
      <c r="JLV178" s="277"/>
      <c r="JLW178" s="277"/>
      <c r="JLX178" s="277"/>
      <c r="JLY178" s="277"/>
      <c r="JLZ178" s="277"/>
      <c r="JMA178" s="277"/>
      <c r="JMB178" s="277"/>
      <c r="JMC178" s="277"/>
      <c r="JMD178" s="277"/>
      <c r="JME178" s="277"/>
      <c r="JMF178" s="277"/>
      <c r="JMG178" s="277"/>
      <c r="JMH178" s="277"/>
      <c r="JMI178" s="277"/>
      <c r="JMJ178" s="277"/>
      <c r="JMK178" s="277"/>
      <c r="JML178" s="277"/>
      <c r="JMM178" s="277"/>
      <c r="JMN178" s="277"/>
      <c r="JMO178" s="277"/>
      <c r="JMP178" s="277"/>
      <c r="JMQ178" s="277"/>
      <c r="JMR178" s="277"/>
      <c r="JMS178" s="277"/>
      <c r="JMT178" s="277"/>
      <c r="JMU178" s="277"/>
      <c r="JMV178" s="277"/>
      <c r="JMW178" s="277"/>
      <c r="JMX178" s="277"/>
      <c r="JMY178" s="277"/>
      <c r="JMZ178" s="277"/>
      <c r="JNA178" s="277"/>
      <c r="JNB178" s="277"/>
      <c r="JNC178" s="277"/>
      <c r="JND178" s="277"/>
      <c r="JNE178" s="277"/>
      <c r="JNF178" s="277"/>
      <c r="JNG178" s="277"/>
      <c r="JNH178" s="277"/>
      <c r="JNI178" s="277"/>
      <c r="JNJ178" s="277"/>
      <c r="JNK178" s="277"/>
      <c r="JNL178" s="277"/>
      <c r="JNM178" s="277"/>
      <c r="JNN178" s="277"/>
      <c r="JNO178" s="277"/>
      <c r="JNP178" s="277"/>
      <c r="JNQ178" s="277"/>
      <c r="JNR178" s="277"/>
      <c r="JNS178" s="277"/>
      <c r="JNT178" s="277"/>
      <c r="JNU178" s="277"/>
      <c r="JNV178" s="277"/>
      <c r="JNW178" s="277"/>
      <c r="JNX178" s="277"/>
      <c r="JNY178" s="277"/>
      <c r="JNZ178" s="277"/>
      <c r="JOA178" s="277"/>
      <c r="JOB178" s="277"/>
      <c r="JOC178" s="277"/>
      <c r="JOD178" s="277"/>
      <c r="JOE178" s="277"/>
      <c r="JOF178" s="277"/>
      <c r="JOG178" s="277"/>
      <c r="JOH178" s="277"/>
      <c r="JOI178" s="277"/>
      <c r="JOJ178" s="277"/>
      <c r="JOK178" s="277"/>
      <c r="JOL178" s="277"/>
      <c r="JOM178" s="277"/>
      <c r="JON178" s="277"/>
      <c r="JOO178" s="277"/>
      <c r="JOP178" s="277"/>
      <c r="JOQ178" s="277"/>
      <c r="JOR178" s="277"/>
      <c r="JOS178" s="277"/>
      <c r="JOT178" s="277"/>
      <c r="JOU178" s="277"/>
      <c r="JOV178" s="277"/>
      <c r="JOW178" s="277"/>
      <c r="JOX178" s="277"/>
      <c r="JOY178" s="277"/>
      <c r="JOZ178" s="277"/>
      <c r="JPA178" s="277"/>
      <c r="JPB178" s="277"/>
      <c r="JPC178" s="277"/>
      <c r="JPD178" s="277"/>
      <c r="JPE178" s="277"/>
      <c r="JPF178" s="277"/>
      <c r="JPG178" s="277"/>
      <c r="JPH178" s="277"/>
      <c r="JPI178" s="277"/>
      <c r="JPJ178" s="277"/>
      <c r="JPK178" s="277"/>
      <c r="JPL178" s="277"/>
      <c r="JPM178" s="277"/>
      <c r="JPN178" s="277"/>
      <c r="JPO178" s="277"/>
      <c r="JPP178" s="277"/>
      <c r="JPQ178" s="277"/>
      <c r="JPR178" s="277"/>
      <c r="JPS178" s="277"/>
      <c r="JPT178" s="277"/>
      <c r="JPU178" s="277"/>
      <c r="JPV178" s="277"/>
      <c r="JPW178" s="277"/>
      <c r="JPX178" s="277"/>
      <c r="JPY178" s="277"/>
      <c r="JPZ178" s="277"/>
      <c r="JQA178" s="277"/>
      <c r="JQB178" s="277"/>
      <c r="JQC178" s="277"/>
      <c r="JQD178" s="277"/>
      <c r="JQE178" s="277"/>
      <c r="JQF178" s="277"/>
      <c r="JQG178" s="277"/>
      <c r="JQH178" s="277"/>
      <c r="JQI178" s="277"/>
      <c r="JQJ178" s="277"/>
      <c r="JQK178" s="277"/>
      <c r="JQL178" s="277"/>
      <c r="JQM178" s="277"/>
      <c r="JQN178" s="277"/>
      <c r="JQO178" s="277"/>
      <c r="JQP178" s="277"/>
      <c r="JQQ178" s="277"/>
      <c r="JQR178" s="277"/>
      <c r="JQS178" s="277"/>
      <c r="JQT178" s="277"/>
      <c r="JQU178" s="277"/>
      <c r="JQV178" s="277"/>
      <c r="JQW178" s="277"/>
      <c r="JQX178" s="277"/>
      <c r="JQY178" s="277"/>
      <c r="JQZ178" s="277"/>
      <c r="JRA178" s="277"/>
      <c r="JRB178" s="277"/>
      <c r="JRC178" s="277"/>
      <c r="JRD178" s="277"/>
      <c r="JRE178" s="277"/>
      <c r="JRF178" s="277"/>
      <c r="JRG178" s="277"/>
      <c r="JRH178" s="277"/>
      <c r="JRI178" s="277"/>
      <c r="JRJ178" s="277"/>
      <c r="JRK178" s="277"/>
      <c r="JRL178" s="277"/>
      <c r="JRM178" s="277"/>
      <c r="JRN178" s="277"/>
      <c r="JRO178" s="277"/>
      <c r="JRP178" s="277"/>
      <c r="JRQ178" s="277"/>
      <c r="JRR178" s="277"/>
      <c r="JRS178" s="277"/>
      <c r="JRT178" s="277"/>
      <c r="JRU178" s="277"/>
      <c r="JRV178" s="277"/>
      <c r="JRW178" s="277"/>
      <c r="JRX178" s="277"/>
      <c r="JRY178" s="277"/>
      <c r="JRZ178" s="277"/>
      <c r="JSA178" s="277"/>
      <c r="JSB178" s="277"/>
      <c r="JSC178" s="277"/>
      <c r="JSD178" s="277"/>
      <c r="JSE178" s="277"/>
      <c r="JSF178" s="277"/>
      <c r="JSG178" s="277"/>
      <c r="JSH178" s="277"/>
      <c r="JSI178" s="277"/>
      <c r="JSJ178" s="277"/>
      <c r="JSK178" s="277"/>
      <c r="JSL178" s="277"/>
      <c r="JSM178" s="277"/>
      <c r="JSN178" s="277"/>
      <c r="JSO178" s="277"/>
      <c r="JSP178" s="277"/>
      <c r="JSQ178" s="277"/>
      <c r="JSR178" s="277"/>
      <c r="JSS178" s="277"/>
      <c r="JST178" s="277"/>
      <c r="JSU178" s="277"/>
      <c r="JSV178" s="277"/>
      <c r="JSW178" s="277"/>
      <c r="JSX178" s="277"/>
      <c r="JSY178" s="277"/>
      <c r="JSZ178" s="277"/>
      <c r="JTA178" s="277"/>
      <c r="JTB178" s="277"/>
      <c r="JTC178" s="277"/>
      <c r="JTD178" s="277"/>
      <c r="JTE178" s="277"/>
      <c r="JTF178" s="277"/>
      <c r="JTG178" s="277"/>
      <c r="JTH178" s="277"/>
      <c r="JTI178" s="277"/>
      <c r="JTJ178" s="277"/>
      <c r="JTK178" s="277"/>
      <c r="JTL178" s="277"/>
      <c r="JTM178" s="277"/>
      <c r="JTN178" s="277"/>
      <c r="JTO178" s="277"/>
      <c r="JTP178" s="277"/>
      <c r="JTQ178" s="277"/>
      <c r="JTR178" s="277"/>
      <c r="JTS178" s="277"/>
      <c r="JTT178" s="277"/>
      <c r="JTU178" s="277"/>
      <c r="JTV178" s="277"/>
      <c r="JTW178" s="277"/>
      <c r="JTX178" s="277"/>
      <c r="JTY178" s="277"/>
      <c r="JTZ178" s="277"/>
      <c r="JUA178" s="277"/>
      <c r="JUB178" s="277"/>
      <c r="JUC178" s="277"/>
      <c r="JUD178" s="277"/>
      <c r="JUE178" s="277"/>
      <c r="JUF178" s="277"/>
      <c r="JUG178" s="277"/>
      <c r="JUH178" s="277"/>
      <c r="JUI178" s="277"/>
      <c r="JUJ178" s="277"/>
      <c r="JUK178" s="277"/>
      <c r="JUL178" s="277"/>
      <c r="JUM178" s="277"/>
      <c r="JUN178" s="277"/>
      <c r="JUO178" s="277"/>
      <c r="JUP178" s="277"/>
      <c r="JUQ178" s="277"/>
      <c r="JUR178" s="277"/>
      <c r="JUS178" s="277"/>
      <c r="JUT178" s="277"/>
      <c r="JUU178" s="277"/>
      <c r="JUV178" s="277"/>
      <c r="JUW178" s="277"/>
      <c r="JUX178" s="277"/>
      <c r="JUY178" s="277"/>
      <c r="JUZ178" s="277"/>
      <c r="JVA178" s="277"/>
      <c r="JVB178" s="277"/>
      <c r="JVC178" s="277"/>
      <c r="JVD178" s="277"/>
      <c r="JVE178" s="277"/>
      <c r="JVF178" s="277"/>
      <c r="JVG178" s="277"/>
      <c r="JVH178" s="277"/>
      <c r="JVI178" s="277"/>
      <c r="JVJ178" s="277"/>
      <c r="JVK178" s="277"/>
      <c r="JVL178" s="277"/>
      <c r="JVM178" s="277"/>
      <c r="JVN178" s="277"/>
      <c r="JVO178" s="277"/>
      <c r="JVP178" s="277"/>
      <c r="JVQ178" s="277"/>
      <c r="JVR178" s="277"/>
      <c r="JVS178" s="277"/>
      <c r="JVT178" s="277"/>
      <c r="JVU178" s="277"/>
      <c r="JVV178" s="277"/>
      <c r="JVW178" s="277"/>
      <c r="JVX178" s="277"/>
      <c r="JVY178" s="277"/>
      <c r="JVZ178" s="277"/>
      <c r="JWA178" s="277"/>
      <c r="JWB178" s="277"/>
      <c r="JWC178" s="277"/>
      <c r="JWD178" s="277"/>
      <c r="JWE178" s="277"/>
      <c r="JWF178" s="277"/>
      <c r="JWG178" s="277"/>
      <c r="JWH178" s="277"/>
      <c r="JWI178" s="277"/>
      <c r="JWJ178" s="277"/>
      <c r="JWK178" s="277"/>
      <c r="JWL178" s="277"/>
      <c r="JWM178" s="277"/>
      <c r="JWN178" s="277"/>
      <c r="JWO178" s="277"/>
      <c r="JWP178" s="277"/>
      <c r="JWQ178" s="277"/>
      <c r="JWR178" s="277"/>
      <c r="JWS178" s="277"/>
      <c r="JWT178" s="277"/>
      <c r="JWU178" s="277"/>
      <c r="JWV178" s="277"/>
      <c r="JWW178" s="277"/>
      <c r="JWX178" s="277"/>
      <c r="JWY178" s="277"/>
      <c r="JWZ178" s="277"/>
      <c r="JXA178" s="277"/>
      <c r="JXB178" s="277"/>
      <c r="JXC178" s="277"/>
      <c r="JXD178" s="277"/>
      <c r="JXE178" s="277"/>
      <c r="JXF178" s="277"/>
      <c r="JXG178" s="277"/>
      <c r="JXH178" s="277"/>
      <c r="JXI178" s="277"/>
      <c r="JXJ178" s="277"/>
      <c r="JXK178" s="277"/>
      <c r="JXL178" s="277"/>
      <c r="JXM178" s="277"/>
      <c r="JXN178" s="277"/>
      <c r="JXO178" s="277"/>
      <c r="JXP178" s="277"/>
      <c r="JXQ178" s="277"/>
      <c r="JXR178" s="277"/>
      <c r="JXS178" s="277"/>
      <c r="JXT178" s="277"/>
      <c r="JXU178" s="277"/>
      <c r="JXV178" s="277"/>
      <c r="JXW178" s="277"/>
      <c r="JXX178" s="277"/>
      <c r="JXY178" s="277"/>
      <c r="JXZ178" s="277"/>
      <c r="JYA178" s="277"/>
      <c r="JYB178" s="277"/>
      <c r="JYC178" s="277"/>
      <c r="JYD178" s="277"/>
      <c r="JYE178" s="277"/>
      <c r="JYF178" s="277"/>
      <c r="JYG178" s="277"/>
      <c r="JYH178" s="277"/>
      <c r="JYI178" s="277"/>
      <c r="JYJ178" s="277"/>
      <c r="JYK178" s="277"/>
      <c r="JYL178" s="277"/>
      <c r="JYM178" s="277"/>
      <c r="JYN178" s="277"/>
      <c r="JYO178" s="277"/>
      <c r="JYP178" s="277"/>
      <c r="JYQ178" s="277"/>
      <c r="JYR178" s="277"/>
      <c r="JYS178" s="277"/>
      <c r="JYT178" s="277"/>
      <c r="JYU178" s="277"/>
      <c r="JYV178" s="277"/>
      <c r="JYW178" s="277"/>
      <c r="JYX178" s="277"/>
      <c r="JYY178" s="277"/>
      <c r="JYZ178" s="277"/>
      <c r="JZA178" s="277"/>
      <c r="JZB178" s="277"/>
      <c r="JZC178" s="277"/>
      <c r="JZD178" s="277"/>
      <c r="JZE178" s="277"/>
      <c r="JZF178" s="277"/>
      <c r="JZG178" s="277"/>
      <c r="JZH178" s="277"/>
      <c r="JZI178" s="277"/>
      <c r="JZJ178" s="277"/>
      <c r="JZK178" s="277"/>
      <c r="JZL178" s="277"/>
      <c r="JZM178" s="277"/>
      <c r="JZN178" s="277"/>
      <c r="JZO178" s="277"/>
      <c r="JZP178" s="277"/>
      <c r="JZQ178" s="277"/>
      <c r="JZR178" s="277"/>
      <c r="JZS178" s="277"/>
      <c r="JZT178" s="277"/>
      <c r="JZU178" s="277"/>
      <c r="JZV178" s="277"/>
      <c r="JZW178" s="277"/>
      <c r="JZX178" s="277"/>
      <c r="JZY178" s="277"/>
      <c r="JZZ178" s="277"/>
      <c r="KAA178" s="277"/>
      <c r="KAB178" s="277"/>
      <c r="KAC178" s="277"/>
      <c r="KAD178" s="277"/>
      <c r="KAE178" s="277"/>
      <c r="KAF178" s="277"/>
      <c r="KAG178" s="277"/>
      <c r="KAH178" s="277"/>
      <c r="KAI178" s="277"/>
      <c r="KAJ178" s="277"/>
      <c r="KAK178" s="277"/>
      <c r="KAL178" s="277"/>
      <c r="KAM178" s="277"/>
      <c r="KAN178" s="277"/>
      <c r="KAO178" s="277"/>
      <c r="KAP178" s="277"/>
      <c r="KAQ178" s="277"/>
      <c r="KAR178" s="277"/>
      <c r="KAS178" s="277"/>
      <c r="KAT178" s="277"/>
      <c r="KAU178" s="277"/>
      <c r="KAV178" s="277"/>
      <c r="KAW178" s="277"/>
      <c r="KAX178" s="277"/>
      <c r="KAY178" s="277"/>
      <c r="KAZ178" s="277"/>
      <c r="KBA178" s="277"/>
      <c r="KBB178" s="277"/>
      <c r="KBC178" s="277"/>
      <c r="KBD178" s="277"/>
      <c r="KBE178" s="277"/>
      <c r="KBF178" s="277"/>
      <c r="KBG178" s="277"/>
      <c r="KBH178" s="277"/>
      <c r="KBI178" s="277"/>
      <c r="KBJ178" s="277"/>
      <c r="KBK178" s="277"/>
      <c r="KBL178" s="277"/>
      <c r="KBM178" s="277"/>
      <c r="KBN178" s="277"/>
      <c r="KBO178" s="277"/>
      <c r="KBP178" s="277"/>
      <c r="KBQ178" s="277"/>
      <c r="KBR178" s="277"/>
      <c r="KBS178" s="277"/>
      <c r="KBT178" s="277"/>
      <c r="KBU178" s="277"/>
      <c r="KBV178" s="277"/>
      <c r="KBW178" s="277"/>
      <c r="KBX178" s="277"/>
      <c r="KBY178" s="277"/>
      <c r="KBZ178" s="277"/>
      <c r="KCA178" s="277"/>
      <c r="KCB178" s="277"/>
      <c r="KCC178" s="277"/>
      <c r="KCD178" s="277"/>
      <c r="KCE178" s="277"/>
      <c r="KCF178" s="277"/>
      <c r="KCG178" s="277"/>
      <c r="KCH178" s="277"/>
      <c r="KCI178" s="277"/>
      <c r="KCJ178" s="277"/>
      <c r="KCK178" s="277"/>
      <c r="KCL178" s="277"/>
      <c r="KCM178" s="277"/>
      <c r="KCN178" s="277"/>
      <c r="KCO178" s="277"/>
      <c r="KCP178" s="277"/>
      <c r="KCQ178" s="277"/>
      <c r="KCR178" s="277"/>
      <c r="KCS178" s="277"/>
      <c r="KCT178" s="277"/>
      <c r="KCU178" s="277"/>
      <c r="KCV178" s="277"/>
      <c r="KCW178" s="277"/>
      <c r="KCX178" s="277"/>
      <c r="KCY178" s="277"/>
      <c r="KCZ178" s="277"/>
      <c r="KDA178" s="277"/>
      <c r="KDB178" s="277"/>
      <c r="KDC178" s="277"/>
      <c r="KDD178" s="277"/>
      <c r="KDE178" s="277"/>
      <c r="KDF178" s="277"/>
      <c r="KDG178" s="277"/>
      <c r="KDH178" s="277"/>
      <c r="KDI178" s="277"/>
      <c r="KDJ178" s="277"/>
      <c r="KDK178" s="277"/>
      <c r="KDL178" s="277"/>
      <c r="KDM178" s="277"/>
      <c r="KDN178" s="277"/>
      <c r="KDO178" s="277"/>
      <c r="KDP178" s="277"/>
      <c r="KDQ178" s="277"/>
      <c r="KDR178" s="277"/>
      <c r="KDS178" s="277"/>
      <c r="KDT178" s="277"/>
      <c r="KDU178" s="277"/>
      <c r="KDV178" s="277"/>
      <c r="KDW178" s="277"/>
      <c r="KDX178" s="277"/>
      <c r="KDY178" s="277"/>
      <c r="KDZ178" s="277"/>
      <c r="KEA178" s="277"/>
      <c r="KEB178" s="277"/>
      <c r="KEC178" s="277"/>
      <c r="KED178" s="277"/>
      <c r="KEE178" s="277"/>
      <c r="KEF178" s="277"/>
      <c r="KEG178" s="277"/>
      <c r="KEH178" s="277"/>
      <c r="KEI178" s="277"/>
      <c r="KEJ178" s="277"/>
      <c r="KEK178" s="277"/>
      <c r="KEL178" s="277"/>
      <c r="KEM178" s="277"/>
      <c r="KEN178" s="277"/>
      <c r="KEO178" s="277"/>
      <c r="KEP178" s="277"/>
      <c r="KEQ178" s="277"/>
      <c r="KER178" s="277"/>
      <c r="KES178" s="277"/>
      <c r="KET178" s="277"/>
      <c r="KEU178" s="277"/>
      <c r="KEV178" s="277"/>
      <c r="KEW178" s="277"/>
      <c r="KEX178" s="277"/>
      <c r="KEY178" s="277"/>
      <c r="KEZ178" s="277"/>
      <c r="KFA178" s="277"/>
      <c r="KFB178" s="277"/>
      <c r="KFC178" s="277"/>
      <c r="KFD178" s="277"/>
      <c r="KFE178" s="277"/>
      <c r="KFF178" s="277"/>
      <c r="KFG178" s="277"/>
      <c r="KFH178" s="277"/>
      <c r="KFI178" s="277"/>
      <c r="KFJ178" s="277"/>
      <c r="KFK178" s="277"/>
      <c r="KFL178" s="277"/>
      <c r="KFM178" s="277"/>
      <c r="KFN178" s="277"/>
      <c r="KFO178" s="277"/>
      <c r="KFP178" s="277"/>
      <c r="KFQ178" s="277"/>
      <c r="KFR178" s="277"/>
      <c r="KFS178" s="277"/>
      <c r="KFT178" s="277"/>
      <c r="KFU178" s="277"/>
      <c r="KFV178" s="277"/>
      <c r="KFW178" s="277"/>
      <c r="KFX178" s="277"/>
      <c r="KFY178" s="277"/>
      <c r="KFZ178" s="277"/>
      <c r="KGA178" s="277"/>
      <c r="KGB178" s="277"/>
      <c r="KGC178" s="277"/>
      <c r="KGD178" s="277"/>
      <c r="KGE178" s="277"/>
      <c r="KGF178" s="277"/>
      <c r="KGG178" s="277"/>
      <c r="KGH178" s="277"/>
      <c r="KGI178" s="277"/>
      <c r="KGJ178" s="277"/>
      <c r="KGK178" s="277"/>
      <c r="KGL178" s="277"/>
      <c r="KGM178" s="277"/>
      <c r="KGN178" s="277"/>
      <c r="KGO178" s="277"/>
      <c r="KGP178" s="277"/>
      <c r="KGQ178" s="277"/>
      <c r="KGR178" s="277"/>
      <c r="KGS178" s="277"/>
      <c r="KGT178" s="277"/>
      <c r="KGU178" s="277"/>
      <c r="KGV178" s="277"/>
      <c r="KGW178" s="277"/>
      <c r="KGX178" s="277"/>
      <c r="KGY178" s="277"/>
      <c r="KGZ178" s="277"/>
      <c r="KHA178" s="277"/>
      <c r="KHB178" s="277"/>
      <c r="KHC178" s="277"/>
      <c r="KHD178" s="277"/>
      <c r="KHE178" s="277"/>
      <c r="KHF178" s="277"/>
      <c r="KHG178" s="277"/>
      <c r="KHH178" s="277"/>
      <c r="KHI178" s="277"/>
      <c r="KHJ178" s="277"/>
      <c r="KHK178" s="277"/>
      <c r="KHL178" s="277"/>
      <c r="KHM178" s="277"/>
      <c r="KHN178" s="277"/>
      <c r="KHO178" s="277"/>
      <c r="KHP178" s="277"/>
      <c r="KHQ178" s="277"/>
      <c r="KHR178" s="277"/>
      <c r="KHS178" s="277"/>
      <c r="KHT178" s="277"/>
      <c r="KHU178" s="277"/>
      <c r="KHV178" s="277"/>
      <c r="KHW178" s="277"/>
      <c r="KHX178" s="277"/>
      <c r="KHY178" s="277"/>
      <c r="KHZ178" s="277"/>
      <c r="KIA178" s="277"/>
      <c r="KIB178" s="277"/>
      <c r="KIC178" s="277"/>
      <c r="KID178" s="277"/>
      <c r="KIE178" s="277"/>
      <c r="KIF178" s="277"/>
      <c r="KIG178" s="277"/>
      <c r="KIH178" s="277"/>
      <c r="KII178" s="277"/>
      <c r="KIJ178" s="277"/>
      <c r="KIK178" s="277"/>
      <c r="KIL178" s="277"/>
      <c r="KIM178" s="277"/>
      <c r="KIN178" s="277"/>
      <c r="KIO178" s="277"/>
      <c r="KIP178" s="277"/>
      <c r="KIQ178" s="277"/>
      <c r="KIR178" s="277"/>
      <c r="KIS178" s="277"/>
      <c r="KIT178" s="277"/>
      <c r="KIU178" s="277"/>
      <c r="KIV178" s="277"/>
      <c r="KIW178" s="277"/>
      <c r="KIX178" s="277"/>
      <c r="KIY178" s="277"/>
      <c r="KIZ178" s="277"/>
      <c r="KJA178" s="277"/>
      <c r="KJB178" s="277"/>
      <c r="KJC178" s="277"/>
      <c r="KJD178" s="277"/>
      <c r="KJE178" s="277"/>
      <c r="KJF178" s="277"/>
      <c r="KJG178" s="277"/>
      <c r="KJH178" s="277"/>
      <c r="KJI178" s="277"/>
      <c r="KJJ178" s="277"/>
      <c r="KJK178" s="277"/>
      <c r="KJL178" s="277"/>
      <c r="KJM178" s="277"/>
      <c r="KJN178" s="277"/>
      <c r="KJO178" s="277"/>
      <c r="KJP178" s="277"/>
      <c r="KJQ178" s="277"/>
      <c r="KJR178" s="277"/>
      <c r="KJS178" s="277"/>
      <c r="KJT178" s="277"/>
      <c r="KJU178" s="277"/>
      <c r="KJV178" s="277"/>
      <c r="KJW178" s="277"/>
      <c r="KJX178" s="277"/>
      <c r="KJY178" s="277"/>
      <c r="KJZ178" s="277"/>
      <c r="KKA178" s="277"/>
      <c r="KKB178" s="277"/>
      <c r="KKC178" s="277"/>
      <c r="KKD178" s="277"/>
      <c r="KKE178" s="277"/>
      <c r="KKF178" s="277"/>
      <c r="KKG178" s="277"/>
      <c r="KKH178" s="277"/>
      <c r="KKI178" s="277"/>
      <c r="KKJ178" s="277"/>
      <c r="KKK178" s="277"/>
      <c r="KKL178" s="277"/>
      <c r="KKM178" s="277"/>
      <c r="KKN178" s="277"/>
      <c r="KKO178" s="277"/>
      <c r="KKP178" s="277"/>
      <c r="KKQ178" s="277"/>
      <c r="KKR178" s="277"/>
      <c r="KKS178" s="277"/>
      <c r="KKT178" s="277"/>
      <c r="KKU178" s="277"/>
      <c r="KKV178" s="277"/>
      <c r="KKW178" s="277"/>
      <c r="KKX178" s="277"/>
      <c r="KKY178" s="277"/>
      <c r="KKZ178" s="277"/>
      <c r="KLA178" s="277"/>
      <c r="KLB178" s="277"/>
      <c r="KLC178" s="277"/>
      <c r="KLD178" s="277"/>
      <c r="KLE178" s="277"/>
      <c r="KLF178" s="277"/>
      <c r="KLG178" s="277"/>
      <c r="KLH178" s="277"/>
      <c r="KLI178" s="277"/>
      <c r="KLJ178" s="277"/>
      <c r="KLK178" s="277"/>
      <c r="KLL178" s="277"/>
      <c r="KLM178" s="277"/>
      <c r="KLN178" s="277"/>
      <c r="KLO178" s="277"/>
      <c r="KLP178" s="277"/>
      <c r="KLQ178" s="277"/>
      <c r="KLR178" s="277"/>
      <c r="KLS178" s="277"/>
      <c r="KLT178" s="277"/>
      <c r="KLU178" s="277"/>
      <c r="KLV178" s="277"/>
      <c r="KLW178" s="277"/>
      <c r="KLX178" s="277"/>
      <c r="KLY178" s="277"/>
      <c r="KLZ178" s="277"/>
      <c r="KMA178" s="277"/>
      <c r="KMB178" s="277"/>
      <c r="KMC178" s="277"/>
      <c r="KMD178" s="277"/>
      <c r="KME178" s="277"/>
      <c r="KMF178" s="277"/>
      <c r="KMG178" s="277"/>
      <c r="KMH178" s="277"/>
      <c r="KMI178" s="277"/>
      <c r="KMJ178" s="277"/>
      <c r="KMK178" s="277"/>
      <c r="KML178" s="277"/>
      <c r="KMM178" s="277"/>
      <c r="KMN178" s="277"/>
      <c r="KMO178" s="277"/>
      <c r="KMP178" s="277"/>
      <c r="KMQ178" s="277"/>
      <c r="KMR178" s="277"/>
      <c r="KMS178" s="277"/>
      <c r="KMT178" s="277"/>
      <c r="KMU178" s="277"/>
      <c r="KMV178" s="277"/>
      <c r="KMW178" s="277"/>
      <c r="KMX178" s="277"/>
      <c r="KMY178" s="277"/>
      <c r="KMZ178" s="277"/>
      <c r="KNA178" s="277"/>
      <c r="KNB178" s="277"/>
      <c r="KNC178" s="277"/>
      <c r="KND178" s="277"/>
      <c r="KNE178" s="277"/>
      <c r="KNF178" s="277"/>
      <c r="KNG178" s="277"/>
      <c r="KNH178" s="277"/>
      <c r="KNI178" s="277"/>
      <c r="KNJ178" s="277"/>
      <c r="KNK178" s="277"/>
      <c r="KNL178" s="277"/>
      <c r="KNM178" s="277"/>
      <c r="KNN178" s="277"/>
      <c r="KNO178" s="277"/>
      <c r="KNP178" s="277"/>
      <c r="KNQ178" s="277"/>
      <c r="KNR178" s="277"/>
      <c r="KNS178" s="277"/>
      <c r="KNT178" s="277"/>
      <c r="KNU178" s="277"/>
      <c r="KNV178" s="277"/>
      <c r="KNW178" s="277"/>
      <c r="KNX178" s="277"/>
      <c r="KNY178" s="277"/>
      <c r="KNZ178" s="277"/>
      <c r="KOA178" s="277"/>
      <c r="KOB178" s="277"/>
      <c r="KOC178" s="277"/>
      <c r="KOD178" s="277"/>
      <c r="KOE178" s="277"/>
      <c r="KOF178" s="277"/>
      <c r="KOG178" s="277"/>
      <c r="KOH178" s="277"/>
      <c r="KOI178" s="277"/>
      <c r="KOJ178" s="277"/>
      <c r="KOK178" s="277"/>
      <c r="KOL178" s="277"/>
      <c r="KOM178" s="277"/>
      <c r="KON178" s="277"/>
      <c r="KOO178" s="277"/>
      <c r="KOP178" s="277"/>
      <c r="KOQ178" s="277"/>
      <c r="KOR178" s="277"/>
      <c r="KOS178" s="277"/>
      <c r="KOT178" s="277"/>
      <c r="KOU178" s="277"/>
      <c r="KOV178" s="277"/>
      <c r="KOW178" s="277"/>
      <c r="KOX178" s="277"/>
      <c r="KOY178" s="277"/>
      <c r="KOZ178" s="277"/>
      <c r="KPA178" s="277"/>
      <c r="KPB178" s="277"/>
      <c r="KPC178" s="277"/>
      <c r="KPD178" s="277"/>
      <c r="KPE178" s="277"/>
      <c r="KPF178" s="277"/>
      <c r="KPG178" s="277"/>
      <c r="KPH178" s="277"/>
      <c r="KPI178" s="277"/>
      <c r="KPJ178" s="277"/>
      <c r="KPK178" s="277"/>
      <c r="KPL178" s="277"/>
      <c r="KPM178" s="277"/>
      <c r="KPN178" s="277"/>
      <c r="KPO178" s="277"/>
      <c r="KPP178" s="277"/>
      <c r="KPQ178" s="277"/>
      <c r="KPR178" s="277"/>
      <c r="KPS178" s="277"/>
      <c r="KPT178" s="277"/>
      <c r="KPU178" s="277"/>
      <c r="KPV178" s="277"/>
      <c r="KPW178" s="277"/>
      <c r="KPX178" s="277"/>
      <c r="KPY178" s="277"/>
      <c r="KPZ178" s="277"/>
      <c r="KQA178" s="277"/>
      <c r="KQB178" s="277"/>
      <c r="KQC178" s="277"/>
      <c r="KQD178" s="277"/>
      <c r="KQE178" s="277"/>
      <c r="KQF178" s="277"/>
      <c r="KQG178" s="277"/>
      <c r="KQH178" s="277"/>
      <c r="KQI178" s="277"/>
      <c r="KQJ178" s="277"/>
      <c r="KQK178" s="277"/>
      <c r="KQL178" s="277"/>
      <c r="KQM178" s="277"/>
      <c r="KQN178" s="277"/>
      <c r="KQO178" s="277"/>
      <c r="KQP178" s="277"/>
      <c r="KQQ178" s="277"/>
      <c r="KQR178" s="277"/>
      <c r="KQS178" s="277"/>
      <c r="KQT178" s="277"/>
      <c r="KQU178" s="277"/>
      <c r="KQV178" s="277"/>
      <c r="KQW178" s="277"/>
      <c r="KQX178" s="277"/>
      <c r="KQY178" s="277"/>
      <c r="KQZ178" s="277"/>
      <c r="KRA178" s="277"/>
      <c r="KRB178" s="277"/>
      <c r="KRC178" s="277"/>
      <c r="KRD178" s="277"/>
      <c r="KRE178" s="277"/>
      <c r="KRF178" s="277"/>
      <c r="KRG178" s="277"/>
      <c r="KRH178" s="277"/>
      <c r="KRI178" s="277"/>
      <c r="KRJ178" s="277"/>
      <c r="KRK178" s="277"/>
      <c r="KRL178" s="277"/>
      <c r="KRM178" s="277"/>
      <c r="KRN178" s="277"/>
      <c r="KRO178" s="277"/>
      <c r="KRP178" s="277"/>
      <c r="KRQ178" s="277"/>
      <c r="KRR178" s="277"/>
      <c r="KRS178" s="277"/>
      <c r="KRT178" s="277"/>
      <c r="KRU178" s="277"/>
      <c r="KRV178" s="277"/>
      <c r="KRW178" s="277"/>
      <c r="KRX178" s="277"/>
      <c r="KRY178" s="277"/>
      <c r="KRZ178" s="277"/>
      <c r="KSA178" s="277"/>
      <c r="KSB178" s="277"/>
      <c r="KSC178" s="277"/>
      <c r="KSD178" s="277"/>
      <c r="KSE178" s="277"/>
      <c r="KSF178" s="277"/>
      <c r="KSG178" s="277"/>
      <c r="KSH178" s="277"/>
      <c r="KSI178" s="277"/>
      <c r="KSJ178" s="277"/>
      <c r="KSK178" s="277"/>
      <c r="KSL178" s="277"/>
      <c r="KSM178" s="277"/>
      <c r="KSN178" s="277"/>
      <c r="KSO178" s="277"/>
      <c r="KSP178" s="277"/>
      <c r="KSQ178" s="277"/>
      <c r="KSR178" s="277"/>
      <c r="KSS178" s="277"/>
      <c r="KST178" s="277"/>
      <c r="KSU178" s="277"/>
      <c r="KSV178" s="277"/>
      <c r="KSW178" s="277"/>
      <c r="KSX178" s="277"/>
      <c r="KSY178" s="277"/>
      <c r="KSZ178" s="277"/>
      <c r="KTA178" s="277"/>
      <c r="KTB178" s="277"/>
      <c r="KTC178" s="277"/>
      <c r="KTD178" s="277"/>
      <c r="KTE178" s="277"/>
      <c r="KTF178" s="277"/>
      <c r="KTG178" s="277"/>
      <c r="KTH178" s="277"/>
      <c r="KTI178" s="277"/>
      <c r="KTJ178" s="277"/>
      <c r="KTK178" s="277"/>
      <c r="KTL178" s="277"/>
      <c r="KTM178" s="277"/>
      <c r="KTN178" s="277"/>
      <c r="KTO178" s="277"/>
      <c r="KTP178" s="277"/>
      <c r="KTQ178" s="277"/>
      <c r="KTR178" s="277"/>
      <c r="KTS178" s="277"/>
      <c r="KTT178" s="277"/>
      <c r="KTU178" s="277"/>
      <c r="KTV178" s="277"/>
      <c r="KTW178" s="277"/>
      <c r="KTX178" s="277"/>
      <c r="KTY178" s="277"/>
      <c r="KTZ178" s="277"/>
      <c r="KUA178" s="277"/>
      <c r="KUB178" s="277"/>
      <c r="KUC178" s="277"/>
      <c r="KUD178" s="277"/>
      <c r="KUE178" s="277"/>
      <c r="KUF178" s="277"/>
      <c r="KUG178" s="277"/>
      <c r="KUH178" s="277"/>
      <c r="KUI178" s="277"/>
      <c r="KUJ178" s="277"/>
      <c r="KUK178" s="277"/>
      <c r="KUL178" s="277"/>
      <c r="KUM178" s="277"/>
      <c r="KUN178" s="277"/>
      <c r="KUO178" s="277"/>
      <c r="KUP178" s="277"/>
      <c r="KUQ178" s="277"/>
      <c r="KUR178" s="277"/>
      <c r="KUS178" s="277"/>
      <c r="KUT178" s="277"/>
      <c r="KUU178" s="277"/>
      <c r="KUV178" s="277"/>
      <c r="KUW178" s="277"/>
      <c r="KUX178" s="277"/>
      <c r="KUY178" s="277"/>
      <c r="KUZ178" s="277"/>
      <c r="KVA178" s="277"/>
      <c r="KVB178" s="277"/>
      <c r="KVC178" s="277"/>
      <c r="KVD178" s="277"/>
      <c r="KVE178" s="277"/>
      <c r="KVF178" s="277"/>
      <c r="KVG178" s="277"/>
      <c r="KVH178" s="277"/>
      <c r="KVI178" s="277"/>
      <c r="KVJ178" s="277"/>
      <c r="KVK178" s="277"/>
      <c r="KVL178" s="277"/>
      <c r="KVM178" s="277"/>
      <c r="KVN178" s="277"/>
      <c r="KVO178" s="277"/>
      <c r="KVP178" s="277"/>
      <c r="KVQ178" s="277"/>
      <c r="KVR178" s="277"/>
      <c r="KVS178" s="277"/>
      <c r="KVT178" s="277"/>
      <c r="KVU178" s="277"/>
      <c r="KVV178" s="277"/>
      <c r="KVW178" s="277"/>
      <c r="KVX178" s="277"/>
      <c r="KVY178" s="277"/>
      <c r="KVZ178" s="277"/>
      <c r="KWA178" s="277"/>
      <c r="KWB178" s="277"/>
      <c r="KWC178" s="277"/>
      <c r="KWD178" s="277"/>
      <c r="KWE178" s="277"/>
      <c r="KWF178" s="277"/>
      <c r="KWG178" s="277"/>
      <c r="KWH178" s="277"/>
      <c r="KWI178" s="277"/>
      <c r="KWJ178" s="277"/>
      <c r="KWK178" s="277"/>
      <c r="KWL178" s="277"/>
      <c r="KWM178" s="277"/>
      <c r="KWN178" s="277"/>
      <c r="KWO178" s="277"/>
      <c r="KWP178" s="277"/>
      <c r="KWQ178" s="277"/>
      <c r="KWR178" s="277"/>
      <c r="KWS178" s="277"/>
      <c r="KWT178" s="277"/>
      <c r="KWU178" s="277"/>
      <c r="KWV178" s="277"/>
      <c r="KWW178" s="277"/>
      <c r="KWX178" s="277"/>
      <c r="KWY178" s="277"/>
      <c r="KWZ178" s="277"/>
      <c r="KXA178" s="277"/>
      <c r="KXB178" s="277"/>
      <c r="KXC178" s="277"/>
      <c r="KXD178" s="277"/>
      <c r="KXE178" s="277"/>
      <c r="KXF178" s="277"/>
      <c r="KXG178" s="277"/>
      <c r="KXH178" s="277"/>
      <c r="KXI178" s="277"/>
      <c r="KXJ178" s="277"/>
      <c r="KXK178" s="277"/>
      <c r="KXL178" s="277"/>
      <c r="KXM178" s="277"/>
      <c r="KXN178" s="277"/>
      <c r="KXO178" s="277"/>
      <c r="KXP178" s="277"/>
      <c r="KXQ178" s="277"/>
      <c r="KXR178" s="277"/>
      <c r="KXS178" s="277"/>
      <c r="KXT178" s="277"/>
      <c r="KXU178" s="277"/>
      <c r="KXV178" s="277"/>
      <c r="KXW178" s="277"/>
      <c r="KXX178" s="277"/>
      <c r="KXY178" s="277"/>
      <c r="KXZ178" s="277"/>
      <c r="KYA178" s="277"/>
      <c r="KYB178" s="277"/>
      <c r="KYC178" s="277"/>
      <c r="KYD178" s="277"/>
      <c r="KYE178" s="277"/>
      <c r="KYF178" s="277"/>
      <c r="KYG178" s="277"/>
      <c r="KYH178" s="277"/>
      <c r="KYI178" s="277"/>
      <c r="KYJ178" s="277"/>
      <c r="KYK178" s="277"/>
      <c r="KYL178" s="277"/>
      <c r="KYM178" s="277"/>
      <c r="KYN178" s="277"/>
      <c r="KYO178" s="277"/>
      <c r="KYP178" s="277"/>
      <c r="KYQ178" s="277"/>
      <c r="KYR178" s="277"/>
      <c r="KYS178" s="277"/>
      <c r="KYT178" s="277"/>
      <c r="KYU178" s="277"/>
      <c r="KYV178" s="277"/>
      <c r="KYW178" s="277"/>
      <c r="KYX178" s="277"/>
      <c r="KYY178" s="277"/>
      <c r="KYZ178" s="277"/>
      <c r="KZA178" s="277"/>
      <c r="KZB178" s="277"/>
      <c r="KZC178" s="277"/>
      <c r="KZD178" s="277"/>
      <c r="KZE178" s="277"/>
      <c r="KZF178" s="277"/>
      <c r="KZG178" s="277"/>
      <c r="KZH178" s="277"/>
      <c r="KZI178" s="277"/>
      <c r="KZJ178" s="277"/>
      <c r="KZK178" s="277"/>
      <c r="KZL178" s="277"/>
      <c r="KZM178" s="277"/>
      <c r="KZN178" s="277"/>
      <c r="KZO178" s="277"/>
      <c r="KZP178" s="277"/>
      <c r="KZQ178" s="277"/>
      <c r="KZR178" s="277"/>
      <c r="KZS178" s="277"/>
      <c r="KZT178" s="277"/>
      <c r="KZU178" s="277"/>
      <c r="KZV178" s="277"/>
      <c r="KZW178" s="277"/>
      <c r="KZX178" s="277"/>
      <c r="KZY178" s="277"/>
      <c r="KZZ178" s="277"/>
      <c r="LAA178" s="277"/>
      <c r="LAB178" s="277"/>
      <c r="LAC178" s="277"/>
      <c r="LAD178" s="277"/>
      <c r="LAE178" s="277"/>
      <c r="LAF178" s="277"/>
      <c r="LAG178" s="277"/>
      <c r="LAH178" s="277"/>
      <c r="LAI178" s="277"/>
      <c r="LAJ178" s="277"/>
      <c r="LAK178" s="277"/>
      <c r="LAL178" s="277"/>
      <c r="LAM178" s="277"/>
      <c r="LAN178" s="277"/>
      <c r="LAO178" s="277"/>
      <c r="LAP178" s="277"/>
      <c r="LAQ178" s="277"/>
      <c r="LAR178" s="277"/>
      <c r="LAS178" s="277"/>
      <c r="LAT178" s="277"/>
      <c r="LAU178" s="277"/>
      <c r="LAV178" s="277"/>
      <c r="LAW178" s="277"/>
      <c r="LAX178" s="277"/>
      <c r="LAY178" s="277"/>
      <c r="LAZ178" s="277"/>
      <c r="LBA178" s="277"/>
      <c r="LBB178" s="277"/>
      <c r="LBC178" s="277"/>
      <c r="LBD178" s="277"/>
      <c r="LBE178" s="277"/>
      <c r="LBF178" s="277"/>
      <c r="LBG178" s="277"/>
      <c r="LBH178" s="277"/>
      <c r="LBI178" s="277"/>
      <c r="LBJ178" s="277"/>
      <c r="LBK178" s="277"/>
      <c r="LBL178" s="277"/>
      <c r="LBM178" s="277"/>
      <c r="LBN178" s="277"/>
      <c r="LBO178" s="277"/>
      <c r="LBP178" s="277"/>
      <c r="LBQ178" s="277"/>
      <c r="LBR178" s="277"/>
      <c r="LBS178" s="277"/>
      <c r="LBT178" s="277"/>
      <c r="LBU178" s="277"/>
      <c r="LBV178" s="277"/>
      <c r="LBW178" s="277"/>
      <c r="LBX178" s="277"/>
      <c r="LBY178" s="277"/>
      <c r="LBZ178" s="277"/>
      <c r="LCA178" s="277"/>
      <c r="LCB178" s="277"/>
      <c r="LCC178" s="277"/>
      <c r="LCD178" s="277"/>
      <c r="LCE178" s="277"/>
      <c r="LCF178" s="277"/>
      <c r="LCG178" s="277"/>
      <c r="LCH178" s="277"/>
      <c r="LCI178" s="277"/>
      <c r="LCJ178" s="277"/>
      <c r="LCK178" s="277"/>
      <c r="LCL178" s="277"/>
      <c r="LCM178" s="277"/>
      <c r="LCN178" s="277"/>
      <c r="LCO178" s="277"/>
      <c r="LCP178" s="277"/>
      <c r="LCQ178" s="277"/>
      <c r="LCR178" s="277"/>
      <c r="LCS178" s="277"/>
      <c r="LCT178" s="277"/>
      <c r="LCU178" s="277"/>
      <c r="LCV178" s="277"/>
      <c r="LCW178" s="277"/>
      <c r="LCX178" s="277"/>
      <c r="LCY178" s="277"/>
      <c r="LCZ178" s="277"/>
      <c r="LDA178" s="277"/>
      <c r="LDB178" s="277"/>
      <c r="LDC178" s="277"/>
      <c r="LDD178" s="277"/>
      <c r="LDE178" s="277"/>
      <c r="LDF178" s="277"/>
      <c r="LDG178" s="277"/>
      <c r="LDH178" s="277"/>
      <c r="LDI178" s="277"/>
      <c r="LDJ178" s="277"/>
      <c r="LDK178" s="277"/>
      <c r="LDL178" s="277"/>
      <c r="LDM178" s="277"/>
      <c r="LDN178" s="277"/>
      <c r="LDO178" s="277"/>
      <c r="LDP178" s="277"/>
      <c r="LDQ178" s="277"/>
      <c r="LDR178" s="277"/>
      <c r="LDS178" s="277"/>
      <c r="LDT178" s="277"/>
      <c r="LDU178" s="277"/>
      <c r="LDV178" s="277"/>
      <c r="LDW178" s="277"/>
      <c r="LDX178" s="277"/>
      <c r="LDY178" s="277"/>
      <c r="LDZ178" s="277"/>
      <c r="LEA178" s="277"/>
      <c r="LEB178" s="277"/>
      <c r="LEC178" s="277"/>
      <c r="LED178" s="277"/>
      <c r="LEE178" s="277"/>
      <c r="LEF178" s="277"/>
      <c r="LEG178" s="277"/>
      <c r="LEH178" s="277"/>
      <c r="LEI178" s="277"/>
      <c r="LEJ178" s="277"/>
      <c r="LEK178" s="277"/>
      <c r="LEL178" s="277"/>
      <c r="LEM178" s="277"/>
      <c r="LEN178" s="277"/>
      <c r="LEO178" s="277"/>
      <c r="LEP178" s="277"/>
      <c r="LEQ178" s="277"/>
      <c r="LER178" s="277"/>
      <c r="LES178" s="277"/>
      <c r="LET178" s="277"/>
      <c r="LEU178" s="277"/>
      <c r="LEV178" s="277"/>
      <c r="LEW178" s="277"/>
      <c r="LEX178" s="277"/>
      <c r="LEY178" s="277"/>
      <c r="LEZ178" s="277"/>
      <c r="LFA178" s="277"/>
      <c r="LFB178" s="277"/>
      <c r="LFC178" s="277"/>
      <c r="LFD178" s="277"/>
      <c r="LFE178" s="277"/>
      <c r="LFF178" s="277"/>
      <c r="LFG178" s="277"/>
      <c r="LFH178" s="277"/>
      <c r="LFI178" s="277"/>
      <c r="LFJ178" s="277"/>
      <c r="LFK178" s="277"/>
      <c r="LFL178" s="277"/>
      <c r="LFM178" s="277"/>
      <c r="LFN178" s="277"/>
      <c r="LFO178" s="277"/>
      <c r="LFP178" s="277"/>
      <c r="LFQ178" s="277"/>
      <c r="LFR178" s="277"/>
      <c r="LFS178" s="277"/>
      <c r="LFT178" s="277"/>
      <c r="LFU178" s="277"/>
      <c r="LFV178" s="277"/>
      <c r="LFW178" s="277"/>
      <c r="LFX178" s="277"/>
      <c r="LFY178" s="277"/>
      <c r="LFZ178" s="277"/>
      <c r="LGA178" s="277"/>
      <c r="LGB178" s="277"/>
      <c r="LGC178" s="277"/>
      <c r="LGD178" s="277"/>
      <c r="LGE178" s="277"/>
      <c r="LGF178" s="277"/>
      <c r="LGG178" s="277"/>
      <c r="LGH178" s="277"/>
      <c r="LGI178" s="277"/>
      <c r="LGJ178" s="277"/>
      <c r="LGK178" s="277"/>
      <c r="LGL178" s="277"/>
      <c r="LGM178" s="277"/>
      <c r="LGN178" s="277"/>
      <c r="LGO178" s="277"/>
      <c r="LGP178" s="277"/>
      <c r="LGQ178" s="277"/>
      <c r="LGR178" s="277"/>
      <c r="LGS178" s="277"/>
      <c r="LGT178" s="277"/>
      <c r="LGU178" s="277"/>
      <c r="LGV178" s="277"/>
      <c r="LGW178" s="277"/>
      <c r="LGX178" s="277"/>
      <c r="LGY178" s="277"/>
      <c r="LGZ178" s="277"/>
      <c r="LHA178" s="277"/>
      <c r="LHB178" s="277"/>
      <c r="LHC178" s="277"/>
      <c r="LHD178" s="277"/>
      <c r="LHE178" s="277"/>
      <c r="LHF178" s="277"/>
      <c r="LHG178" s="277"/>
      <c r="LHH178" s="277"/>
      <c r="LHI178" s="277"/>
      <c r="LHJ178" s="277"/>
      <c r="LHK178" s="277"/>
      <c r="LHL178" s="277"/>
      <c r="LHM178" s="277"/>
      <c r="LHN178" s="277"/>
      <c r="LHO178" s="277"/>
      <c r="LHP178" s="277"/>
      <c r="LHQ178" s="277"/>
      <c r="LHR178" s="277"/>
      <c r="LHS178" s="277"/>
      <c r="LHT178" s="277"/>
      <c r="LHU178" s="277"/>
      <c r="LHV178" s="277"/>
      <c r="LHW178" s="277"/>
      <c r="LHX178" s="277"/>
      <c r="LHY178" s="277"/>
      <c r="LHZ178" s="277"/>
      <c r="LIA178" s="277"/>
      <c r="LIB178" s="277"/>
      <c r="LIC178" s="277"/>
      <c r="LID178" s="277"/>
      <c r="LIE178" s="277"/>
      <c r="LIF178" s="277"/>
      <c r="LIG178" s="277"/>
      <c r="LIH178" s="277"/>
      <c r="LII178" s="277"/>
      <c r="LIJ178" s="277"/>
      <c r="LIK178" s="277"/>
      <c r="LIL178" s="277"/>
      <c r="LIM178" s="277"/>
      <c r="LIN178" s="277"/>
      <c r="LIO178" s="277"/>
      <c r="LIP178" s="277"/>
      <c r="LIQ178" s="277"/>
      <c r="LIR178" s="277"/>
      <c r="LIS178" s="277"/>
      <c r="LIT178" s="277"/>
      <c r="LIU178" s="277"/>
      <c r="LIV178" s="277"/>
      <c r="LIW178" s="277"/>
      <c r="LIX178" s="277"/>
      <c r="LIY178" s="277"/>
      <c r="LIZ178" s="277"/>
      <c r="LJA178" s="277"/>
      <c r="LJB178" s="277"/>
      <c r="LJC178" s="277"/>
      <c r="LJD178" s="277"/>
      <c r="LJE178" s="277"/>
      <c r="LJF178" s="277"/>
      <c r="LJG178" s="277"/>
      <c r="LJH178" s="277"/>
      <c r="LJI178" s="277"/>
      <c r="LJJ178" s="277"/>
      <c r="LJK178" s="277"/>
      <c r="LJL178" s="277"/>
      <c r="LJM178" s="277"/>
      <c r="LJN178" s="277"/>
      <c r="LJO178" s="277"/>
      <c r="LJP178" s="277"/>
      <c r="LJQ178" s="277"/>
      <c r="LJR178" s="277"/>
      <c r="LJS178" s="277"/>
      <c r="LJT178" s="277"/>
      <c r="LJU178" s="277"/>
      <c r="LJV178" s="277"/>
      <c r="LJW178" s="277"/>
      <c r="LJX178" s="277"/>
      <c r="LJY178" s="277"/>
      <c r="LJZ178" s="277"/>
      <c r="LKA178" s="277"/>
      <c r="LKB178" s="277"/>
      <c r="LKC178" s="277"/>
      <c r="LKD178" s="277"/>
      <c r="LKE178" s="277"/>
      <c r="LKF178" s="277"/>
      <c r="LKG178" s="277"/>
      <c r="LKH178" s="277"/>
      <c r="LKI178" s="277"/>
      <c r="LKJ178" s="277"/>
      <c r="LKK178" s="277"/>
      <c r="LKL178" s="277"/>
      <c r="LKM178" s="277"/>
      <c r="LKN178" s="277"/>
      <c r="LKO178" s="277"/>
      <c r="LKP178" s="277"/>
      <c r="LKQ178" s="277"/>
      <c r="LKR178" s="277"/>
      <c r="LKS178" s="277"/>
      <c r="LKT178" s="277"/>
      <c r="LKU178" s="277"/>
      <c r="LKV178" s="277"/>
      <c r="LKW178" s="277"/>
      <c r="LKX178" s="277"/>
      <c r="LKY178" s="277"/>
      <c r="LKZ178" s="277"/>
      <c r="LLA178" s="277"/>
      <c r="LLB178" s="277"/>
      <c r="LLC178" s="277"/>
      <c r="LLD178" s="277"/>
      <c r="LLE178" s="277"/>
      <c r="LLF178" s="277"/>
      <c r="LLG178" s="277"/>
      <c r="LLH178" s="277"/>
      <c r="LLI178" s="277"/>
      <c r="LLJ178" s="277"/>
      <c r="LLK178" s="277"/>
      <c r="LLL178" s="277"/>
      <c r="LLM178" s="277"/>
      <c r="LLN178" s="277"/>
      <c r="LLO178" s="277"/>
      <c r="LLP178" s="277"/>
      <c r="LLQ178" s="277"/>
      <c r="LLR178" s="277"/>
      <c r="LLS178" s="277"/>
      <c r="LLT178" s="277"/>
      <c r="LLU178" s="277"/>
      <c r="LLV178" s="277"/>
      <c r="LLW178" s="277"/>
      <c r="LLX178" s="277"/>
      <c r="LLY178" s="277"/>
      <c r="LLZ178" s="277"/>
      <c r="LMA178" s="277"/>
      <c r="LMB178" s="277"/>
      <c r="LMC178" s="277"/>
      <c r="LMD178" s="277"/>
      <c r="LME178" s="277"/>
      <c r="LMF178" s="277"/>
      <c r="LMG178" s="277"/>
      <c r="LMH178" s="277"/>
      <c r="LMI178" s="277"/>
      <c r="LMJ178" s="277"/>
      <c r="LMK178" s="277"/>
      <c r="LML178" s="277"/>
      <c r="LMM178" s="277"/>
      <c r="LMN178" s="277"/>
      <c r="LMO178" s="277"/>
      <c r="LMP178" s="277"/>
      <c r="LMQ178" s="277"/>
      <c r="LMR178" s="277"/>
      <c r="LMS178" s="277"/>
      <c r="LMT178" s="277"/>
      <c r="LMU178" s="277"/>
      <c r="LMV178" s="277"/>
      <c r="LMW178" s="277"/>
      <c r="LMX178" s="277"/>
      <c r="LMY178" s="277"/>
      <c r="LMZ178" s="277"/>
      <c r="LNA178" s="277"/>
      <c r="LNB178" s="277"/>
      <c r="LNC178" s="277"/>
      <c r="LND178" s="277"/>
      <c r="LNE178" s="277"/>
      <c r="LNF178" s="277"/>
      <c r="LNG178" s="277"/>
      <c r="LNH178" s="277"/>
      <c r="LNI178" s="277"/>
      <c r="LNJ178" s="277"/>
      <c r="LNK178" s="277"/>
      <c r="LNL178" s="277"/>
      <c r="LNM178" s="277"/>
      <c r="LNN178" s="277"/>
      <c r="LNO178" s="277"/>
      <c r="LNP178" s="277"/>
      <c r="LNQ178" s="277"/>
      <c r="LNR178" s="277"/>
      <c r="LNS178" s="277"/>
      <c r="LNT178" s="277"/>
      <c r="LNU178" s="277"/>
      <c r="LNV178" s="277"/>
      <c r="LNW178" s="277"/>
      <c r="LNX178" s="277"/>
      <c r="LNY178" s="277"/>
      <c r="LNZ178" s="277"/>
      <c r="LOA178" s="277"/>
      <c r="LOB178" s="277"/>
      <c r="LOC178" s="277"/>
      <c r="LOD178" s="277"/>
      <c r="LOE178" s="277"/>
      <c r="LOF178" s="277"/>
      <c r="LOG178" s="277"/>
      <c r="LOH178" s="277"/>
      <c r="LOI178" s="277"/>
      <c r="LOJ178" s="277"/>
      <c r="LOK178" s="277"/>
      <c r="LOL178" s="277"/>
      <c r="LOM178" s="277"/>
      <c r="LON178" s="277"/>
      <c r="LOO178" s="277"/>
      <c r="LOP178" s="277"/>
      <c r="LOQ178" s="277"/>
      <c r="LOR178" s="277"/>
      <c r="LOS178" s="277"/>
      <c r="LOT178" s="277"/>
      <c r="LOU178" s="277"/>
      <c r="LOV178" s="277"/>
      <c r="LOW178" s="277"/>
      <c r="LOX178" s="277"/>
      <c r="LOY178" s="277"/>
      <c r="LOZ178" s="277"/>
      <c r="LPA178" s="277"/>
      <c r="LPB178" s="277"/>
      <c r="LPC178" s="277"/>
      <c r="LPD178" s="277"/>
      <c r="LPE178" s="277"/>
      <c r="LPF178" s="277"/>
      <c r="LPG178" s="277"/>
      <c r="LPH178" s="277"/>
      <c r="LPI178" s="277"/>
      <c r="LPJ178" s="277"/>
      <c r="LPK178" s="277"/>
      <c r="LPL178" s="277"/>
      <c r="LPM178" s="277"/>
      <c r="LPN178" s="277"/>
      <c r="LPO178" s="277"/>
      <c r="LPP178" s="277"/>
      <c r="LPQ178" s="277"/>
      <c r="LPR178" s="277"/>
      <c r="LPS178" s="277"/>
      <c r="LPT178" s="277"/>
      <c r="LPU178" s="277"/>
      <c r="LPV178" s="277"/>
      <c r="LPW178" s="277"/>
      <c r="LPX178" s="277"/>
      <c r="LPY178" s="277"/>
      <c r="LPZ178" s="277"/>
      <c r="LQA178" s="277"/>
      <c r="LQB178" s="277"/>
      <c r="LQC178" s="277"/>
      <c r="LQD178" s="277"/>
      <c r="LQE178" s="277"/>
      <c r="LQF178" s="277"/>
      <c r="LQG178" s="277"/>
      <c r="LQH178" s="277"/>
      <c r="LQI178" s="277"/>
      <c r="LQJ178" s="277"/>
      <c r="LQK178" s="277"/>
      <c r="LQL178" s="277"/>
      <c r="LQM178" s="277"/>
      <c r="LQN178" s="277"/>
      <c r="LQO178" s="277"/>
      <c r="LQP178" s="277"/>
      <c r="LQQ178" s="277"/>
      <c r="LQR178" s="277"/>
      <c r="LQS178" s="277"/>
      <c r="LQT178" s="277"/>
      <c r="LQU178" s="277"/>
      <c r="LQV178" s="277"/>
      <c r="LQW178" s="277"/>
      <c r="LQX178" s="277"/>
      <c r="LQY178" s="277"/>
      <c r="LQZ178" s="277"/>
      <c r="LRA178" s="277"/>
      <c r="LRB178" s="277"/>
      <c r="LRC178" s="277"/>
      <c r="LRD178" s="277"/>
      <c r="LRE178" s="277"/>
      <c r="LRF178" s="277"/>
      <c r="LRG178" s="277"/>
      <c r="LRH178" s="277"/>
      <c r="LRI178" s="277"/>
      <c r="LRJ178" s="277"/>
      <c r="LRK178" s="277"/>
      <c r="LRL178" s="277"/>
      <c r="LRM178" s="277"/>
      <c r="LRN178" s="277"/>
      <c r="LRO178" s="277"/>
      <c r="LRP178" s="277"/>
      <c r="LRQ178" s="277"/>
      <c r="LRR178" s="277"/>
      <c r="LRS178" s="277"/>
      <c r="LRT178" s="277"/>
      <c r="LRU178" s="277"/>
      <c r="LRV178" s="277"/>
      <c r="LRW178" s="277"/>
      <c r="LRX178" s="277"/>
      <c r="LRY178" s="277"/>
      <c r="LRZ178" s="277"/>
      <c r="LSA178" s="277"/>
      <c r="LSB178" s="277"/>
      <c r="LSC178" s="277"/>
      <c r="LSD178" s="277"/>
      <c r="LSE178" s="277"/>
      <c r="LSF178" s="277"/>
      <c r="LSG178" s="277"/>
      <c r="LSH178" s="277"/>
      <c r="LSI178" s="277"/>
      <c r="LSJ178" s="277"/>
      <c r="LSK178" s="277"/>
      <c r="LSL178" s="277"/>
      <c r="LSM178" s="277"/>
      <c r="LSN178" s="277"/>
      <c r="LSO178" s="277"/>
      <c r="LSP178" s="277"/>
      <c r="LSQ178" s="277"/>
      <c r="LSR178" s="277"/>
      <c r="LSS178" s="277"/>
      <c r="LST178" s="277"/>
      <c r="LSU178" s="277"/>
      <c r="LSV178" s="277"/>
      <c r="LSW178" s="277"/>
      <c r="LSX178" s="277"/>
      <c r="LSY178" s="277"/>
      <c r="LSZ178" s="277"/>
      <c r="LTA178" s="277"/>
      <c r="LTB178" s="277"/>
      <c r="LTC178" s="277"/>
      <c r="LTD178" s="277"/>
      <c r="LTE178" s="277"/>
      <c r="LTF178" s="277"/>
      <c r="LTG178" s="277"/>
      <c r="LTH178" s="277"/>
      <c r="LTI178" s="277"/>
      <c r="LTJ178" s="277"/>
      <c r="LTK178" s="277"/>
      <c r="LTL178" s="277"/>
      <c r="LTM178" s="277"/>
      <c r="LTN178" s="277"/>
      <c r="LTO178" s="277"/>
      <c r="LTP178" s="277"/>
      <c r="LTQ178" s="277"/>
      <c r="LTR178" s="277"/>
      <c r="LTS178" s="277"/>
      <c r="LTT178" s="277"/>
      <c r="LTU178" s="277"/>
      <c r="LTV178" s="277"/>
      <c r="LTW178" s="277"/>
      <c r="LTX178" s="277"/>
      <c r="LTY178" s="277"/>
      <c r="LTZ178" s="277"/>
      <c r="LUA178" s="277"/>
      <c r="LUB178" s="277"/>
      <c r="LUC178" s="277"/>
      <c r="LUD178" s="277"/>
      <c r="LUE178" s="277"/>
      <c r="LUF178" s="277"/>
      <c r="LUG178" s="277"/>
      <c r="LUH178" s="277"/>
      <c r="LUI178" s="277"/>
      <c r="LUJ178" s="277"/>
      <c r="LUK178" s="277"/>
      <c r="LUL178" s="277"/>
      <c r="LUM178" s="277"/>
      <c r="LUN178" s="277"/>
      <c r="LUO178" s="277"/>
      <c r="LUP178" s="277"/>
      <c r="LUQ178" s="277"/>
      <c r="LUR178" s="277"/>
      <c r="LUS178" s="277"/>
      <c r="LUT178" s="277"/>
      <c r="LUU178" s="277"/>
      <c r="LUV178" s="277"/>
      <c r="LUW178" s="277"/>
      <c r="LUX178" s="277"/>
      <c r="LUY178" s="277"/>
      <c r="LUZ178" s="277"/>
      <c r="LVA178" s="277"/>
      <c r="LVB178" s="277"/>
      <c r="LVC178" s="277"/>
      <c r="LVD178" s="277"/>
      <c r="LVE178" s="277"/>
      <c r="LVF178" s="277"/>
      <c r="LVG178" s="277"/>
      <c r="LVH178" s="277"/>
      <c r="LVI178" s="277"/>
      <c r="LVJ178" s="277"/>
      <c r="LVK178" s="277"/>
      <c r="LVL178" s="277"/>
      <c r="LVM178" s="277"/>
      <c r="LVN178" s="277"/>
      <c r="LVO178" s="277"/>
      <c r="LVP178" s="277"/>
      <c r="LVQ178" s="277"/>
      <c r="LVR178" s="277"/>
      <c r="LVS178" s="277"/>
      <c r="LVT178" s="277"/>
      <c r="LVU178" s="277"/>
      <c r="LVV178" s="277"/>
      <c r="LVW178" s="277"/>
      <c r="LVX178" s="277"/>
      <c r="LVY178" s="277"/>
      <c r="LVZ178" s="277"/>
      <c r="LWA178" s="277"/>
      <c r="LWB178" s="277"/>
      <c r="LWC178" s="277"/>
      <c r="LWD178" s="277"/>
      <c r="LWE178" s="277"/>
      <c r="LWF178" s="277"/>
      <c r="LWG178" s="277"/>
      <c r="LWH178" s="277"/>
      <c r="LWI178" s="277"/>
      <c r="LWJ178" s="277"/>
      <c r="LWK178" s="277"/>
      <c r="LWL178" s="277"/>
      <c r="LWM178" s="277"/>
      <c r="LWN178" s="277"/>
      <c r="LWO178" s="277"/>
      <c r="LWP178" s="277"/>
      <c r="LWQ178" s="277"/>
      <c r="LWR178" s="277"/>
      <c r="LWS178" s="277"/>
      <c r="LWT178" s="277"/>
      <c r="LWU178" s="277"/>
      <c r="LWV178" s="277"/>
      <c r="LWW178" s="277"/>
      <c r="LWX178" s="277"/>
      <c r="LWY178" s="277"/>
      <c r="LWZ178" s="277"/>
      <c r="LXA178" s="277"/>
      <c r="LXB178" s="277"/>
      <c r="LXC178" s="277"/>
      <c r="LXD178" s="277"/>
      <c r="LXE178" s="277"/>
      <c r="LXF178" s="277"/>
      <c r="LXG178" s="277"/>
      <c r="LXH178" s="277"/>
      <c r="LXI178" s="277"/>
      <c r="LXJ178" s="277"/>
      <c r="LXK178" s="277"/>
      <c r="LXL178" s="277"/>
      <c r="LXM178" s="277"/>
      <c r="LXN178" s="277"/>
      <c r="LXO178" s="277"/>
      <c r="LXP178" s="277"/>
      <c r="LXQ178" s="277"/>
      <c r="LXR178" s="277"/>
      <c r="LXS178" s="277"/>
      <c r="LXT178" s="277"/>
      <c r="LXU178" s="277"/>
      <c r="LXV178" s="277"/>
      <c r="LXW178" s="277"/>
      <c r="LXX178" s="277"/>
      <c r="LXY178" s="277"/>
      <c r="LXZ178" s="277"/>
      <c r="LYA178" s="277"/>
      <c r="LYB178" s="277"/>
      <c r="LYC178" s="277"/>
      <c r="LYD178" s="277"/>
      <c r="LYE178" s="277"/>
      <c r="LYF178" s="277"/>
      <c r="LYG178" s="277"/>
      <c r="LYH178" s="277"/>
      <c r="LYI178" s="277"/>
      <c r="LYJ178" s="277"/>
      <c r="LYK178" s="277"/>
      <c r="LYL178" s="277"/>
      <c r="LYM178" s="277"/>
      <c r="LYN178" s="277"/>
      <c r="LYO178" s="277"/>
      <c r="LYP178" s="277"/>
      <c r="LYQ178" s="277"/>
      <c r="LYR178" s="277"/>
      <c r="LYS178" s="277"/>
      <c r="LYT178" s="277"/>
      <c r="LYU178" s="277"/>
      <c r="LYV178" s="277"/>
      <c r="LYW178" s="277"/>
      <c r="LYX178" s="277"/>
      <c r="LYY178" s="277"/>
      <c r="LYZ178" s="277"/>
      <c r="LZA178" s="277"/>
      <c r="LZB178" s="277"/>
      <c r="LZC178" s="277"/>
      <c r="LZD178" s="277"/>
      <c r="LZE178" s="277"/>
      <c r="LZF178" s="277"/>
      <c r="LZG178" s="277"/>
      <c r="LZH178" s="277"/>
      <c r="LZI178" s="277"/>
      <c r="LZJ178" s="277"/>
      <c r="LZK178" s="277"/>
      <c r="LZL178" s="277"/>
      <c r="LZM178" s="277"/>
      <c r="LZN178" s="277"/>
      <c r="LZO178" s="277"/>
      <c r="LZP178" s="277"/>
      <c r="LZQ178" s="277"/>
      <c r="LZR178" s="277"/>
      <c r="LZS178" s="277"/>
      <c r="LZT178" s="277"/>
      <c r="LZU178" s="277"/>
      <c r="LZV178" s="277"/>
      <c r="LZW178" s="277"/>
      <c r="LZX178" s="277"/>
      <c r="LZY178" s="277"/>
      <c r="LZZ178" s="277"/>
      <c r="MAA178" s="277"/>
      <c r="MAB178" s="277"/>
      <c r="MAC178" s="277"/>
      <c r="MAD178" s="277"/>
      <c r="MAE178" s="277"/>
      <c r="MAF178" s="277"/>
      <c r="MAG178" s="277"/>
      <c r="MAH178" s="277"/>
      <c r="MAI178" s="277"/>
      <c r="MAJ178" s="277"/>
      <c r="MAK178" s="277"/>
      <c r="MAL178" s="277"/>
      <c r="MAM178" s="277"/>
      <c r="MAN178" s="277"/>
      <c r="MAO178" s="277"/>
      <c r="MAP178" s="277"/>
      <c r="MAQ178" s="277"/>
      <c r="MAR178" s="277"/>
      <c r="MAS178" s="277"/>
      <c r="MAT178" s="277"/>
      <c r="MAU178" s="277"/>
      <c r="MAV178" s="277"/>
      <c r="MAW178" s="277"/>
      <c r="MAX178" s="277"/>
      <c r="MAY178" s="277"/>
      <c r="MAZ178" s="277"/>
      <c r="MBA178" s="277"/>
      <c r="MBB178" s="277"/>
      <c r="MBC178" s="277"/>
      <c r="MBD178" s="277"/>
      <c r="MBE178" s="277"/>
      <c r="MBF178" s="277"/>
      <c r="MBG178" s="277"/>
      <c r="MBH178" s="277"/>
      <c r="MBI178" s="277"/>
      <c r="MBJ178" s="277"/>
      <c r="MBK178" s="277"/>
      <c r="MBL178" s="277"/>
      <c r="MBM178" s="277"/>
      <c r="MBN178" s="277"/>
      <c r="MBO178" s="277"/>
      <c r="MBP178" s="277"/>
      <c r="MBQ178" s="277"/>
      <c r="MBR178" s="277"/>
      <c r="MBS178" s="277"/>
      <c r="MBT178" s="277"/>
      <c r="MBU178" s="277"/>
      <c r="MBV178" s="277"/>
      <c r="MBW178" s="277"/>
      <c r="MBX178" s="277"/>
      <c r="MBY178" s="277"/>
      <c r="MBZ178" s="277"/>
      <c r="MCA178" s="277"/>
      <c r="MCB178" s="277"/>
      <c r="MCC178" s="277"/>
      <c r="MCD178" s="277"/>
      <c r="MCE178" s="277"/>
      <c r="MCF178" s="277"/>
      <c r="MCG178" s="277"/>
      <c r="MCH178" s="277"/>
      <c r="MCI178" s="277"/>
      <c r="MCJ178" s="277"/>
      <c r="MCK178" s="277"/>
      <c r="MCL178" s="277"/>
      <c r="MCM178" s="277"/>
      <c r="MCN178" s="277"/>
      <c r="MCO178" s="277"/>
      <c r="MCP178" s="277"/>
      <c r="MCQ178" s="277"/>
      <c r="MCR178" s="277"/>
      <c r="MCS178" s="277"/>
      <c r="MCT178" s="277"/>
      <c r="MCU178" s="277"/>
      <c r="MCV178" s="277"/>
      <c r="MCW178" s="277"/>
      <c r="MCX178" s="277"/>
      <c r="MCY178" s="277"/>
      <c r="MCZ178" s="277"/>
      <c r="MDA178" s="277"/>
      <c r="MDB178" s="277"/>
      <c r="MDC178" s="277"/>
      <c r="MDD178" s="277"/>
      <c r="MDE178" s="277"/>
      <c r="MDF178" s="277"/>
      <c r="MDG178" s="277"/>
      <c r="MDH178" s="277"/>
      <c r="MDI178" s="277"/>
      <c r="MDJ178" s="277"/>
      <c r="MDK178" s="277"/>
      <c r="MDL178" s="277"/>
      <c r="MDM178" s="277"/>
      <c r="MDN178" s="277"/>
      <c r="MDO178" s="277"/>
      <c r="MDP178" s="277"/>
      <c r="MDQ178" s="277"/>
      <c r="MDR178" s="277"/>
      <c r="MDS178" s="277"/>
      <c r="MDT178" s="277"/>
      <c r="MDU178" s="277"/>
      <c r="MDV178" s="277"/>
      <c r="MDW178" s="277"/>
      <c r="MDX178" s="277"/>
      <c r="MDY178" s="277"/>
      <c r="MDZ178" s="277"/>
      <c r="MEA178" s="277"/>
      <c r="MEB178" s="277"/>
      <c r="MEC178" s="277"/>
      <c r="MED178" s="277"/>
      <c r="MEE178" s="277"/>
      <c r="MEF178" s="277"/>
      <c r="MEG178" s="277"/>
      <c r="MEH178" s="277"/>
      <c r="MEI178" s="277"/>
      <c r="MEJ178" s="277"/>
      <c r="MEK178" s="277"/>
      <c r="MEL178" s="277"/>
      <c r="MEM178" s="277"/>
      <c r="MEN178" s="277"/>
      <c r="MEO178" s="277"/>
      <c r="MEP178" s="277"/>
      <c r="MEQ178" s="277"/>
      <c r="MER178" s="277"/>
      <c r="MES178" s="277"/>
      <c r="MET178" s="277"/>
      <c r="MEU178" s="277"/>
      <c r="MEV178" s="277"/>
      <c r="MEW178" s="277"/>
      <c r="MEX178" s="277"/>
      <c r="MEY178" s="277"/>
      <c r="MEZ178" s="277"/>
      <c r="MFA178" s="277"/>
      <c r="MFB178" s="277"/>
      <c r="MFC178" s="277"/>
      <c r="MFD178" s="277"/>
      <c r="MFE178" s="277"/>
      <c r="MFF178" s="277"/>
      <c r="MFG178" s="277"/>
      <c r="MFH178" s="277"/>
      <c r="MFI178" s="277"/>
      <c r="MFJ178" s="277"/>
      <c r="MFK178" s="277"/>
      <c r="MFL178" s="277"/>
      <c r="MFM178" s="277"/>
      <c r="MFN178" s="277"/>
      <c r="MFO178" s="277"/>
      <c r="MFP178" s="277"/>
      <c r="MFQ178" s="277"/>
      <c r="MFR178" s="277"/>
      <c r="MFS178" s="277"/>
      <c r="MFT178" s="277"/>
      <c r="MFU178" s="277"/>
      <c r="MFV178" s="277"/>
      <c r="MFW178" s="277"/>
      <c r="MFX178" s="277"/>
      <c r="MFY178" s="277"/>
      <c r="MFZ178" s="277"/>
      <c r="MGA178" s="277"/>
      <c r="MGB178" s="277"/>
      <c r="MGC178" s="277"/>
      <c r="MGD178" s="277"/>
      <c r="MGE178" s="277"/>
      <c r="MGF178" s="277"/>
      <c r="MGG178" s="277"/>
      <c r="MGH178" s="277"/>
      <c r="MGI178" s="277"/>
      <c r="MGJ178" s="277"/>
      <c r="MGK178" s="277"/>
      <c r="MGL178" s="277"/>
      <c r="MGM178" s="277"/>
      <c r="MGN178" s="277"/>
      <c r="MGO178" s="277"/>
      <c r="MGP178" s="277"/>
      <c r="MGQ178" s="277"/>
      <c r="MGR178" s="277"/>
      <c r="MGS178" s="277"/>
      <c r="MGT178" s="277"/>
      <c r="MGU178" s="277"/>
      <c r="MGV178" s="277"/>
      <c r="MGW178" s="277"/>
      <c r="MGX178" s="277"/>
      <c r="MGY178" s="277"/>
      <c r="MGZ178" s="277"/>
      <c r="MHA178" s="277"/>
      <c r="MHB178" s="277"/>
      <c r="MHC178" s="277"/>
      <c r="MHD178" s="277"/>
      <c r="MHE178" s="277"/>
      <c r="MHF178" s="277"/>
      <c r="MHG178" s="277"/>
      <c r="MHH178" s="277"/>
      <c r="MHI178" s="277"/>
      <c r="MHJ178" s="277"/>
      <c r="MHK178" s="277"/>
      <c r="MHL178" s="277"/>
      <c r="MHM178" s="277"/>
      <c r="MHN178" s="277"/>
      <c r="MHO178" s="277"/>
      <c r="MHP178" s="277"/>
      <c r="MHQ178" s="277"/>
      <c r="MHR178" s="277"/>
      <c r="MHS178" s="277"/>
      <c r="MHT178" s="277"/>
      <c r="MHU178" s="277"/>
      <c r="MHV178" s="277"/>
      <c r="MHW178" s="277"/>
      <c r="MHX178" s="277"/>
      <c r="MHY178" s="277"/>
      <c r="MHZ178" s="277"/>
      <c r="MIA178" s="277"/>
      <c r="MIB178" s="277"/>
      <c r="MIC178" s="277"/>
      <c r="MID178" s="277"/>
      <c r="MIE178" s="277"/>
      <c r="MIF178" s="277"/>
      <c r="MIG178" s="277"/>
      <c r="MIH178" s="277"/>
      <c r="MII178" s="277"/>
      <c r="MIJ178" s="277"/>
      <c r="MIK178" s="277"/>
      <c r="MIL178" s="277"/>
      <c r="MIM178" s="277"/>
      <c r="MIN178" s="277"/>
      <c r="MIO178" s="277"/>
      <c r="MIP178" s="277"/>
      <c r="MIQ178" s="277"/>
      <c r="MIR178" s="277"/>
      <c r="MIS178" s="277"/>
      <c r="MIT178" s="277"/>
      <c r="MIU178" s="277"/>
      <c r="MIV178" s="277"/>
      <c r="MIW178" s="277"/>
      <c r="MIX178" s="277"/>
      <c r="MIY178" s="277"/>
      <c r="MIZ178" s="277"/>
      <c r="MJA178" s="277"/>
      <c r="MJB178" s="277"/>
      <c r="MJC178" s="277"/>
      <c r="MJD178" s="277"/>
      <c r="MJE178" s="277"/>
      <c r="MJF178" s="277"/>
      <c r="MJG178" s="277"/>
      <c r="MJH178" s="277"/>
      <c r="MJI178" s="277"/>
      <c r="MJJ178" s="277"/>
      <c r="MJK178" s="277"/>
      <c r="MJL178" s="277"/>
      <c r="MJM178" s="277"/>
      <c r="MJN178" s="277"/>
      <c r="MJO178" s="277"/>
      <c r="MJP178" s="277"/>
      <c r="MJQ178" s="277"/>
      <c r="MJR178" s="277"/>
      <c r="MJS178" s="277"/>
      <c r="MJT178" s="277"/>
      <c r="MJU178" s="277"/>
      <c r="MJV178" s="277"/>
      <c r="MJW178" s="277"/>
      <c r="MJX178" s="277"/>
      <c r="MJY178" s="277"/>
      <c r="MJZ178" s="277"/>
      <c r="MKA178" s="277"/>
      <c r="MKB178" s="277"/>
      <c r="MKC178" s="277"/>
      <c r="MKD178" s="277"/>
      <c r="MKE178" s="277"/>
      <c r="MKF178" s="277"/>
      <c r="MKG178" s="277"/>
      <c r="MKH178" s="277"/>
      <c r="MKI178" s="277"/>
      <c r="MKJ178" s="277"/>
      <c r="MKK178" s="277"/>
      <c r="MKL178" s="277"/>
      <c r="MKM178" s="277"/>
      <c r="MKN178" s="277"/>
      <c r="MKO178" s="277"/>
      <c r="MKP178" s="277"/>
      <c r="MKQ178" s="277"/>
      <c r="MKR178" s="277"/>
      <c r="MKS178" s="277"/>
      <c r="MKT178" s="277"/>
      <c r="MKU178" s="277"/>
      <c r="MKV178" s="277"/>
      <c r="MKW178" s="277"/>
      <c r="MKX178" s="277"/>
      <c r="MKY178" s="277"/>
      <c r="MKZ178" s="277"/>
      <c r="MLA178" s="277"/>
      <c r="MLB178" s="277"/>
      <c r="MLC178" s="277"/>
      <c r="MLD178" s="277"/>
      <c r="MLE178" s="277"/>
      <c r="MLF178" s="277"/>
      <c r="MLG178" s="277"/>
      <c r="MLH178" s="277"/>
      <c r="MLI178" s="277"/>
      <c r="MLJ178" s="277"/>
      <c r="MLK178" s="277"/>
      <c r="MLL178" s="277"/>
      <c r="MLM178" s="277"/>
      <c r="MLN178" s="277"/>
      <c r="MLO178" s="277"/>
      <c r="MLP178" s="277"/>
      <c r="MLQ178" s="277"/>
      <c r="MLR178" s="277"/>
      <c r="MLS178" s="277"/>
      <c r="MLT178" s="277"/>
      <c r="MLU178" s="277"/>
      <c r="MLV178" s="277"/>
      <c r="MLW178" s="277"/>
      <c r="MLX178" s="277"/>
      <c r="MLY178" s="277"/>
      <c r="MLZ178" s="277"/>
      <c r="MMA178" s="277"/>
      <c r="MMB178" s="277"/>
      <c r="MMC178" s="277"/>
      <c r="MMD178" s="277"/>
      <c r="MME178" s="277"/>
      <c r="MMF178" s="277"/>
      <c r="MMG178" s="277"/>
      <c r="MMH178" s="277"/>
      <c r="MMI178" s="277"/>
      <c r="MMJ178" s="277"/>
      <c r="MMK178" s="277"/>
      <c r="MML178" s="277"/>
      <c r="MMM178" s="277"/>
      <c r="MMN178" s="277"/>
      <c r="MMO178" s="277"/>
      <c r="MMP178" s="277"/>
      <c r="MMQ178" s="277"/>
      <c r="MMR178" s="277"/>
      <c r="MMS178" s="277"/>
      <c r="MMT178" s="277"/>
      <c r="MMU178" s="277"/>
      <c r="MMV178" s="277"/>
      <c r="MMW178" s="277"/>
      <c r="MMX178" s="277"/>
      <c r="MMY178" s="277"/>
      <c r="MMZ178" s="277"/>
      <c r="MNA178" s="277"/>
      <c r="MNB178" s="277"/>
      <c r="MNC178" s="277"/>
      <c r="MND178" s="277"/>
      <c r="MNE178" s="277"/>
      <c r="MNF178" s="277"/>
      <c r="MNG178" s="277"/>
      <c r="MNH178" s="277"/>
      <c r="MNI178" s="277"/>
      <c r="MNJ178" s="277"/>
      <c r="MNK178" s="277"/>
      <c r="MNL178" s="277"/>
      <c r="MNM178" s="277"/>
      <c r="MNN178" s="277"/>
      <c r="MNO178" s="277"/>
      <c r="MNP178" s="277"/>
      <c r="MNQ178" s="277"/>
      <c r="MNR178" s="277"/>
      <c r="MNS178" s="277"/>
      <c r="MNT178" s="277"/>
      <c r="MNU178" s="277"/>
      <c r="MNV178" s="277"/>
      <c r="MNW178" s="277"/>
      <c r="MNX178" s="277"/>
      <c r="MNY178" s="277"/>
      <c r="MNZ178" s="277"/>
      <c r="MOA178" s="277"/>
      <c r="MOB178" s="277"/>
      <c r="MOC178" s="277"/>
      <c r="MOD178" s="277"/>
      <c r="MOE178" s="277"/>
      <c r="MOF178" s="277"/>
      <c r="MOG178" s="277"/>
      <c r="MOH178" s="277"/>
      <c r="MOI178" s="277"/>
      <c r="MOJ178" s="277"/>
      <c r="MOK178" s="277"/>
      <c r="MOL178" s="277"/>
      <c r="MOM178" s="277"/>
      <c r="MON178" s="277"/>
      <c r="MOO178" s="277"/>
      <c r="MOP178" s="277"/>
      <c r="MOQ178" s="277"/>
      <c r="MOR178" s="277"/>
      <c r="MOS178" s="277"/>
      <c r="MOT178" s="277"/>
      <c r="MOU178" s="277"/>
      <c r="MOV178" s="277"/>
      <c r="MOW178" s="277"/>
      <c r="MOX178" s="277"/>
      <c r="MOY178" s="277"/>
      <c r="MOZ178" s="277"/>
      <c r="MPA178" s="277"/>
      <c r="MPB178" s="277"/>
      <c r="MPC178" s="277"/>
      <c r="MPD178" s="277"/>
      <c r="MPE178" s="277"/>
      <c r="MPF178" s="277"/>
      <c r="MPG178" s="277"/>
      <c r="MPH178" s="277"/>
      <c r="MPI178" s="277"/>
      <c r="MPJ178" s="277"/>
      <c r="MPK178" s="277"/>
      <c r="MPL178" s="277"/>
      <c r="MPM178" s="277"/>
      <c r="MPN178" s="277"/>
      <c r="MPO178" s="277"/>
      <c r="MPP178" s="277"/>
      <c r="MPQ178" s="277"/>
      <c r="MPR178" s="277"/>
      <c r="MPS178" s="277"/>
      <c r="MPT178" s="277"/>
      <c r="MPU178" s="277"/>
      <c r="MPV178" s="277"/>
      <c r="MPW178" s="277"/>
      <c r="MPX178" s="277"/>
      <c r="MPY178" s="277"/>
      <c r="MPZ178" s="277"/>
      <c r="MQA178" s="277"/>
      <c r="MQB178" s="277"/>
      <c r="MQC178" s="277"/>
      <c r="MQD178" s="277"/>
      <c r="MQE178" s="277"/>
      <c r="MQF178" s="277"/>
      <c r="MQG178" s="277"/>
      <c r="MQH178" s="277"/>
      <c r="MQI178" s="277"/>
      <c r="MQJ178" s="277"/>
      <c r="MQK178" s="277"/>
      <c r="MQL178" s="277"/>
      <c r="MQM178" s="277"/>
      <c r="MQN178" s="277"/>
      <c r="MQO178" s="277"/>
      <c r="MQP178" s="277"/>
      <c r="MQQ178" s="277"/>
      <c r="MQR178" s="277"/>
      <c r="MQS178" s="277"/>
      <c r="MQT178" s="277"/>
      <c r="MQU178" s="277"/>
      <c r="MQV178" s="277"/>
      <c r="MQW178" s="277"/>
      <c r="MQX178" s="277"/>
      <c r="MQY178" s="277"/>
      <c r="MQZ178" s="277"/>
      <c r="MRA178" s="277"/>
      <c r="MRB178" s="277"/>
      <c r="MRC178" s="277"/>
      <c r="MRD178" s="277"/>
      <c r="MRE178" s="277"/>
      <c r="MRF178" s="277"/>
      <c r="MRG178" s="277"/>
      <c r="MRH178" s="277"/>
      <c r="MRI178" s="277"/>
      <c r="MRJ178" s="277"/>
      <c r="MRK178" s="277"/>
      <c r="MRL178" s="277"/>
      <c r="MRM178" s="277"/>
      <c r="MRN178" s="277"/>
      <c r="MRO178" s="277"/>
      <c r="MRP178" s="277"/>
      <c r="MRQ178" s="277"/>
      <c r="MRR178" s="277"/>
      <c r="MRS178" s="277"/>
      <c r="MRT178" s="277"/>
      <c r="MRU178" s="277"/>
      <c r="MRV178" s="277"/>
      <c r="MRW178" s="277"/>
      <c r="MRX178" s="277"/>
      <c r="MRY178" s="277"/>
      <c r="MRZ178" s="277"/>
      <c r="MSA178" s="277"/>
      <c r="MSB178" s="277"/>
      <c r="MSC178" s="277"/>
      <c r="MSD178" s="277"/>
      <c r="MSE178" s="277"/>
      <c r="MSF178" s="277"/>
      <c r="MSG178" s="277"/>
      <c r="MSH178" s="277"/>
      <c r="MSI178" s="277"/>
      <c r="MSJ178" s="277"/>
      <c r="MSK178" s="277"/>
      <c r="MSL178" s="277"/>
      <c r="MSM178" s="277"/>
      <c r="MSN178" s="277"/>
      <c r="MSO178" s="277"/>
      <c r="MSP178" s="277"/>
      <c r="MSQ178" s="277"/>
      <c r="MSR178" s="277"/>
      <c r="MSS178" s="277"/>
      <c r="MST178" s="277"/>
      <c r="MSU178" s="277"/>
      <c r="MSV178" s="277"/>
      <c r="MSW178" s="277"/>
      <c r="MSX178" s="277"/>
      <c r="MSY178" s="277"/>
      <c r="MSZ178" s="277"/>
      <c r="MTA178" s="277"/>
      <c r="MTB178" s="277"/>
      <c r="MTC178" s="277"/>
      <c r="MTD178" s="277"/>
      <c r="MTE178" s="277"/>
      <c r="MTF178" s="277"/>
      <c r="MTG178" s="277"/>
      <c r="MTH178" s="277"/>
      <c r="MTI178" s="277"/>
      <c r="MTJ178" s="277"/>
      <c r="MTK178" s="277"/>
      <c r="MTL178" s="277"/>
      <c r="MTM178" s="277"/>
      <c r="MTN178" s="277"/>
      <c r="MTO178" s="277"/>
      <c r="MTP178" s="277"/>
      <c r="MTQ178" s="277"/>
      <c r="MTR178" s="277"/>
      <c r="MTS178" s="277"/>
      <c r="MTT178" s="277"/>
      <c r="MTU178" s="277"/>
      <c r="MTV178" s="277"/>
      <c r="MTW178" s="277"/>
      <c r="MTX178" s="277"/>
      <c r="MTY178" s="277"/>
      <c r="MTZ178" s="277"/>
      <c r="MUA178" s="277"/>
      <c r="MUB178" s="277"/>
      <c r="MUC178" s="277"/>
      <c r="MUD178" s="277"/>
      <c r="MUE178" s="277"/>
      <c r="MUF178" s="277"/>
      <c r="MUG178" s="277"/>
      <c r="MUH178" s="277"/>
      <c r="MUI178" s="277"/>
      <c r="MUJ178" s="277"/>
      <c r="MUK178" s="277"/>
      <c r="MUL178" s="277"/>
      <c r="MUM178" s="277"/>
      <c r="MUN178" s="277"/>
      <c r="MUO178" s="277"/>
      <c r="MUP178" s="277"/>
      <c r="MUQ178" s="277"/>
      <c r="MUR178" s="277"/>
      <c r="MUS178" s="277"/>
      <c r="MUT178" s="277"/>
      <c r="MUU178" s="277"/>
      <c r="MUV178" s="277"/>
      <c r="MUW178" s="277"/>
      <c r="MUX178" s="277"/>
      <c r="MUY178" s="277"/>
      <c r="MUZ178" s="277"/>
      <c r="MVA178" s="277"/>
      <c r="MVB178" s="277"/>
      <c r="MVC178" s="277"/>
      <c r="MVD178" s="277"/>
      <c r="MVE178" s="277"/>
      <c r="MVF178" s="277"/>
      <c r="MVG178" s="277"/>
      <c r="MVH178" s="277"/>
      <c r="MVI178" s="277"/>
      <c r="MVJ178" s="277"/>
      <c r="MVK178" s="277"/>
      <c r="MVL178" s="277"/>
      <c r="MVM178" s="277"/>
      <c r="MVN178" s="277"/>
      <c r="MVO178" s="277"/>
      <c r="MVP178" s="277"/>
      <c r="MVQ178" s="277"/>
      <c r="MVR178" s="277"/>
      <c r="MVS178" s="277"/>
      <c r="MVT178" s="277"/>
      <c r="MVU178" s="277"/>
      <c r="MVV178" s="277"/>
      <c r="MVW178" s="277"/>
      <c r="MVX178" s="277"/>
      <c r="MVY178" s="277"/>
      <c r="MVZ178" s="277"/>
      <c r="MWA178" s="277"/>
      <c r="MWB178" s="277"/>
      <c r="MWC178" s="277"/>
      <c r="MWD178" s="277"/>
      <c r="MWE178" s="277"/>
      <c r="MWF178" s="277"/>
      <c r="MWG178" s="277"/>
      <c r="MWH178" s="277"/>
      <c r="MWI178" s="277"/>
      <c r="MWJ178" s="277"/>
      <c r="MWK178" s="277"/>
      <c r="MWL178" s="277"/>
      <c r="MWM178" s="277"/>
      <c r="MWN178" s="277"/>
      <c r="MWO178" s="277"/>
      <c r="MWP178" s="277"/>
      <c r="MWQ178" s="277"/>
      <c r="MWR178" s="277"/>
      <c r="MWS178" s="277"/>
      <c r="MWT178" s="277"/>
      <c r="MWU178" s="277"/>
      <c r="MWV178" s="277"/>
      <c r="MWW178" s="277"/>
      <c r="MWX178" s="277"/>
      <c r="MWY178" s="277"/>
      <c r="MWZ178" s="277"/>
      <c r="MXA178" s="277"/>
      <c r="MXB178" s="277"/>
      <c r="MXC178" s="277"/>
      <c r="MXD178" s="277"/>
      <c r="MXE178" s="277"/>
      <c r="MXF178" s="277"/>
      <c r="MXG178" s="277"/>
      <c r="MXH178" s="277"/>
      <c r="MXI178" s="277"/>
      <c r="MXJ178" s="277"/>
      <c r="MXK178" s="277"/>
      <c r="MXL178" s="277"/>
      <c r="MXM178" s="277"/>
      <c r="MXN178" s="277"/>
      <c r="MXO178" s="277"/>
      <c r="MXP178" s="277"/>
      <c r="MXQ178" s="277"/>
      <c r="MXR178" s="277"/>
      <c r="MXS178" s="277"/>
      <c r="MXT178" s="277"/>
      <c r="MXU178" s="277"/>
      <c r="MXV178" s="277"/>
      <c r="MXW178" s="277"/>
      <c r="MXX178" s="277"/>
      <c r="MXY178" s="277"/>
      <c r="MXZ178" s="277"/>
      <c r="MYA178" s="277"/>
      <c r="MYB178" s="277"/>
      <c r="MYC178" s="277"/>
      <c r="MYD178" s="277"/>
      <c r="MYE178" s="277"/>
      <c r="MYF178" s="277"/>
      <c r="MYG178" s="277"/>
      <c r="MYH178" s="277"/>
      <c r="MYI178" s="277"/>
      <c r="MYJ178" s="277"/>
      <c r="MYK178" s="277"/>
      <c r="MYL178" s="277"/>
      <c r="MYM178" s="277"/>
      <c r="MYN178" s="277"/>
      <c r="MYO178" s="277"/>
      <c r="MYP178" s="277"/>
      <c r="MYQ178" s="277"/>
      <c r="MYR178" s="277"/>
      <c r="MYS178" s="277"/>
      <c r="MYT178" s="277"/>
      <c r="MYU178" s="277"/>
      <c r="MYV178" s="277"/>
      <c r="MYW178" s="277"/>
      <c r="MYX178" s="277"/>
      <c r="MYY178" s="277"/>
      <c r="MYZ178" s="277"/>
      <c r="MZA178" s="277"/>
      <c r="MZB178" s="277"/>
      <c r="MZC178" s="277"/>
      <c r="MZD178" s="277"/>
      <c r="MZE178" s="277"/>
      <c r="MZF178" s="277"/>
      <c r="MZG178" s="277"/>
      <c r="MZH178" s="277"/>
      <c r="MZI178" s="277"/>
      <c r="MZJ178" s="277"/>
      <c r="MZK178" s="277"/>
      <c r="MZL178" s="277"/>
      <c r="MZM178" s="277"/>
      <c r="MZN178" s="277"/>
      <c r="MZO178" s="277"/>
      <c r="MZP178" s="277"/>
      <c r="MZQ178" s="277"/>
      <c r="MZR178" s="277"/>
      <c r="MZS178" s="277"/>
      <c r="MZT178" s="277"/>
      <c r="MZU178" s="277"/>
      <c r="MZV178" s="277"/>
      <c r="MZW178" s="277"/>
      <c r="MZX178" s="277"/>
      <c r="MZY178" s="277"/>
      <c r="MZZ178" s="277"/>
      <c r="NAA178" s="277"/>
      <c r="NAB178" s="277"/>
      <c r="NAC178" s="277"/>
      <c r="NAD178" s="277"/>
      <c r="NAE178" s="277"/>
      <c r="NAF178" s="277"/>
      <c r="NAG178" s="277"/>
      <c r="NAH178" s="277"/>
      <c r="NAI178" s="277"/>
      <c r="NAJ178" s="277"/>
      <c r="NAK178" s="277"/>
      <c r="NAL178" s="277"/>
      <c r="NAM178" s="277"/>
      <c r="NAN178" s="277"/>
      <c r="NAO178" s="277"/>
      <c r="NAP178" s="277"/>
      <c r="NAQ178" s="277"/>
      <c r="NAR178" s="277"/>
      <c r="NAS178" s="277"/>
      <c r="NAT178" s="277"/>
      <c r="NAU178" s="277"/>
      <c r="NAV178" s="277"/>
      <c r="NAW178" s="277"/>
      <c r="NAX178" s="277"/>
      <c r="NAY178" s="277"/>
      <c r="NAZ178" s="277"/>
      <c r="NBA178" s="277"/>
      <c r="NBB178" s="277"/>
      <c r="NBC178" s="277"/>
      <c r="NBD178" s="277"/>
      <c r="NBE178" s="277"/>
      <c r="NBF178" s="277"/>
      <c r="NBG178" s="277"/>
      <c r="NBH178" s="277"/>
      <c r="NBI178" s="277"/>
      <c r="NBJ178" s="277"/>
      <c r="NBK178" s="277"/>
      <c r="NBL178" s="277"/>
      <c r="NBM178" s="277"/>
      <c r="NBN178" s="277"/>
      <c r="NBO178" s="277"/>
      <c r="NBP178" s="277"/>
      <c r="NBQ178" s="277"/>
      <c r="NBR178" s="277"/>
      <c r="NBS178" s="277"/>
      <c r="NBT178" s="277"/>
      <c r="NBU178" s="277"/>
      <c r="NBV178" s="277"/>
      <c r="NBW178" s="277"/>
      <c r="NBX178" s="277"/>
      <c r="NBY178" s="277"/>
      <c r="NBZ178" s="277"/>
      <c r="NCA178" s="277"/>
      <c r="NCB178" s="277"/>
      <c r="NCC178" s="277"/>
      <c r="NCD178" s="277"/>
      <c r="NCE178" s="277"/>
      <c r="NCF178" s="277"/>
      <c r="NCG178" s="277"/>
      <c r="NCH178" s="277"/>
      <c r="NCI178" s="277"/>
      <c r="NCJ178" s="277"/>
      <c r="NCK178" s="277"/>
      <c r="NCL178" s="277"/>
      <c r="NCM178" s="277"/>
      <c r="NCN178" s="277"/>
      <c r="NCO178" s="277"/>
      <c r="NCP178" s="277"/>
      <c r="NCQ178" s="277"/>
      <c r="NCR178" s="277"/>
      <c r="NCS178" s="277"/>
      <c r="NCT178" s="277"/>
      <c r="NCU178" s="277"/>
      <c r="NCV178" s="277"/>
      <c r="NCW178" s="277"/>
      <c r="NCX178" s="277"/>
      <c r="NCY178" s="277"/>
      <c r="NCZ178" s="277"/>
      <c r="NDA178" s="277"/>
      <c r="NDB178" s="277"/>
      <c r="NDC178" s="277"/>
      <c r="NDD178" s="277"/>
      <c r="NDE178" s="277"/>
      <c r="NDF178" s="277"/>
      <c r="NDG178" s="277"/>
      <c r="NDH178" s="277"/>
      <c r="NDI178" s="277"/>
      <c r="NDJ178" s="277"/>
      <c r="NDK178" s="277"/>
      <c r="NDL178" s="277"/>
      <c r="NDM178" s="277"/>
      <c r="NDN178" s="277"/>
      <c r="NDO178" s="277"/>
      <c r="NDP178" s="277"/>
      <c r="NDQ178" s="277"/>
      <c r="NDR178" s="277"/>
      <c r="NDS178" s="277"/>
      <c r="NDT178" s="277"/>
      <c r="NDU178" s="277"/>
      <c r="NDV178" s="277"/>
      <c r="NDW178" s="277"/>
      <c r="NDX178" s="277"/>
      <c r="NDY178" s="277"/>
      <c r="NDZ178" s="277"/>
      <c r="NEA178" s="277"/>
      <c r="NEB178" s="277"/>
      <c r="NEC178" s="277"/>
      <c r="NED178" s="277"/>
      <c r="NEE178" s="277"/>
      <c r="NEF178" s="277"/>
      <c r="NEG178" s="277"/>
      <c r="NEH178" s="277"/>
      <c r="NEI178" s="277"/>
      <c r="NEJ178" s="277"/>
      <c r="NEK178" s="277"/>
      <c r="NEL178" s="277"/>
      <c r="NEM178" s="277"/>
      <c r="NEN178" s="277"/>
      <c r="NEO178" s="277"/>
      <c r="NEP178" s="277"/>
      <c r="NEQ178" s="277"/>
      <c r="NER178" s="277"/>
      <c r="NES178" s="277"/>
      <c r="NET178" s="277"/>
      <c r="NEU178" s="277"/>
      <c r="NEV178" s="277"/>
      <c r="NEW178" s="277"/>
      <c r="NEX178" s="277"/>
      <c r="NEY178" s="277"/>
      <c r="NEZ178" s="277"/>
      <c r="NFA178" s="277"/>
      <c r="NFB178" s="277"/>
      <c r="NFC178" s="277"/>
      <c r="NFD178" s="277"/>
      <c r="NFE178" s="277"/>
      <c r="NFF178" s="277"/>
      <c r="NFG178" s="277"/>
      <c r="NFH178" s="277"/>
      <c r="NFI178" s="277"/>
      <c r="NFJ178" s="277"/>
      <c r="NFK178" s="277"/>
      <c r="NFL178" s="277"/>
      <c r="NFM178" s="277"/>
      <c r="NFN178" s="277"/>
      <c r="NFO178" s="277"/>
      <c r="NFP178" s="277"/>
      <c r="NFQ178" s="277"/>
      <c r="NFR178" s="277"/>
      <c r="NFS178" s="277"/>
      <c r="NFT178" s="277"/>
      <c r="NFU178" s="277"/>
      <c r="NFV178" s="277"/>
      <c r="NFW178" s="277"/>
      <c r="NFX178" s="277"/>
      <c r="NFY178" s="277"/>
      <c r="NFZ178" s="277"/>
      <c r="NGA178" s="277"/>
      <c r="NGB178" s="277"/>
      <c r="NGC178" s="277"/>
      <c r="NGD178" s="277"/>
      <c r="NGE178" s="277"/>
      <c r="NGF178" s="277"/>
      <c r="NGG178" s="277"/>
      <c r="NGH178" s="277"/>
      <c r="NGI178" s="277"/>
      <c r="NGJ178" s="277"/>
      <c r="NGK178" s="277"/>
      <c r="NGL178" s="277"/>
      <c r="NGM178" s="277"/>
      <c r="NGN178" s="277"/>
      <c r="NGO178" s="277"/>
      <c r="NGP178" s="277"/>
      <c r="NGQ178" s="277"/>
      <c r="NGR178" s="277"/>
      <c r="NGS178" s="277"/>
      <c r="NGT178" s="277"/>
      <c r="NGU178" s="277"/>
      <c r="NGV178" s="277"/>
      <c r="NGW178" s="277"/>
      <c r="NGX178" s="277"/>
      <c r="NGY178" s="277"/>
      <c r="NGZ178" s="277"/>
      <c r="NHA178" s="277"/>
      <c r="NHB178" s="277"/>
      <c r="NHC178" s="277"/>
      <c r="NHD178" s="277"/>
      <c r="NHE178" s="277"/>
      <c r="NHF178" s="277"/>
      <c r="NHG178" s="277"/>
      <c r="NHH178" s="277"/>
      <c r="NHI178" s="277"/>
      <c r="NHJ178" s="277"/>
      <c r="NHK178" s="277"/>
      <c r="NHL178" s="277"/>
      <c r="NHM178" s="277"/>
      <c r="NHN178" s="277"/>
      <c r="NHO178" s="277"/>
      <c r="NHP178" s="277"/>
      <c r="NHQ178" s="277"/>
      <c r="NHR178" s="277"/>
      <c r="NHS178" s="277"/>
      <c r="NHT178" s="277"/>
      <c r="NHU178" s="277"/>
      <c r="NHV178" s="277"/>
      <c r="NHW178" s="277"/>
      <c r="NHX178" s="277"/>
      <c r="NHY178" s="277"/>
      <c r="NHZ178" s="277"/>
      <c r="NIA178" s="277"/>
      <c r="NIB178" s="277"/>
      <c r="NIC178" s="277"/>
      <c r="NID178" s="277"/>
      <c r="NIE178" s="277"/>
      <c r="NIF178" s="277"/>
      <c r="NIG178" s="277"/>
      <c r="NIH178" s="277"/>
      <c r="NII178" s="277"/>
      <c r="NIJ178" s="277"/>
      <c r="NIK178" s="277"/>
      <c r="NIL178" s="277"/>
      <c r="NIM178" s="277"/>
      <c r="NIN178" s="277"/>
      <c r="NIO178" s="277"/>
      <c r="NIP178" s="277"/>
      <c r="NIQ178" s="277"/>
      <c r="NIR178" s="277"/>
      <c r="NIS178" s="277"/>
      <c r="NIT178" s="277"/>
      <c r="NIU178" s="277"/>
      <c r="NIV178" s="277"/>
      <c r="NIW178" s="277"/>
      <c r="NIX178" s="277"/>
      <c r="NIY178" s="277"/>
      <c r="NIZ178" s="277"/>
      <c r="NJA178" s="277"/>
      <c r="NJB178" s="277"/>
      <c r="NJC178" s="277"/>
      <c r="NJD178" s="277"/>
      <c r="NJE178" s="277"/>
      <c r="NJF178" s="277"/>
      <c r="NJG178" s="277"/>
      <c r="NJH178" s="277"/>
      <c r="NJI178" s="277"/>
      <c r="NJJ178" s="277"/>
      <c r="NJK178" s="277"/>
      <c r="NJL178" s="277"/>
      <c r="NJM178" s="277"/>
      <c r="NJN178" s="277"/>
      <c r="NJO178" s="277"/>
      <c r="NJP178" s="277"/>
      <c r="NJQ178" s="277"/>
      <c r="NJR178" s="277"/>
      <c r="NJS178" s="277"/>
      <c r="NJT178" s="277"/>
      <c r="NJU178" s="277"/>
      <c r="NJV178" s="277"/>
      <c r="NJW178" s="277"/>
      <c r="NJX178" s="277"/>
      <c r="NJY178" s="277"/>
      <c r="NJZ178" s="277"/>
      <c r="NKA178" s="277"/>
      <c r="NKB178" s="277"/>
      <c r="NKC178" s="277"/>
      <c r="NKD178" s="277"/>
      <c r="NKE178" s="277"/>
      <c r="NKF178" s="277"/>
      <c r="NKG178" s="277"/>
      <c r="NKH178" s="277"/>
      <c r="NKI178" s="277"/>
      <c r="NKJ178" s="277"/>
      <c r="NKK178" s="277"/>
      <c r="NKL178" s="277"/>
      <c r="NKM178" s="277"/>
      <c r="NKN178" s="277"/>
      <c r="NKO178" s="277"/>
      <c r="NKP178" s="277"/>
      <c r="NKQ178" s="277"/>
      <c r="NKR178" s="277"/>
      <c r="NKS178" s="277"/>
      <c r="NKT178" s="277"/>
      <c r="NKU178" s="277"/>
      <c r="NKV178" s="277"/>
      <c r="NKW178" s="277"/>
      <c r="NKX178" s="277"/>
      <c r="NKY178" s="277"/>
      <c r="NKZ178" s="277"/>
      <c r="NLA178" s="277"/>
      <c r="NLB178" s="277"/>
      <c r="NLC178" s="277"/>
      <c r="NLD178" s="277"/>
      <c r="NLE178" s="277"/>
      <c r="NLF178" s="277"/>
      <c r="NLG178" s="277"/>
      <c r="NLH178" s="277"/>
      <c r="NLI178" s="277"/>
      <c r="NLJ178" s="277"/>
      <c r="NLK178" s="277"/>
      <c r="NLL178" s="277"/>
      <c r="NLM178" s="277"/>
      <c r="NLN178" s="277"/>
      <c r="NLO178" s="277"/>
      <c r="NLP178" s="277"/>
      <c r="NLQ178" s="277"/>
      <c r="NLR178" s="277"/>
      <c r="NLS178" s="277"/>
      <c r="NLT178" s="277"/>
      <c r="NLU178" s="277"/>
      <c r="NLV178" s="277"/>
      <c r="NLW178" s="277"/>
      <c r="NLX178" s="277"/>
      <c r="NLY178" s="277"/>
      <c r="NLZ178" s="277"/>
      <c r="NMA178" s="277"/>
      <c r="NMB178" s="277"/>
      <c r="NMC178" s="277"/>
      <c r="NMD178" s="277"/>
      <c r="NME178" s="277"/>
      <c r="NMF178" s="277"/>
      <c r="NMG178" s="277"/>
      <c r="NMH178" s="277"/>
      <c r="NMI178" s="277"/>
      <c r="NMJ178" s="277"/>
      <c r="NMK178" s="277"/>
      <c r="NML178" s="277"/>
      <c r="NMM178" s="277"/>
      <c r="NMN178" s="277"/>
      <c r="NMO178" s="277"/>
      <c r="NMP178" s="277"/>
      <c r="NMQ178" s="277"/>
      <c r="NMR178" s="277"/>
      <c r="NMS178" s="277"/>
      <c r="NMT178" s="277"/>
      <c r="NMU178" s="277"/>
      <c r="NMV178" s="277"/>
      <c r="NMW178" s="277"/>
      <c r="NMX178" s="277"/>
      <c r="NMY178" s="277"/>
      <c r="NMZ178" s="277"/>
      <c r="NNA178" s="277"/>
      <c r="NNB178" s="277"/>
      <c r="NNC178" s="277"/>
      <c r="NND178" s="277"/>
      <c r="NNE178" s="277"/>
      <c r="NNF178" s="277"/>
      <c r="NNG178" s="277"/>
      <c r="NNH178" s="277"/>
      <c r="NNI178" s="277"/>
      <c r="NNJ178" s="277"/>
      <c r="NNK178" s="277"/>
      <c r="NNL178" s="277"/>
      <c r="NNM178" s="277"/>
      <c r="NNN178" s="277"/>
      <c r="NNO178" s="277"/>
      <c r="NNP178" s="277"/>
      <c r="NNQ178" s="277"/>
      <c r="NNR178" s="277"/>
      <c r="NNS178" s="277"/>
      <c r="NNT178" s="277"/>
      <c r="NNU178" s="277"/>
      <c r="NNV178" s="277"/>
      <c r="NNW178" s="277"/>
      <c r="NNX178" s="277"/>
      <c r="NNY178" s="277"/>
      <c r="NNZ178" s="277"/>
      <c r="NOA178" s="277"/>
      <c r="NOB178" s="277"/>
      <c r="NOC178" s="277"/>
      <c r="NOD178" s="277"/>
      <c r="NOE178" s="277"/>
      <c r="NOF178" s="277"/>
      <c r="NOG178" s="277"/>
      <c r="NOH178" s="277"/>
      <c r="NOI178" s="277"/>
      <c r="NOJ178" s="277"/>
      <c r="NOK178" s="277"/>
      <c r="NOL178" s="277"/>
      <c r="NOM178" s="277"/>
      <c r="NON178" s="277"/>
      <c r="NOO178" s="277"/>
      <c r="NOP178" s="277"/>
      <c r="NOQ178" s="277"/>
      <c r="NOR178" s="277"/>
      <c r="NOS178" s="277"/>
      <c r="NOT178" s="277"/>
      <c r="NOU178" s="277"/>
      <c r="NOV178" s="277"/>
      <c r="NOW178" s="277"/>
      <c r="NOX178" s="277"/>
      <c r="NOY178" s="277"/>
      <c r="NOZ178" s="277"/>
      <c r="NPA178" s="277"/>
      <c r="NPB178" s="277"/>
      <c r="NPC178" s="277"/>
      <c r="NPD178" s="277"/>
      <c r="NPE178" s="277"/>
      <c r="NPF178" s="277"/>
      <c r="NPG178" s="277"/>
      <c r="NPH178" s="277"/>
      <c r="NPI178" s="277"/>
      <c r="NPJ178" s="277"/>
      <c r="NPK178" s="277"/>
      <c r="NPL178" s="277"/>
      <c r="NPM178" s="277"/>
      <c r="NPN178" s="277"/>
      <c r="NPO178" s="277"/>
      <c r="NPP178" s="277"/>
      <c r="NPQ178" s="277"/>
      <c r="NPR178" s="277"/>
      <c r="NPS178" s="277"/>
      <c r="NPT178" s="277"/>
      <c r="NPU178" s="277"/>
      <c r="NPV178" s="277"/>
      <c r="NPW178" s="277"/>
      <c r="NPX178" s="277"/>
      <c r="NPY178" s="277"/>
      <c r="NPZ178" s="277"/>
      <c r="NQA178" s="277"/>
      <c r="NQB178" s="277"/>
      <c r="NQC178" s="277"/>
      <c r="NQD178" s="277"/>
      <c r="NQE178" s="277"/>
      <c r="NQF178" s="277"/>
      <c r="NQG178" s="277"/>
      <c r="NQH178" s="277"/>
      <c r="NQI178" s="277"/>
      <c r="NQJ178" s="277"/>
      <c r="NQK178" s="277"/>
      <c r="NQL178" s="277"/>
      <c r="NQM178" s="277"/>
      <c r="NQN178" s="277"/>
      <c r="NQO178" s="277"/>
      <c r="NQP178" s="277"/>
      <c r="NQQ178" s="277"/>
      <c r="NQR178" s="277"/>
      <c r="NQS178" s="277"/>
      <c r="NQT178" s="277"/>
      <c r="NQU178" s="277"/>
      <c r="NQV178" s="277"/>
      <c r="NQW178" s="277"/>
      <c r="NQX178" s="277"/>
      <c r="NQY178" s="277"/>
      <c r="NQZ178" s="277"/>
      <c r="NRA178" s="277"/>
      <c r="NRB178" s="277"/>
      <c r="NRC178" s="277"/>
      <c r="NRD178" s="277"/>
      <c r="NRE178" s="277"/>
      <c r="NRF178" s="277"/>
      <c r="NRG178" s="277"/>
      <c r="NRH178" s="277"/>
      <c r="NRI178" s="277"/>
      <c r="NRJ178" s="277"/>
      <c r="NRK178" s="277"/>
      <c r="NRL178" s="277"/>
      <c r="NRM178" s="277"/>
      <c r="NRN178" s="277"/>
      <c r="NRO178" s="277"/>
      <c r="NRP178" s="277"/>
      <c r="NRQ178" s="277"/>
      <c r="NRR178" s="277"/>
      <c r="NRS178" s="277"/>
      <c r="NRT178" s="277"/>
      <c r="NRU178" s="277"/>
      <c r="NRV178" s="277"/>
      <c r="NRW178" s="277"/>
      <c r="NRX178" s="277"/>
      <c r="NRY178" s="277"/>
      <c r="NRZ178" s="277"/>
      <c r="NSA178" s="277"/>
      <c r="NSB178" s="277"/>
      <c r="NSC178" s="277"/>
      <c r="NSD178" s="277"/>
      <c r="NSE178" s="277"/>
      <c r="NSF178" s="277"/>
      <c r="NSG178" s="277"/>
      <c r="NSH178" s="277"/>
      <c r="NSI178" s="277"/>
      <c r="NSJ178" s="277"/>
      <c r="NSK178" s="277"/>
      <c r="NSL178" s="277"/>
      <c r="NSM178" s="277"/>
      <c r="NSN178" s="277"/>
      <c r="NSO178" s="277"/>
      <c r="NSP178" s="277"/>
      <c r="NSQ178" s="277"/>
      <c r="NSR178" s="277"/>
      <c r="NSS178" s="277"/>
      <c r="NST178" s="277"/>
      <c r="NSU178" s="277"/>
      <c r="NSV178" s="277"/>
      <c r="NSW178" s="277"/>
      <c r="NSX178" s="277"/>
      <c r="NSY178" s="277"/>
      <c r="NSZ178" s="277"/>
      <c r="NTA178" s="277"/>
      <c r="NTB178" s="277"/>
      <c r="NTC178" s="277"/>
      <c r="NTD178" s="277"/>
      <c r="NTE178" s="277"/>
      <c r="NTF178" s="277"/>
      <c r="NTG178" s="277"/>
      <c r="NTH178" s="277"/>
      <c r="NTI178" s="277"/>
      <c r="NTJ178" s="277"/>
      <c r="NTK178" s="277"/>
      <c r="NTL178" s="277"/>
      <c r="NTM178" s="277"/>
      <c r="NTN178" s="277"/>
      <c r="NTO178" s="277"/>
      <c r="NTP178" s="277"/>
      <c r="NTQ178" s="277"/>
      <c r="NTR178" s="277"/>
      <c r="NTS178" s="277"/>
      <c r="NTT178" s="277"/>
      <c r="NTU178" s="277"/>
      <c r="NTV178" s="277"/>
      <c r="NTW178" s="277"/>
      <c r="NTX178" s="277"/>
      <c r="NTY178" s="277"/>
      <c r="NTZ178" s="277"/>
      <c r="NUA178" s="277"/>
      <c r="NUB178" s="277"/>
      <c r="NUC178" s="277"/>
      <c r="NUD178" s="277"/>
      <c r="NUE178" s="277"/>
      <c r="NUF178" s="277"/>
      <c r="NUG178" s="277"/>
      <c r="NUH178" s="277"/>
      <c r="NUI178" s="277"/>
      <c r="NUJ178" s="277"/>
      <c r="NUK178" s="277"/>
      <c r="NUL178" s="277"/>
      <c r="NUM178" s="277"/>
      <c r="NUN178" s="277"/>
      <c r="NUO178" s="277"/>
      <c r="NUP178" s="277"/>
      <c r="NUQ178" s="277"/>
      <c r="NUR178" s="277"/>
      <c r="NUS178" s="277"/>
      <c r="NUT178" s="277"/>
      <c r="NUU178" s="277"/>
      <c r="NUV178" s="277"/>
      <c r="NUW178" s="277"/>
      <c r="NUX178" s="277"/>
      <c r="NUY178" s="277"/>
      <c r="NUZ178" s="277"/>
      <c r="NVA178" s="277"/>
      <c r="NVB178" s="277"/>
      <c r="NVC178" s="277"/>
      <c r="NVD178" s="277"/>
      <c r="NVE178" s="277"/>
      <c r="NVF178" s="277"/>
      <c r="NVG178" s="277"/>
      <c r="NVH178" s="277"/>
      <c r="NVI178" s="277"/>
      <c r="NVJ178" s="277"/>
      <c r="NVK178" s="277"/>
      <c r="NVL178" s="277"/>
      <c r="NVM178" s="277"/>
      <c r="NVN178" s="277"/>
      <c r="NVO178" s="277"/>
      <c r="NVP178" s="277"/>
      <c r="NVQ178" s="277"/>
      <c r="NVR178" s="277"/>
      <c r="NVS178" s="277"/>
      <c r="NVT178" s="277"/>
      <c r="NVU178" s="277"/>
      <c r="NVV178" s="277"/>
      <c r="NVW178" s="277"/>
      <c r="NVX178" s="277"/>
      <c r="NVY178" s="277"/>
      <c r="NVZ178" s="277"/>
      <c r="NWA178" s="277"/>
      <c r="NWB178" s="277"/>
      <c r="NWC178" s="277"/>
      <c r="NWD178" s="277"/>
      <c r="NWE178" s="277"/>
      <c r="NWF178" s="277"/>
      <c r="NWG178" s="277"/>
      <c r="NWH178" s="277"/>
      <c r="NWI178" s="277"/>
      <c r="NWJ178" s="277"/>
      <c r="NWK178" s="277"/>
      <c r="NWL178" s="277"/>
      <c r="NWM178" s="277"/>
      <c r="NWN178" s="277"/>
      <c r="NWO178" s="277"/>
      <c r="NWP178" s="277"/>
      <c r="NWQ178" s="277"/>
      <c r="NWR178" s="277"/>
      <c r="NWS178" s="277"/>
      <c r="NWT178" s="277"/>
      <c r="NWU178" s="277"/>
      <c r="NWV178" s="277"/>
      <c r="NWW178" s="277"/>
      <c r="NWX178" s="277"/>
      <c r="NWY178" s="277"/>
      <c r="NWZ178" s="277"/>
      <c r="NXA178" s="277"/>
      <c r="NXB178" s="277"/>
      <c r="NXC178" s="277"/>
      <c r="NXD178" s="277"/>
      <c r="NXE178" s="277"/>
      <c r="NXF178" s="277"/>
      <c r="NXG178" s="277"/>
      <c r="NXH178" s="277"/>
      <c r="NXI178" s="277"/>
      <c r="NXJ178" s="277"/>
      <c r="NXK178" s="277"/>
      <c r="NXL178" s="277"/>
      <c r="NXM178" s="277"/>
      <c r="NXN178" s="277"/>
      <c r="NXO178" s="277"/>
      <c r="NXP178" s="277"/>
      <c r="NXQ178" s="277"/>
      <c r="NXR178" s="277"/>
      <c r="NXS178" s="277"/>
      <c r="NXT178" s="277"/>
      <c r="NXU178" s="277"/>
      <c r="NXV178" s="277"/>
      <c r="NXW178" s="277"/>
      <c r="NXX178" s="277"/>
      <c r="NXY178" s="277"/>
      <c r="NXZ178" s="277"/>
      <c r="NYA178" s="277"/>
      <c r="NYB178" s="277"/>
      <c r="NYC178" s="277"/>
      <c r="NYD178" s="277"/>
      <c r="NYE178" s="277"/>
      <c r="NYF178" s="277"/>
      <c r="NYG178" s="277"/>
      <c r="NYH178" s="277"/>
      <c r="NYI178" s="277"/>
      <c r="NYJ178" s="277"/>
      <c r="NYK178" s="277"/>
      <c r="NYL178" s="277"/>
      <c r="NYM178" s="277"/>
      <c r="NYN178" s="277"/>
      <c r="NYO178" s="277"/>
      <c r="NYP178" s="277"/>
      <c r="NYQ178" s="277"/>
      <c r="NYR178" s="277"/>
      <c r="NYS178" s="277"/>
      <c r="NYT178" s="277"/>
      <c r="NYU178" s="277"/>
      <c r="NYV178" s="277"/>
      <c r="NYW178" s="277"/>
      <c r="NYX178" s="277"/>
      <c r="NYY178" s="277"/>
      <c r="NYZ178" s="277"/>
      <c r="NZA178" s="277"/>
      <c r="NZB178" s="277"/>
      <c r="NZC178" s="277"/>
      <c r="NZD178" s="277"/>
      <c r="NZE178" s="277"/>
      <c r="NZF178" s="277"/>
      <c r="NZG178" s="277"/>
      <c r="NZH178" s="277"/>
      <c r="NZI178" s="277"/>
      <c r="NZJ178" s="277"/>
      <c r="NZK178" s="277"/>
      <c r="NZL178" s="277"/>
      <c r="NZM178" s="277"/>
      <c r="NZN178" s="277"/>
      <c r="NZO178" s="277"/>
      <c r="NZP178" s="277"/>
      <c r="NZQ178" s="277"/>
      <c r="NZR178" s="277"/>
      <c r="NZS178" s="277"/>
      <c r="NZT178" s="277"/>
      <c r="NZU178" s="277"/>
      <c r="NZV178" s="277"/>
      <c r="NZW178" s="277"/>
      <c r="NZX178" s="277"/>
      <c r="NZY178" s="277"/>
      <c r="NZZ178" s="277"/>
      <c r="OAA178" s="277"/>
      <c r="OAB178" s="277"/>
      <c r="OAC178" s="277"/>
      <c r="OAD178" s="277"/>
      <c r="OAE178" s="277"/>
      <c r="OAF178" s="277"/>
      <c r="OAG178" s="277"/>
      <c r="OAH178" s="277"/>
      <c r="OAI178" s="277"/>
      <c r="OAJ178" s="277"/>
      <c r="OAK178" s="277"/>
      <c r="OAL178" s="277"/>
      <c r="OAM178" s="277"/>
      <c r="OAN178" s="277"/>
      <c r="OAO178" s="277"/>
      <c r="OAP178" s="277"/>
      <c r="OAQ178" s="277"/>
      <c r="OAR178" s="277"/>
      <c r="OAS178" s="277"/>
      <c r="OAT178" s="277"/>
      <c r="OAU178" s="277"/>
      <c r="OAV178" s="277"/>
      <c r="OAW178" s="277"/>
      <c r="OAX178" s="277"/>
      <c r="OAY178" s="277"/>
      <c r="OAZ178" s="277"/>
      <c r="OBA178" s="277"/>
      <c r="OBB178" s="277"/>
      <c r="OBC178" s="277"/>
      <c r="OBD178" s="277"/>
      <c r="OBE178" s="277"/>
      <c r="OBF178" s="277"/>
      <c r="OBG178" s="277"/>
      <c r="OBH178" s="277"/>
      <c r="OBI178" s="277"/>
      <c r="OBJ178" s="277"/>
      <c r="OBK178" s="277"/>
      <c r="OBL178" s="277"/>
      <c r="OBM178" s="277"/>
      <c r="OBN178" s="277"/>
      <c r="OBO178" s="277"/>
      <c r="OBP178" s="277"/>
      <c r="OBQ178" s="277"/>
      <c r="OBR178" s="277"/>
      <c r="OBS178" s="277"/>
      <c r="OBT178" s="277"/>
      <c r="OBU178" s="277"/>
      <c r="OBV178" s="277"/>
      <c r="OBW178" s="277"/>
      <c r="OBX178" s="277"/>
      <c r="OBY178" s="277"/>
      <c r="OBZ178" s="277"/>
      <c r="OCA178" s="277"/>
      <c r="OCB178" s="277"/>
      <c r="OCC178" s="277"/>
      <c r="OCD178" s="277"/>
      <c r="OCE178" s="277"/>
      <c r="OCF178" s="277"/>
      <c r="OCG178" s="277"/>
      <c r="OCH178" s="277"/>
      <c r="OCI178" s="277"/>
      <c r="OCJ178" s="277"/>
      <c r="OCK178" s="277"/>
      <c r="OCL178" s="277"/>
      <c r="OCM178" s="277"/>
      <c r="OCN178" s="277"/>
      <c r="OCO178" s="277"/>
      <c r="OCP178" s="277"/>
      <c r="OCQ178" s="277"/>
      <c r="OCR178" s="277"/>
      <c r="OCS178" s="277"/>
      <c r="OCT178" s="277"/>
      <c r="OCU178" s="277"/>
      <c r="OCV178" s="277"/>
      <c r="OCW178" s="277"/>
      <c r="OCX178" s="277"/>
      <c r="OCY178" s="277"/>
      <c r="OCZ178" s="277"/>
      <c r="ODA178" s="277"/>
      <c r="ODB178" s="277"/>
      <c r="ODC178" s="277"/>
      <c r="ODD178" s="277"/>
      <c r="ODE178" s="277"/>
      <c r="ODF178" s="277"/>
      <c r="ODG178" s="277"/>
      <c r="ODH178" s="277"/>
      <c r="ODI178" s="277"/>
      <c r="ODJ178" s="277"/>
      <c r="ODK178" s="277"/>
      <c r="ODL178" s="277"/>
      <c r="ODM178" s="277"/>
      <c r="ODN178" s="277"/>
      <c r="ODO178" s="277"/>
      <c r="ODP178" s="277"/>
      <c r="ODQ178" s="277"/>
      <c r="ODR178" s="277"/>
      <c r="ODS178" s="277"/>
      <c r="ODT178" s="277"/>
      <c r="ODU178" s="277"/>
      <c r="ODV178" s="277"/>
      <c r="ODW178" s="277"/>
      <c r="ODX178" s="277"/>
      <c r="ODY178" s="277"/>
      <c r="ODZ178" s="277"/>
      <c r="OEA178" s="277"/>
      <c r="OEB178" s="277"/>
      <c r="OEC178" s="277"/>
      <c r="OED178" s="277"/>
      <c r="OEE178" s="277"/>
      <c r="OEF178" s="277"/>
      <c r="OEG178" s="277"/>
      <c r="OEH178" s="277"/>
      <c r="OEI178" s="277"/>
      <c r="OEJ178" s="277"/>
      <c r="OEK178" s="277"/>
      <c r="OEL178" s="277"/>
      <c r="OEM178" s="277"/>
      <c r="OEN178" s="277"/>
      <c r="OEO178" s="277"/>
      <c r="OEP178" s="277"/>
      <c r="OEQ178" s="277"/>
      <c r="OER178" s="277"/>
      <c r="OES178" s="277"/>
      <c r="OET178" s="277"/>
      <c r="OEU178" s="277"/>
      <c r="OEV178" s="277"/>
      <c r="OEW178" s="277"/>
      <c r="OEX178" s="277"/>
      <c r="OEY178" s="277"/>
      <c r="OEZ178" s="277"/>
      <c r="OFA178" s="277"/>
      <c r="OFB178" s="277"/>
      <c r="OFC178" s="277"/>
      <c r="OFD178" s="277"/>
      <c r="OFE178" s="277"/>
      <c r="OFF178" s="277"/>
      <c r="OFG178" s="277"/>
      <c r="OFH178" s="277"/>
      <c r="OFI178" s="277"/>
      <c r="OFJ178" s="277"/>
      <c r="OFK178" s="277"/>
      <c r="OFL178" s="277"/>
      <c r="OFM178" s="277"/>
      <c r="OFN178" s="277"/>
      <c r="OFO178" s="277"/>
      <c r="OFP178" s="277"/>
      <c r="OFQ178" s="277"/>
      <c r="OFR178" s="277"/>
      <c r="OFS178" s="277"/>
      <c r="OFT178" s="277"/>
      <c r="OFU178" s="277"/>
      <c r="OFV178" s="277"/>
      <c r="OFW178" s="277"/>
      <c r="OFX178" s="277"/>
      <c r="OFY178" s="277"/>
      <c r="OFZ178" s="277"/>
      <c r="OGA178" s="277"/>
      <c r="OGB178" s="277"/>
      <c r="OGC178" s="277"/>
      <c r="OGD178" s="277"/>
      <c r="OGE178" s="277"/>
      <c r="OGF178" s="277"/>
      <c r="OGG178" s="277"/>
      <c r="OGH178" s="277"/>
      <c r="OGI178" s="277"/>
      <c r="OGJ178" s="277"/>
      <c r="OGK178" s="277"/>
      <c r="OGL178" s="277"/>
      <c r="OGM178" s="277"/>
      <c r="OGN178" s="277"/>
      <c r="OGO178" s="277"/>
      <c r="OGP178" s="277"/>
      <c r="OGQ178" s="277"/>
      <c r="OGR178" s="277"/>
      <c r="OGS178" s="277"/>
      <c r="OGT178" s="277"/>
      <c r="OGU178" s="277"/>
      <c r="OGV178" s="277"/>
      <c r="OGW178" s="277"/>
      <c r="OGX178" s="277"/>
      <c r="OGY178" s="277"/>
      <c r="OGZ178" s="277"/>
      <c r="OHA178" s="277"/>
      <c r="OHB178" s="277"/>
      <c r="OHC178" s="277"/>
      <c r="OHD178" s="277"/>
      <c r="OHE178" s="277"/>
      <c r="OHF178" s="277"/>
      <c r="OHG178" s="277"/>
      <c r="OHH178" s="277"/>
      <c r="OHI178" s="277"/>
      <c r="OHJ178" s="277"/>
      <c r="OHK178" s="277"/>
      <c r="OHL178" s="277"/>
      <c r="OHM178" s="277"/>
      <c r="OHN178" s="277"/>
      <c r="OHO178" s="277"/>
      <c r="OHP178" s="277"/>
      <c r="OHQ178" s="277"/>
      <c r="OHR178" s="277"/>
      <c r="OHS178" s="277"/>
      <c r="OHT178" s="277"/>
      <c r="OHU178" s="277"/>
      <c r="OHV178" s="277"/>
      <c r="OHW178" s="277"/>
      <c r="OHX178" s="277"/>
      <c r="OHY178" s="277"/>
      <c r="OHZ178" s="277"/>
      <c r="OIA178" s="277"/>
      <c r="OIB178" s="277"/>
      <c r="OIC178" s="277"/>
      <c r="OID178" s="277"/>
      <c r="OIE178" s="277"/>
      <c r="OIF178" s="277"/>
      <c r="OIG178" s="277"/>
      <c r="OIH178" s="277"/>
      <c r="OII178" s="277"/>
      <c r="OIJ178" s="277"/>
      <c r="OIK178" s="277"/>
      <c r="OIL178" s="277"/>
      <c r="OIM178" s="277"/>
      <c r="OIN178" s="277"/>
      <c r="OIO178" s="277"/>
      <c r="OIP178" s="277"/>
      <c r="OIQ178" s="277"/>
      <c r="OIR178" s="277"/>
      <c r="OIS178" s="277"/>
      <c r="OIT178" s="277"/>
      <c r="OIU178" s="277"/>
      <c r="OIV178" s="277"/>
      <c r="OIW178" s="277"/>
      <c r="OIX178" s="277"/>
      <c r="OIY178" s="277"/>
      <c r="OIZ178" s="277"/>
      <c r="OJA178" s="277"/>
      <c r="OJB178" s="277"/>
      <c r="OJC178" s="277"/>
      <c r="OJD178" s="277"/>
      <c r="OJE178" s="277"/>
      <c r="OJF178" s="277"/>
      <c r="OJG178" s="277"/>
      <c r="OJH178" s="277"/>
      <c r="OJI178" s="277"/>
      <c r="OJJ178" s="277"/>
      <c r="OJK178" s="277"/>
      <c r="OJL178" s="277"/>
      <c r="OJM178" s="277"/>
      <c r="OJN178" s="277"/>
      <c r="OJO178" s="277"/>
      <c r="OJP178" s="277"/>
      <c r="OJQ178" s="277"/>
      <c r="OJR178" s="277"/>
      <c r="OJS178" s="277"/>
      <c r="OJT178" s="277"/>
      <c r="OJU178" s="277"/>
      <c r="OJV178" s="277"/>
      <c r="OJW178" s="277"/>
      <c r="OJX178" s="277"/>
      <c r="OJY178" s="277"/>
      <c r="OJZ178" s="277"/>
      <c r="OKA178" s="277"/>
      <c r="OKB178" s="277"/>
      <c r="OKC178" s="277"/>
      <c r="OKD178" s="277"/>
      <c r="OKE178" s="277"/>
      <c r="OKF178" s="277"/>
      <c r="OKG178" s="277"/>
      <c r="OKH178" s="277"/>
      <c r="OKI178" s="277"/>
      <c r="OKJ178" s="277"/>
      <c r="OKK178" s="277"/>
      <c r="OKL178" s="277"/>
      <c r="OKM178" s="277"/>
      <c r="OKN178" s="277"/>
      <c r="OKO178" s="277"/>
      <c r="OKP178" s="277"/>
      <c r="OKQ178" s="277"/>
      <c r="OKR178" s="277"/>
      <c r="OKS178" s="277"/>
      <c r="OKT178" s="277"/>
      <c r="OKU178" s="277"/>
      <c r="OKV178" s="277"/>
      <c r="OKW178" s="277"/>
      <c r="OKX178" s="277"/>
      <c r="OKY178" s="277"/>
      <c r="OKZ178" s="277"/>
      <c r="OLA178" s="277"/>
      <c r="OLB178" s="277"/>
      <c r="OLC178" s="277"/>
      <c r="OLD178" s="277"/>
      <c r="OLE178" s="277"/>
      <c r="OLF178" s="277"/>
      <c r="OLG178" s="277"/>
      <c r="OLH178" s="277"/>
      <c r="OLI178" s="277"/>
      <c r="OLJ178" s="277"/>
      <c r="OLK178" s="277"/>
      <c r="OLL178" s="277"/>
      <c r="OLM178" s="277"/>
      <c r="OLN178" s="277"/>
      <c r="OLO178" s="277"/>
      <c r="OLP178" s="277"/>
      <c r="OLQ178" s="277"/>
      <c r="OLR178" s="277"/>
      <c r="OLS178" s="277"/>
      <c r="OLT178" s="277"/>
      <c r="OLU178" s="277"/>
      <c r="OLV178" s="277"/>
      <c r="OLW178" s="277"/>
      <c r="OLX178" s="277"/>
      <c r="OLY178" s="277"/>
      <c r="OLZ178" s="277"/>
      <c r="OMA178" s="277"/>
      <c r="OMB178" s="277"/>
      <c r="OMC178" s="277"/>
      <c r="OMD178" s="277"/>
      <c r="OME178" s="277"/>
      <c r="OMF178" s="277"/>
      <c r="OMG178" s="277"/>
      <c r="OMH178" s="277"/>
      <c r="OMI178" s="277"/>
      <c r="OMJ178" s="277"/>
      <c r="OMK178" s="277"/>
      <c r="OML178" s="277"/>
      <c r="OMM178" s="277"/>
      <c r="OMN178" s="277"/>
      <c r="OMO178" s="277"/>
      <c r="OMP178" s="277"/>
      <c r="OMQ178" s="277"/>
      <c r="OMR178" s="277"/>
      <c r="OMS178" s="277"/>
      <c r="OMT178" s="277"/>
      <c r="OMU178" s="277"/>
      <c r="OMV178" s="277"/>
      <c r="OMW178" s="277"/>
      <c r="OMX178" s="277"/>
      <c r="OMY178" s="277"/>
      <c r="OMZ178" s="277"/>
      <c r="ONA178" s="277"/>
      <c r="ONB178" s="277"/>
      <c r="ONC178" s="277"/>
      <c r="OND178" s="277"/>
      <c r="ONE178" s="277"/>
      <c r="ONF178" s="277"/>
      <c r="ONG178" s="277"/>
      <c r="ONH178" s="277"/>
      <c r="ONI178" s="277"/>
      <c r="ONJ178" s="277"/>
      <c r="ONK178" s="277"/>
      <c r="ONL178" s="277"/>
      <c r="ONM178" s="277"/>
      <c r="ONN178" s="277"/>
      <c r="ONO178" s="277"/>
      <c r="ONP178" s="277"/>
      <c r="ONQ178" s="277"/>
      <c r="ONR178" s="277"/>
      <c r="ONS178" s="277"/>
      <c r="ONT178" s="277"/>
      <c r="ONU178" s="277"/>
      <c r="ONV178" s="277"/>
      <c r="ONW178" s="277"/>
      <c r="ONX178" s="277"/>
      <c r="ONY178" s="277"/>
      <c r="ONZ178" s="277"/>
      <c r="OOA178" s="277"/>
      <c r="OOB178" s="277"/>
      <c r="OOC178" s="277"/>
      <c r="OOD178" s="277"/>
      <c r="OOE178" s="277"/>
      <c r="OOF178" s="277"/>
      <c r="OOG178" s="277"/>
      <c r="OOH178" s="277"/>
      <c r="OOI178" s="277"/>
      <c r="OOJ178" s="277"/>
      <c r="OOK178" s="277"/>
      <c r="OOL178" s="277"/>
      <c r="OOM178" s="277"/>
      <c r="OON178" s="277"/>
      <c r="OOO178" s="277"/>
      <c r="OOP178" s="277"/>
      <c r="OOQ178" s="277"/>
      <c r="OOR178" s="277"/>
      <c r="OOS178" s="277"/>
      <c r="OOT178" s="277"/>
      <c r="OOU178" s="277"/>
      <c r="OOV178" s="277"/>
      <c r="OOW178" s="277"/>
      <c r="OOX178" s="277"/>
      <c r="OOY178" s="277"/>
      <c r="OOZ178" s="277"/>
      <c r="OPA178" s="277"/>
      <c r="OPB178" s="277"/>
      <c r="OPC178" s="277"/>
      <c r="OPD178" s="277"/>
      <c r="OPE178" s="277"/>
      <c r="OPF178" s="277"/>
      <c r="OPG178" s="277"/>
      <c r="OPH178" s="277"/>
      <c r="OPI178" s="277"/>
      <c r="OPJ178" s="277"/>
      <c r="OPK178" s="277"/>
      <c r="OPL178" s="277"/>
      <c r="OPM178" s="277"/>
      <c r="OPN178" s="277"/>
      <c r="OPO178" s="277"/>
      <c r="OPP178" s="277"/>
      <c r="OPQ178" s="277"/>
      <c r="OPR178" s="277"/>
      <c r="OPS178" s="277"/>
      <c r="OPT178" s="277"/>
      <c r="OPU178" s="277"/>
      <c r="OPV178" s="277"/>
      <c r="OPW178" s="277"/>
      <c r="OPX178" s="277"/>
      <c r="OPY178" s="277"/>
      <c r="OPZ178" s="277"/>
      <c r="OQA178" s="277"/>
      <c r="OQB178" s="277"/>
      <c r="OQC178" s="277"/>
      <c r="OQD178" s="277"/>
      <c r="OQE178" s="277"/>
      <c r="OQF178" s="277"/>
      <c r="OQG178" s="277"/>
      <c r="OQH178" s="277"/>
      <c r="OQI178" s="277"/>
      <c r="OQJ178" s="277"/>
      <c r="OQK178" s="277"/>
      <c r="OQL178" s="277"/>
      <c r="OQM178" s="277"/>
      <c r="OQN178" s="277"/>
      <c r="OQO178" s="277"/>
      <c r="OQP178" s="277"/>
      <c r="OQQ178" s="277"/>
      <c r="OQR178" s="277"/>
      <c r="OQS178" s="277"/>
      <c r="OQT178" s="277"/>
      <c r="OQU178" s="277"/>
      <c r="OQV178" s="277"/>
      <c r="OQW178" s="277"/>
      <c r="OQX178" s="277"/>
      <c r="OQY178" s="277"/>
      <c r="OQZ178" s="277"/>
      <c r="ORA178" s="277"/>
      <c r="ORB178" s="277"/>
      <c r="ORC178" s="277"/>
      <c r="ORD178" s="277"/>
      <c r="ORE178" s="277"/>
      <c r="ORF178" s="277"/>
      <c r="ORG178" s="277"/>
      <c r="ORH178" s="277"/>
      <c r="ORI178" s="277"/>
      <c r="ORJ178" s="277"/>
      <c r="ORK178" s="277"/>
      <c r="ORL178" s="277"/>
      <c r="ORM178" s="277"/>
      <c r="ORN178" s="277"/>
      <c r="ORO178" s="277"/>
      <c r="ORP178" s="277"/>
      <c r="ORQ178" s="277"/>
      <c r="ORR178" s="277"/>
      <c r="ORS178" s="277"/>
      <c r="ORT178" s="277"/>
      <c r="ORU178" s="277"/>
      <c r="ORV178" s="277"/>
      <c r="ORW178" s="277"/>
      <c r="ORX178" s="277"/>
      <c r="ORY178" s="277"/>
      <c r="ORZ178" s="277"/>
      <c r="OSA178" s="277"/>
      <c r="OSB178" s="277"/>
      <c r="OSC178" s="277"/>
      <c r="OSD178" s="277"/>
      <c r="OSE178" s="277"/>
      <c r="OSF178" s="277"/>
      <c r="OSG178" s="277"/>
      <c r="OSH178" s="277"/>
      <c r="OSI178" s="277"/>
      <c r="OSJ178" s="277"/>
      <c r="OSK178" s="277"/>
      <c r="OSL178" s="277"/>
      <c r="OSM178" s="277"/>
      <c r="OSN178" s="277"/>
      <c r="OSO178" s="277"/>
      <c r="OSP178" s="277"/>
      <c r="OSQ178" s="277"/>
      <c r="OSR178" s="277"/>
      <c r="OSS178" s="277"/>
      <c r="OST178" s="277"/>
      <c r="OSU178" s="277"/>
      <c r="OSV178" s="277"/>
      <c r="OSW178" s="277"/>
      <c r="OSX178" s="277"/>
      <c r="OSY178" s="277"/>
      <c r="OSZ178" s="277"/>
      <c r="OTA178" s="277"/>
      <c r="OTB178" s="277"/>
      <c r="OTC178" s="277"/>
      <c r="OTD178" s="277"/>
      <c r="OTE178" s="277"/>
      <c r="OTF178" s="277"/>
      <c r="OTG178" s="277"/>
      <c r="OTH178" s="277"/>
      <c r="OTI178" s="277"/>
      <c r="OTJ178" s="277"/>
      <c r="OTK178" s="277"/>
      <c r="OTL178" s="277"/>
      <c r="OTM178" s="277"/>
      <c r="OTN178" s="277"/>
      <c r="OTO178" s="277"/>
      <c r="OTP178" s="277"/>
      <c r="OTQ178" s="277"/>
      <c r="OTR178" s="277"/>
      <c r="OTS178" s="277"/>
      <c r="OTT178" s="277"/>
      <c r="OTU178" s="277"/>
      <c r="OTV178" s="277"/>
      <c r="OTW178" s="277"/>
      <c r="OTX178" s="277"/>
      <c r="OTY178" s="277"/>
      <c r="OTZ178" s="277"/>
      <c r="OUA178" s="277"/>
      <c r="OUB178" s="277"/>
      <c r="OUC178" s="277"/>
      <c r="OUD178" s="277"/>
      <c r="OUE178" s="277"/>
      <c r="OUF178" s="277"/>
      <c r="OUG178" s="277"/>
      <c r="OUH178" s="277"/>
      <c r="OUI178" s="277"/>
      <c r="OUJ178" s="277"/>
      <c r="OUK178" s="277"/>
      <c r="OUL178" s="277"/>
      <c r="OUM178" s="277"/>
      <c r="OUN178" s="277"/>
      <c r="OUO178" s="277"/>
      <c r="OUP178" s="277"/>
      <c r="OUQ178" s="277"/>
      <c r="OUR178" s="277"/>
      <c r="OUS178" s="277"/>
      <c r="OUT178" s="277"/>
      <c r="OUU178" s="277"/>
      <c r="OUV178" s="277"/>
      <c r="OUW178" s="277"/>
      <c r="OUX178" s="277"/>
      <c r="OUY178" s="277"/>
      <c r="OUZ178" s="277"/>
      <c r="OVA178" s="277"/>
      <c r="OVB178" s="277"/>
      <c r="OVC178" s="277"/>
      <c r="OVD178" s="277"/>
      <c r="OVE178" s="277"/>
      <c r="OVF178" s="277"/>
      <c r="OVG178" s="277"/>
      <c r="OVH178" s="277"/>
      <c r="OVI178" s="277"/>
      <c r="OVJ178" s="277"/>
      <c r="OVK178" s="277"/>
      <c r="OVL178" s="277"/>
      <c r="OVM178" s="277"/>
      <c r="OVN178" s="277"/>
      <c r="OVO178" s="277"/>
      <c r="OVP178" s="277"/>
      <c r="OVQ178" s="277"/>
      <c r="OVR178" s="277"/>
      <c r="OVS178" s="277"/>
      <c r="OVT178" s="277"/>
      <c r="OVU178" s="277"/>
      <c r="OVV178" s="277"/>
      <c r="OVW178" s="277"/>
      <c r="OVX178" s="277"/>
      <c r="OVY178" s="277"/>
      <c r="OVZ178" s="277"/>
      <c r="OWA178" s="277"/>
      <c r="OWB178" s="277"/>
      <c r="OWC178" s="277"/>
      <c r="OWD178" s="277"/>
      <c r="OWE178" s="277"/>
      <c r="OWF178" s="277"/>
      <c r="OWG178" s="277"/>
      <c r="OWH178" s="277"/>
      <c r="OWI178" s="277"/>
      <c r="OWJ178" s="277"/>
      <c r="OWK178" s="277"/>
      <c r="OWL178" s="277"/>
      <c r="OWM178" s="277"/>
      <c r="OWN178" s="277"/>
      <c r="OWO178" s="277"/>
      <c r="OWP178" s="277"/>
      <c r="OWQ178" s="277"/>
      <c r="OWR178" s="277"/>
      <c r="OWS178" s="277"/>
      <c r="OWT178" s="277"/>
      <c r="OWU178" s="277"/>
      <c r="OWV178" s="277"/>
      <c r="OWW178" s="277"/>
      <c r="OWX178" s="277"/>
      <c r="OWY178" s="277"/>
      <c r="OWZ178" s="277"/>
      <c r="OXA178" s="277"/>
      <c r="OXB178" s="277"/>
      <c r="OXC178" s="277"/>
      <c r="OXD178" s="277"/>
      <c r="OXE178" s="277"/>
      <c r="OXF178" s="277"/>
      <c r="OXG178" s="277"/>
      <c r="OXH178" s="277"/>
      <c r="OXI178" s="277"/>
      <c r="OXJ178" s="277"/>
      <c r="OXK178" s="277"/>
      <c r="OXL178" s="277"/>
      <c r="OXM178" s="277"/>
      <c r="OXN178" s="277"/>
      <c r="OXO178" s="277"/>
      <c r="OXP178" s="277"/>
      <c r="OXQ178" s="277"/>
      <c r="OXR178" s="277"/>
      <c r="OXS178" s="277"/>
      <c r="OXT178" s="277"/>
      <c r="OXU178" s="277"/>
      <c r="OXV178" s="277"/>
      <c r="OXW178" s="277"/>
      <c r="OXX178" s="277"/>
      <c r="OXY178" s="277"/>
      <c r="OXZ178" s="277"/>
      <c r="OYA178" s="277"/>
      <c r="OYB178" s="277"/>
      <c r="OYC178" s="277"/>
      <c r="OYD178" s="277"/>
      <c r="OYE178" s="277"/>
      <c r="OYF178" s="277"/>
      <c r="OYG178" s="277"/>
      <c r="OYH178" s="277"/>
      <c r="OYI178" s="277"/>
      <c r="OYJ178" s="277"/>
      <c r="OYK178" s="277"/>
      <c r="OYL178" s="277"/>
      <c r="OYM178" s="277"/>
      <c r="OYN178" s="277"/>
      <c r="OYO178" s="277"/>
      <c r="OYP178" s="277"/>
      <c r="OYQ178" s="277"/>
      <c r="OYR178" s="277"/>
      <c r="OYS178" s="277"/>
      <c r="OYT178" s="277"/>
      <c r="OYU178" s="277"/>
      <c r="OYV178" s="277"/>
      <c r="OYW178" s="277"/>
      <c r="OYX178" s="277"/>
      <c r="OYY178" s="277"/>
      <c r="OYZ178" s="277"/>
      <c r="OZA178" s="277"/>
      <c r="OZB178" s="277"/>
      <c r="OZC178" s="277"/>
      <c r="OZD178" s="277"/>
      <c r="OZE178" s="277"/>
      <c r="OZF178" s="277"/>
      <c r="OZG178" s="277"/>
      <c r="OZH178" s="277"/>
      <c r="OZI178" s="277"/>
      <c r="OZJ178" s="277"/>
      <c r="OZK178" s="277"/>
      <c r="OZL178" s="277"/>
      <c r="OZM178" s="277"/>
      <c r="OZN178" s="277"/>
      <c r="OZO178" s="277"/>
      <c r="OZP178" s="277"/>
      <c r="OZQ178" s="277"/>
      <c r="OZR178" s="277"/>
      <c r="OZS178" s="277"/>
      <c r="OZT178" s="277"/>
      <c r="OZU178" s="277"/>
      <c r="OZV178" s="277"/>
      <c r="OZW178" s="277"/>
      <c r="OZX178" s="277"/>
      <c r="OZY178" s="277"/>
      <c r="OZZ178" s="277"/>
      <c r="PAA178" s="277"/>
      <c r="PAB178" s="277"/>
      <c r="PAC178" s="277"/>
      <c r="PAD178" s="277"/>
      <c r="PAE178" s="277"/>
      <c r="PAF178" s="277"/>
      <c r="PAG178" s="277"/>
      <c r="PAH178" s="277"/>
      <c r="PAI178" s="277"/>
      <c r="PAJ178" s="277"/>
      <c r="PAK178" s="277"/>
      <c r="PAL178" s="277"/>
      <c r="PAM178" s="277"/>
      <c r="PAN178" s="277"/>
      <c r="PAO178" s="277"/>
      <c r="PAP178" s="277"/>
      <c r="PAQ178" s="277"/>
      <c r="PAR178" s="277"/>
      <c r="PAS178" s="277"/>
      <c r="PAT178" s="277"/>
      <c r="PAU178" s="277"/>
      <c r="PAV178" s="277"/>
      <c r="PAW178" s="277"/>
      <c r="PAX178" s="277"/>
      <c r="PAY178" s="277"/>
      <c r="PAZ178" s="277"/>
      <c r="PBA178" s="277"/>
      <c r="PBB178" s="277"/>
      <c r="PBC178" s="277"/>
      <c r="PBD178" s="277"/>
      <c r="PBE178" s="277"/>
      <c r="PBF178" s="277"/>
      <c r="PBG178" s="277"/>
      <c r="PBH178" s="277"/>
      <c r="PBI178" s="277"/>
      <c r="PBJ178" s="277"/>
      <c r="PBK178" s="277"/>
      <c r="PBL178" s="277"/>
      <c r="PBM178" s="277"/>
      <c r="PBN178" s="277"/>
      <c r="PBO178" s="277"/>
      <c r="PBP178" s="277"/>
      <c r="PBQ178" s="277"/>
      <c r="PBR178" s="277"/>
      <c r="PBS178" s="277"/>
      <c r="PBT178" s="277"/>
      <c r="PBU178" s="277"/>
      <c r="PBV178" s="277"/>
      <c r="PBW178" s="277"/>
      <c r="PBX178" s="277"/>
      <c r="PBY178" s="277"/>
      <c r="PBZ178" s="277"/>
      <c r="PCA178" s="277"/>
      <c r="PCB178" s="277"/>
      <c r="PCC178" s="277"/>
      <c r="PCD178" s="277"/>
      <c r="PCE178" s="277"/>
      <c r="PCF178" s="277"/>
      <c r="PCG178" s="277"/>
      <c r="PCH178" s="277"/>
      <c r="PCI178" s="277"/>
      <c r="PCJ178" s="277"/>
      <c r="PCK178" s="277"/>
      <c r="PCL178" s="277"/>
      <c r="PCM178" s="277"/>
      <c r="PCN178" s="277"/>
      <c r="PCO178" s="277"/>
      <c r="PCP178" s="277"/>
      <c r="PCQ178" s="277"/>
      <c r="PCR178" s="277"/>
      <c r="PCS178" s="277"/>
      <c r="PCT178" s="277"/>
      <c r="PCU178" s="277"/>
      <c r="PCV178" s="277"/>
      <c r="PCW178" s="277"/>
      <c r="PCX178" s="277"/>
      <c r="PCY178" s="277"/>
      <c r="PCZ178" s="277"/>
      <c r="PDA178" s="277"/>
      <c r="PDB178" s="277"/>
      <c r="PDC178" s="277"/>
      <c r="PDD178" s="277"/>
      <c r="PDE178" s="277"/>
      <c r="PDF178" s="277"/>
      <c r="PDG178" s="277"/>
      <c r="PDH178" s="277"/>
      <c r="PDI178" s="277"/>
      <c r="PDJ178" s="277"/>
      <c r="PDK178" s="277"/>
      <c r="PDL178" s="277"/>
      <c r="PDM178" s="277"/>
      <c r="PDN178" s="277"/>
      <c r="PDO178" s="277"/>
      <c r="PDP178" s="277"/>
      <c r="PDQ178" s="277"/>
      <c r="PDR178" s="277"/>
      <c r="PDS178" s="277"/>
      <c r="PDT178" s="277"/>
      <c r="PDU178" s="277"/>
      <c r="PDV178" s="277"/>
      <c r="PDW178" s="277"/>
      <c r="PDX178" s="277"/>
      <c r="PDY178" s="277"/>
      <c r="PDZ178" s="277"/>
      <c r="PEA178" s="277"/>
      <c r="PEB178" s="277"/>
      <c r="PEC178" s="277"/>
      <c r="PED178" s="277"/>
      <c r="PEE178" s="277"/>
      <c r="PEF178" s="277"/>
      <c r="PEG178" s="277"/>
      <c r="PEH178" s="277"/>
      <c r="PEI178" s="277"/>
      <c r="PEJ178" s="277"/>
      <c r="PEK178" s="277"/>
      <c r="PEL178" s="277"/>
      <c r="PEM178" s="277"/>
      <c r="PEN178" s="277"/>
      <c r="PEO178" s="277"/>
      <c r="PEP178" s="277"/>
      <c r="PEQ178" s="277"/>
      <c r="PER178" s="277"/>
      <c r="PES178" s="277"/>
      <c r="PET178" s="277"/>
      <c r="PEU178" s="277"/>
      <c r="PEV178" s="277"/>
      <c r="PEW178" s="277"/>
      <c r="PEX178" s="277"/>
      <c r="PEY178" s="277"/>
      <c r="PEZ178" s="277"/>
      <c r="PFA178" s="277"/>
      <c r="PFB178" s="277"/>
      <c r="PFC178" s="277"/>
      <c r="PFD178" s="277"/>
      <c r="PFE178" s="277"/>
      <c r="PFF178" s="277"/>
      <c r="PFG178" s="277"/>
      <c r="PFH178" s="277"/>
      <c r="PFI178" s="277"/>
      <c r="PFJ178" s="277"/>
      <c r="PFK178" s="277"/>
      <c r="PFL178" s="277"/>
      <c r="PFM178" s="277"/>
      <c r="PFN178" s="277"/>
      <c r="PFO178" s="277"/>
      <c r="PFP178" s="277"/>
      <c r="PFQ178" s="277"/>
      <c r="PFR178" s="277"/>
      <c r="PFS178" s="277"/>
      <c r="PFT178" s="277"/>
      <c r="PFU178" s="277"/>
      <c r="PFV178" s="277"/>
      <c r="PFW178" s="277"/>
      <c r="PFX178" s="277"/>
      <c r="PFY178" s="277"/>
      <c r="PFZ178" s="277"/>
      <c r="PGA178" s="277"/>
      <c r="PGB178" s="277"/>
      <c r="PGC178" s="277"/>
      <c r="PGD178" s="277"/>
      <c r="PGE178" s="277"/>
      <c r="PGF178" s="277"/>
      <c r="PGG178" s="277"/>
      <c r="PGH178" s="277"/>
      <c r="PGI178" s="277"/>
      <c r="PGJ178" s="277"/>
      <c r="PGK178" s="277"/>
      <c r="PGL178" s="277"/>
      <c r="PGM178" s="277"/>
      <c r="PGN178" s="277"/>
      <c r="PGO178" s="277"/>
      <c r="PGP178" s="277"/>
      <c r="PGQ178" s="277"/>
      <c r="PGR178" s="277"/>
      <c r="PGS178" s="277"/>
      <c r="PGT178" s="277"/>
      <c r="PGU178" s="277"/>
      <c r="PGV178" s="277"/>
      <c r="PGW178" s="277"/>
      <c r="PGX178" s="277"/>
      <c r="PGY178" s="277"/>
      <c r="PGZ178" s="277"/>
      <c r="PHA178" s="277"/>
      <c r="PHB178" s="277"/>
      <c r="PHC178" s="277"/>
      <c r="PHD178" s="277"/>
      <c r="PHE178" s="277"/>
      <c r="PHF178" s="277"/>
      <c r="PHG178" s="277"/>
      <c r="PHH178" s="277"/>
      <c r="PHI178" s="277"/>
      <c r="PHJ178" s="277"/>
      <c r="PHK178" s="277"/>
      <c r="PHL178" s="277"/>
      <c r="PHM178" s="277"/>
      <c r="PHN178" s="277"/>
      <c r="PHO178" s="277"/>
      <c r="PHP178" s="277"/>
      <c r="PHQ178" s="277"/>
      <c r="PHR178" s="277"/>
      <c r="PHS178" s="277"/>
      <c r="PHT178" s="277"/>
      <c r="PHU178" s="277"/>
      <c r="PHV178" s="277"/>
      <c r="PHW178" s="277"/>
      <c r="PHX178" s="277"/>
      <c r="PHY178" s="277"/>
      <c r="PHZ178" s="277"/>
      <c r="PIA178" s="277"/>
      <c r="PIB178" s="277"/>
      <c r="PIC178" s="277"/>
      <c r="PID178" s="277"/>
      <c r="PIE178" s="277"/>
      <c r="PIF178" s="277"/>
      <c r="PIG178" s="277"/>
      <c r="PIH178" s="277"/>
      <c r="PII178" s="277"/>
      <c r="PIJ178" s="277"/>
      <c r="PIK178" s="277"/>
      <c r="PIL178" s="277"/>
      <c r="PIM178" s="277"/>
      <c r="PIN178" s="277"/>
      <c r="PIO178" s="277"/>
      <c r="PIP178" s="277"/>
      <c r="PIQ178" s="277"/>
      <c r="PIR178" s="277"/>
      <c r="PIS178" s="277"/>
      <c r="PIT178" s="277"/>
      <c r="PIU178" s="277"/>
      <c r="PIV178" s="277"/>
      <c r="PIW178" s="277"/>
      <c r="PIX178" s="277"/>
      <c r="PIY178" s="277"/>
      <c r="PIZ178" s="277"/>
      <c r="PJA178" s="277"/>
      <c r="PJB178" s="277"/>
      <c r="PJC178" s="277"/>
      <c r="PJD178" s="277"/>
      <c r="PJE178" s="277"/>
      <c r="PJF178" s="277"/>
      <c r="PJG178" s="277"/>
      <c r="PJH178" s="277"/>
      <c r="PJI178" s="277"/>
      <c r="PJJ178" s="277"/>
      <c r="PJK178" s="277"/>
      <c r="PJL178" s="277"/>
      <c r="PJM178" s="277"/>
      <c r="PJN178" s="277"/>
      <c r="PJO178" s="277"/>
      <c r="PJP178" s="277"/>
      <c r="PJQ178" s="277"/>
      <c r="PJR178" s="277"/>
      <c r="PJS178" s="277"/>
      <c r="PJT178" s="277"/>
      <c r="PJU178" s="277"/>
      <c r="PJV178" s="277"/>
      <c r="PJW178" s="277"/>
      <c r="PJX178" s="277"/>
      <c r="PJY178" s="277"/>
      <c r="PJZ178" s="277"/>
      <c r="PKA178" s="277"/>
      <c r="PKB178" s="277"/>
      <c r="PKC178" s="277"/>
      <c r="PKD178" s="277"/>
      <c r="PKE178" s="277"/>
      <c r="PKF178" s="277"/>
      <c r="PKG178" s="277"/>
      <c r="PKH178" s="277"/>
      <c r="PKI178" s="277"/>
      <c r="PKJ178" s="277"/>
      <c r="PKK178" s="277"/>
      <c r="PKL178" s="277"/>
      <c r="PKM178" s="277"/>
      <c r="PKN178" s="277"/>
      <c r="PKO178" s="277"/>
      <c r="PKP178" s="277"/>
      <c r="PKQ178" s="277"/>
      <c r="PKR178" s="277"/>
      <c r="PKS178" s="277"/>
      <c r="PKT178" s="277"/>
      <c r="PKU178" s="277"/>
      <c r="PKV178" s="277"/>
      <c r="PKW178" s="277"/>
      <c r="PKX178" s="277"/>
      <c r="PKY178" s="277"/>
      <c r="PKZ178" s="277"/>
      <c r="PLA178" s="277"/>
      <c r="PLB178" s="277"/>
      <c r="PLC178" s="277"/>
      <c r="PLD178" s="277"/>
      <c r="PLE178" s="277"/>
      <c r="PLF178" s="277"/>
      <c r="PLG178" s="277"/>
      <c r="PLH178" s="277"/>
      <c r="PLI178" s="277"/>
      <c r="PLJ178" s="277"/>
      <c r="PLK178" s="277"/>
      <c r="PLL178" s="277"/>
      <c r="PLM178" s="277"/>
      <c r="PLN178" s="277"/>
      <c r="PLO178" s="277"/>
      <c r="PLP178" s="277"/>
      <c r="PLQ178" s="277"/>
      <c r="PLR178" s="277"/>
      <c r="PLS178" s="277"/>
      <c r="PLT178" s="277"/>
      <c r="PLU178" s="277"/>
      <c r="PLV178" s="277"/>
      <c r="PLW178" s="277"/>
      <c r="PLX178" s="277"/>
      <c r="PLY178" s="277"/>
      <c r="PLZ178" s="277"/>
      <c r="PMA178" s="277"/>
      <c r="PMB178" s="277"/>
      <c r="PMC178" s="277"/>
      <c r="PMD178" s="277"/>
      <c r="PME178" s="277"/>
      <c r="PMF178" s="277"/>
      <c r="PMG178" s="277"/>
      <c r="PMH178" s="277"/>
      <c r="PMI178" s="277"/>
      <c r="PMJ178" s="277"/>
      <c r="PMK178" s="277"/>
      <c r="PML178" s="277"/>
      <c r="PMM178" s="277"/>
      <c r="PMN178" s="277"/>
      <c r="PMO178" s="277"/>
      <c r="PMP178" s="277"/>
      <c r="PMQ178" s="277"/>
      <c r="PMR178" s="277"/>
      <c r="PMS178" s="277"/>
      <c r="PMT178" s="277"/>
      <c r="PMU178" s="277"/>
      <c r="PMV178" s="277"/>
      <c r="PMW178" s="277"/>
      <c r="PMX178" s="277"/>
      <c r="PMY178" s="277"/>
      <c r="PMZ178" s="277"/>
      <c r="PNA178" s="277"/>
      <c r="PNB178" s="277"/>
      <c r="PNC178" s="277"/>
      <c r="PND178" s="277"/>
      <c r="PNE178" s="277"/>
      <c r="PNF178" s="277"/>
      <c r="PNG178" s="277"/>
      <c r="PNH178" s="277"/>
      <c r="PNI178" s="277"/>
      <c r="PNJ178" s="277"/>
      <c r="PNK178" s="277"/>
      <c r="PNL178" s="277"/>
      <c r="PNM178" s="277"/>
      <c r="PNN178" s="277"/>
      <c r="PNO178" s="277"/>
      <c r="PNP178" s="277"/>
      <c r="PNQ178" s="277"/>
      <c r="PNR178" s="277"/>
      <c r="PNS178" s="277"/>
      <c r="PNT178" s="277"/>
      <c r="PNU178" s="277"/>
      <c r="PNV178" s="277"/>
      <c r="PNW178" s="277"/>
      <c r="PNX178" s="277"/>
      <c r="PNY178" s="277"/>
      <c r="PNZ178" s="277"/>
      <c r="POA178" s="277"/>
      <c r="POB178" s="277"/>
      <c r="POC178" s="277"/>
      <c r="POD178" s="277"/>
      <c r="POE178" s="277"/>
      <c r="POF178" s="277"/>
      <c r="POG178" s="277"/>
      <c r="POH178" s="277"/>
      <c r="POI178" s="277"/>
      <c r="POJ178" s="277"/>
      <c r="POK178" s="277"/>
      <c r="POL178" s="277"/>
      <c r="POM178" s="277"/>
      <c r="PON178" s="277"/>
      <c r="POO178" s="277"/>
      <c r="POP178" s="277"/>
      <c r="POQ178" s="277"/>
      <c r="POR178" s="277"/>
      <c r="POS178" s="277"/>
      <c r="POT178" s="277"/>
      <c r="POU178" s="277"/>
      <c r="POV178" s="277"/>
      <c r="POW178" s="277"/>
      <c r="POX178" s="277"/>
      <c r="POY178" s="277"/>
      <c r="POZ178" s="277"/>
      <c r="PPA178" s="277"/>
      <c r="PPB178" s="277"/>
      <c r="PPC178" s="277"/>
      <c r="PPD178" s="277"/>
      <c r="PPE178" s="277"/>
      <c r="PPF178" s="277"/>
      <c r="PPG178" s="277"/>
      <c r="PPH178" s="277"/>
      <c r="PPI178" s="277"/>
      <c r="PPJ178" s="277"/>
      <c r="PPK178" s="277"/>
      <c r="PPL178" s="277"/>
      <c r="PPM178" s="277"/>
      <c r="PPN178" s="277"/>
      <c r="PPO178" s="277"/>
      <c r="PPP178" s="277"/>
      <c r="PPQ178" s="277"/>
      <c r="PPR178" s="277"/>
      <c r="PPS178" s="277"/>
      <c r="PPT178" s="277"/>
      <c r="PPU178" s="277"/>
      <c r="PPV178" s="277"/>
      <c r="PPW178" s="277"/>
      <c r="PPX178" s="277"/>
      <c r="PPY178" s="277"/>
      <c r="PPZ178" s="277"/>
      <c r="PQA178" s="277"/>
      <c r="PQB178" s="277"/>
      <c r="PQC178" s="277"/>
      <c r="PQD178" s="277"/>
      <c r="PQE178" s="277"/>
      <c r="PQF178" s="277"/>
      <c r="PQG178" s="277"/>
      <c r="PQH178" s="277"/>
      <c r="PQI178" s="277"/>
      <c r="PQJ178" s="277"/>
      <c r="PQK178" s="277"/>
      <c r="PQL178" s="277"/>
      <c r="PQM178" s="277"/>
      <c r="PQN178" s="277"/>
      <c r="PQO178" s="277"/>
      <c r="PQP178" s="277"/>
      <c r="PQQ178" s="277"/>
      <c r="PQR178" s="277"/>
      <c r="PQS178" s="277"/>
      <c r="PQT178" s="277"/>
      <c r="PQU178" s="277"/>
      <c r="PQV178" s="277"/>
      <c r="PQW178" s="277"/>
      <c r="PQX178" s="277"/>
      <c r="PQY178" s="277"/>
      <c r="PQZ178" s="277"/>
      <c r="PRA178" s="277"/>
      <c r="PRB178" s="277"/>
      <c r="PRC178" s="277"/>
      <c r="PRD178" s="277"/>
      <c r="PRE178" s="277"/>
      <c r="PRF178" s="277"/>
      <c r="PRG178" s="277"/>
      <c r="PRH178" s="277"/>
      <c r="PRI178" s="277"/>
      <c r="PRJ178" s="277"/>
      <c r="PRK178" s="277"/>
      <c r="PRL178" s="277"/>
      <c r="PRM178" s="277"/>
      <c r="PRN178" s="277"/>
      <c r="PRO178" s="277"/>
      <c r="PRP178" s="277"/>
      <c r="PRQ178" s="277"/>
      <c r="PRR178" s="277"/>
      <c r="PRS178" s="277"/>
      <c r="PRT178" s="277"/>
      <c r="PRU178" s="277"/>
      <c r="PRV178" s="277"/>
      <c r="PRW178" s="277"/>
      <c r="PRX178" s="277"/>
      <c r="PRY178" s="277"/>
      <c r="PRZ178" s="277"/>
      <c r="PSA178" s="277"/>
      <c r="PSB178" s="277"/>
      <c r="PSC178" s="277"/>
      <c r="PSD178" s="277"/>
      <c r="PSE178" s="277"/>
      <c r="PSF178" s="277"/>
      <c r="PSG178" s="277"/>
      <c r="PSH178" s="277"/>
      <c r="PSI178" s="277"/>
      <c r="PSJ178" s="277"/>
      <c r="PSK178" s="277"/>
      <c r="PSL178" s="277"/>
      <c r="PSM178" s="277"/>
      <c r="PSN178" s="277"/>
      <c r="PSO178" s="277"/>
      <c r="PSP178" s="277"/>
      <c r="PSQ178" s="277"/>
      <c r="PSR178" s="277"/>
      <c r="PSS178" s="277"/>
      <c r="PST178" s="277"/>
      <c r="PSU178" s="277"/>
      <c r="PSV178" s="277"/>
      <c r="PSW178" s="277"/>
      <c r="PSX178" s="277"/>
      <c r="PSY178" s="277"/>
      <c r="PSZ178" s="277"/>
      <c r="PTA178" s="277"/>
      <c r="PTB178" s="277"/>
      <c r="PTC178" s="277"/>
      <c r="PTD178" s="277"/>
      <c r="PTE178" s="277"/>
      <c r="PTF178" s="277"/>
      <c r="PTG178" s="277"/>
      <c r="PTH178" s="277"/>
      <c r="PTI178" s="277"/>
      <c r="PTJ178" s="277"/>
      <c r="PTK178" s="277"/>
      <c r="PTL178" s="277"/>
      <c r="PTM178" s="277"/>
      <c r="PTN178" s="277"/>
      <c r="PTO178" s="277"/>
      <c r="PTP178" s="277"/>
      <c r="PTQ178" s="277"/>
      <c r="PTR178" s="277"/>
      <c r="PTS178" s="277"/>
      <c r="PTT178" s="277"/>
      <c r="PTU178" s="277"/>
      <c r="PTV178" s="277"/>
      <c r="PTW178" s="277"/>
      <c r="PTX178" s="277"/>
      <c r="PTY178" s="277"/>
      <c r="PTZ178" s="277"/>
      <c r="PUA178" s="277"/>
      <c r="PUB178" s="277"/>
      <c r="PUC178" s="277"/>
      <c r="PUD178" s="277"/>
      <c r="PUE178" s="277"/>
      <c r="PUF178" s="277"/>
      <c r="PUG178" s="277"/>
      <c r="PUH178" s="277"/>
      <c r="PUI178" s="277"/>
      <c r="PUJ178" s="277"/>
      <c r="PUK178" s="277"/>
      <c r="PUL178" s="277"/>
      <c r="PUM178" s="277"/>
      <c r="PUN178" s="277"/>
      <c r="PUO178" s="277"/>
      <c r="PUP178" s="277"/>
      <c r="PUQ178" s="277"/>
      <c r="PUR178" s="277"/>
      <c r="PUS178" s="277"/>
      <c r="PUT178" s="277"/>
      <c r="PUU178" s="277"/>
      <c r="PUV178" s="277"/>
      <c r="PUW178" s="277"/>
      <c r="PUX178" s="277"/>
      <c r="PUY178" s="277"/>
      <c r="PUZ178" s="277"/>
      <c r="PVA178" s="277"/>
      <c r="PVB178" s="277"/>
      <c r="PVC178" s="277"/>
      <c r="PVD178" s="277"/>
      <c r="PVE178" s="277"/>
      <c r="PVF178" s="277"/>
      <c r="PVG178" s="277"/>
      <c r="PVH178" s="277"/>
      <c r="PVI178" s="277"/>
      <c r="PVJ178" s="277"/>
      <c r="PVK178" s="277"/>
      <c r="PVL178" s="277"/>
      <c r="PVM178" s="277"/>
      <c r="PVN178" s="277"/>
      <c r="PVO178" s="277"/>
      <c r="PVP178" s="277"/>
      <c r="PVQ178" s="277"/>
      <c r="PVR178" s="277"/>
      <c r="PVS178" s="277"/>
      <c r="PVT178" s="277"/>
      <c r="PVU178" s="277"/>
      <c r="PVV178" s="277"/>
      <c r="PVW178" s="277"/>
      <c r="PVX178" s="277"/>
      <c r="PVY178" s="277"/>
      <c r="PVZ178" s="277"/>
      <c r="PWA178" s="277"/>
      <c r="PWB178" s="277"/>
      <c r="PWC178" s="277"/>
      <c r="PWD178" s="277"/>
      <c r="PWE178" s="277"/>
      <c r="PWF178" s="277"/>
      <c r="PWG178" s="277"/>
      <c r="PWH178" s="277"/>
      <c r="PWI178" s="277"/>
      <c r="PWJ178" s="277"/>
      <c r="PWK178" s="277"/>
      <c r="PWL178" s="277"/>
      <c r="PWM178" s="277"/>
      <c r="PWN178" s="277"/>
      <c r="PWO178" s="277"/>
      <c r="PWP178" s="277"/>
      <c r="PWQ178" s="277"/>
      <c r="PWR178" s="277"/>
      <c r="PWS178" s="277"/>
      <c r="PWT178" s="277"/>
      <c r="PWU178" s="277"/>
      <c r="PWV178" s="277"/>
      <c r="PWW178" s="277"/>
      <c r="PWX178" s="277"/>
      <c r="PWY178" s="277"/>
      <c r="PWZ178" s="277"/>
      <c r="PXA178" s="277"/>
      <c r="PXB178" s="277"/>
      <c r="PXC178" s="277"/>
      <c r="PXD178" s="277"/>
      <c r="PXE178" s="277"/>
      <c r="PXF178" s="277"/>
      <c r="PXG178" s="277"/>
      <c r="PXH178" s="277"/>
      <c r="PXI178" s="277"/>
      <c r="PXJ178" s="277"/>
      <c r="PXK178" s="277"/>
      <c r="PXL178" s="277"/>
      <c r="PXM178" s="277"/>
      <c r="PXN178" s="277"/>
      <c r="PXO178" s="277"/>
      <c r="PXP178" s="277"/>
      <c r="PXQ178" s="277"/>
      <c r="PXR178" s="277"/>
      <c r="PXS178" s="277"/>
      <c r="PXT178" s="277"/>
      <c r="PXU178" s="277"/>
      <c r="PXV178" s="277"/>
      <c r="PXW178" s="277"/>
      <c r="PXX178" s="277"/>
      <c r="PXY178" s="277"/>
      <c r="PXZ178" s="277"/>
      <c r="PYA178" s="277"/>
      <c r="PYB178" s="277"/>
      <c r="PYC178" s="277"/>
      <c r="PYD178" s="277"/>
      <c r="PYE178" s="277"/>
      <c r="PYF178" s="277"/>
      <c r="PYG178" s="277"/>
      <c r="PYH178" s="277"/>
      <c r="PYI178" s="277"/>
      <c r="PYJ178" s="277"/>
      <c r="PYK178" s="277"/>
      <c r="PYL178" s="277"/>
      <c r="PYM178" s="277"/>
      <c r="PYN178" s="277"/>
      <c r="PYO178" s="277"/>
      <c r="PYP178" s="277"/>
      <c r="PYQ178" s="277"/>
      <c r="PYR178" s="277"/>
      <c r="PYS178" s="277"/>
      <c r="PYT178" s="277"/>
      <c r="PYU178" s="277"/>
      <c r="PYV178" s="277"/>
      <c r="PYW178" s="277"/>
      <c r="PYX178" s="277"/>
      <c r="PYY178" s="277"/>
      <c r="PYZ178" s="277"/>
      <c r="PZA178" s="277"/>
      <c r="PZB178" s="277"/>
      <c r="PZC178" s="277"/>
      <c r="PZD178" s="277"/>
      <c r="PZE178" s="277"/>
      <c r="PZF178" s="277"/>
      <c r="PZG178" s="277"/>
      <c r="PZH178" s="277"/>
      <c r="PZI178" s="277"/>
      <c r="PZJ178" s="277"/>
      <c r="PZK178" s="277"/>
      <c r="PZL178" s="277"/>
      <c r="PZM178" s="277"/>
      <c r="PZN178" s="277"/>
      <c r="PZO178" s="277"/>
      <c r="PZP178" s="277"/>
      <c r="PZQ178" s="277"/>
      <c r="PZR178" s="277"/>
      <c r="PZS178" s="277"/>
      <c r="PZT178" s="277"/>
      <c r="PZU178" s="277"/>
      <c r="PZV178" s="277"/>
      <c r="PZW178" s="277"/>
      <c r="PZX178" s="277"/>
      <c r="PZY178" s="277"/>
      <c r="PZZ178" s="277"/>
      <c r="QAA178" s="277"/>
      <c r="QAB178" s="277"/>
      <c r="QAC178" s="277"/>
      <c r="QAD178" s="277"/>
      <c r="QAE178" s="277"/>
      <c r="QAF178" s="277"/>
      <c r="QAG178" s="277"/>
      <c r="QAH178" s="277"/>
      <c r="QAI178" s="277"/>
      <c r="QAJ178" s="277"/>
      <c r="QAK178" s="277"/>
      <c r="QAL178" s="277"/>
      <c r="QAM178" s="277"/>
      <c r="QAN178" s="277"/>
      <c r="QAO178" s="277"/>
      <c r="QAP178" s="277"/>
      <c r="QAQ178" s="277"/>
      <c r="QAR178" s="277"/>
      <c r="QAS178" s="277"/>
      <c r="QAT178" s="277"/>
      <c r="QAU178" s="277"/>
      <c r="QAV178" s="277"/>
      <c r="QAW178" s="277"/>
      <c r="QAX178" s="277"/>
      <c r="QAY178" s="277"/>
      <c r="QAZ178" s="277"/>
      <c r="QBA178" s="277"/>
      <c r="QBB178" s="277"/>
      <c r="QBC178" s="277"/>
      <c r="QBD178" s="277"/>
      <c r="QBE178" s="277"/>
      <c r="QBF178" s="277"/>
      <c r="QBG178" s="277"/>
      <c r="QBH178" s="277"/>
      <c r="QBI178" s="277"/>
      <c r="QBJ178" s="277"/>
      <c r="QBK178" s="277"/>
      <c r="QBL178" s="277"/>
      <c r="QBM178" s="277"/>
      <c r="QBN178" s="277"/>
      <c r="QBO178" s="277"/>
      <c r="QBP178" s="277"/>
      <c r="QBQ178" s="277"/>
      <c r="QBR178" s="277"/>
      <c r="QBS178" s="277"/>
      <c r="QBT178" s="277"/>
      <c r="QBU178" s="277"/>
      <c r="QBV178" s="277"/>
      <c r="QBW178" s="277"/>
      <c r="QBX178" s="277"/>
      <c r="QBY178" s="277"/>
      <c r="QBZ178" s="277"/>
      <c r="QCA178" s="277"/>
      <c r="QCB178" s="277"/>
      <c r="QCC178" s="277"/>
      <c r="QCD178" s="277"/>
      <c r="QCE178" s="277"/>
      <c r="QCF178" s="277"/>
      <c r="QCG178" s="277"/>
      <c r="QCH178" s="277"/>
      <c r="QCI178" s="277"/>
      <c r="QCJ178" s="277"/>
      <c r="QCK178" s="277"/>
      <c r="QCL178" s="277"/>
      <c r="QCM178" s="277"/>
      <c r="QCN178" s="277"/>
      <c r="QCO178" s="277"/>
      <c r="QCP178" s="277"/>
      <c r="QCQ178" s="277"/>
      <c r="QCR178" s="277"/>
      <c r="QCS178" s="277"/>
      <c r="QCT178" s="277"/>
      <c r="QCU178" s="277"/>
      <c r="QCV178" s="277"/>
      <c r="QCW178" s="277"/>
      <c r="QCX178" s="277"/>
      <c r="QCY178" s="277"/>
      <c r="QCZ178" s="277"/>
      <c r="QDA178" s="277"/>
      <c r="QDB178" s="277"/>
      <c r="QDC178" s="277"/>
      <c r="QDD178" s="277"/>
      <c r="QDE178" s="277"/>
      <c r="QDF178" s="277"/>
      <c r="QDG178" s="277"/>
      <c r="QDH178" s="277"/>
      <c r="QDI178" s="277"/>
      <c r="QDJ178" s="277"/>
      <c r="QDK178" s="277"/>
      <c r="QDL178" s="277"/>
      <c r="QDM178" s="277"/>
      <c r="QDN178" s="277"/>
      <c r="QDO178" s="277"/>
      <c r="QDP178" s="277"/>
      <c r="QDQ178" s="277"/>
      <c r="QDR178" s="277"/>
      <c r="QDS178" s="277"/>
      <c r="QDT178" s="277"/>
      <c r="QDU178" s="277"/>
      <c r="QDV178" s="277"/>
      <c r="QDW178" s="277"/>
      <c r="QDX178" s="277"/>
      <c r="QDY178" s="277"/>
      <c r="QDZ178" s="277"/>
      <c r="QEA178" s="277"/>
      <c r="QEB178" s="277"/>
      <c r="QEC178" s="277"/>
      <c r="QED178" s="277"/>
      <c r="QEE178" s="277"/>
      <c r="QEF178" s="277"/>
      <c r="QEG178" s="277"/>
      <c r="QEH178" s="277"/>
      <c r="QEI178" s="277"/>
      <c r="QEJ178" s="277"/>
      <c r="QEK178" s="277"/>
      <c r="QEL178" s="277"/>
      <c r="QEM178" s="277"/>
      <c r="QEN178" s="277"/>
      <c r="QEO178" s="277"/>
      <c r="QEP178" s="277"/>
      <c r="QEQ178" s="277"/>
      <c r="QER178" s="277"/>
      <c r="QES178" s="277"/>
      <c r="QET178" s="277"/>
      <c r="QEU178" s="277"/>
      <c r="QEV178" s="277"/>
      <c r="QEW178" s="277"/>
      <c r="QEX178" s="277"/>
      <c r="QEY178" s="277"/>
      <c r="QEZ178" s="277"/>
      <c r="QFA178" s="277"/>
      <c r="QFB178" s="277"/>
      <c r="QFC178" s="277"/>
      <c r="QFD178" s="277"/>
      <c r="QFE178" s="277"/>
      <c r="QFF178" s="277"/>
      <c r="QFG178" s="277"/>
      <c r="QFH178" s="277"/>
      <c r="QFI178" s="277"/>
      <c r="QFJ178" s="277"/>
      <c r="QFK178" s="277"/>
      <c r="QFL178" s="277"/>
      <c r="QFM178" s="277"/>
      <c r="QFN178" s="277"/>
      <c r="QFO178" s="277"/>
      <c r="QFP178" s="277"/>
      <c r="QFQ178" s="277"/>
      <c r="QFR178" s="277"/>
      <c r="QFS178" s="277"/>
      <c r="QFT178" s="277"/>
      <c r="QFU178" s="277"/>
      <c r="QFV178" s="277"/>
      <c r="QFW178" s="277"/>
      <c r="QFX178" s="277"/>
      <c r="QFY178" s="277"/>
      <c r="QFZ178" s="277"/>
      <c r="QGA178" s="277"/>
      <c r="QGB178" s="277"/>
      <c r="QGC178" s="277"/>
      <c r="QGD178" s="277"/>
      <c r="QGE178" s="277"/>
      <c r="QGF178" s="277"/>
      <c r="QGG178" s="277"/>
      <c r="QGH178" s="277"/>
      <c r="QGI178" s="277"/>
      <c r="QGJ178" s="277"/>
      <c r="QGK178" s="277"/>
      <c r="QGL178" s="277"/>
      <c r="QGM178" s="277"/>
      <c r="QGN178" s="277"/>
      <c r="QGO178" s="277"/>
      <c r="QGP178" s="277"/>
      <c r="QGQ178" s="277"/>
      <c r="QGR178" s="277"/>
      <c r="QGS178" s="277"/>
      <c r="QGT178" s="277"/>
      <c r="QGU178" s="277"/>
      <c r="QGV178" s="277"/>
      <c r="QGW178" s="277"/>
      <c r="QGX178" s="277"/>
      <c r="QGY178" s="277"/>
      <c r="QGZ178" s="277"/>
      <c r="QHA178" s="277"/>
      <c r="QHB178" s="277"/>
      <c r="QHC178" s="277"/>
      <c r="QHD178" s="277"/>
      <c r="QHE178" s="277"/>
      <c r="QHF178" s="277"/>
      <c r="QHG178" s="277"/>
      <c r="QHH178" s="277"/>
      <c r="QHI178" s="277"/>
      <c r="QHJ178" s="277"/>
      <c r="QHK178" s="277"/>
      <c r="QHL178" s="277"/>
      <c r="QHM178" s="277"/>
      <c r="QHN178" s="277"/>
      <c r="QHO178" s="277"/>
      <c r="QHP178" s="277"/>
      <c r="QHQ178" s="277"/>
      <c r="QHR178" s="277"/>
      <c r="QHS178" s="277"/>
      <c r="QHT178" s="277"/>
      <c r="QHU178" s="277"/>
      <c r="QHV178" s="277"/>
      <c r="QHW178" s="277"/>
      <c r="QHX178" s="277"/>
      <c r="QHY178" s="277"/>
      <c r="QHZ178" s="277"/>
      <c r="QIA178" s="277"/>
      <c r="QIB178" s="277"/>
      <c r="QIC178" s="277"/>
      <c r="QID178" s="277"/>
      <c r="QIE178" s="277"/>
      <c r="QIF178" s="277"/>
      <c r="QIG178" s="277"/>
      <c r="QIH178" s="277"/>
      <c r="QII178" s="277"/>
      <c r="QIJ178" s="277"/>
      <c r="QIK178" s="277"/>
      <c r="QIL178" s="277"/>
      <c r="QIM178" s="277"/>
      <c r="QIN178" s="277"/>
      <c r="QIO178" s="277"/>
      <c r="QIP178" s="277"/>
      <c r="QIQ178" s="277"/>
      <c r="QIR178" s="277"/>
      <c r="QIS178" s="277"/>
      <c r="QIT178" s="277"/>
      <c r="QIU178" s="277"/>
      <c r="QIV178" s="277"/>
      <c r="QIW178" s="277"/>
      <c r="QIX178" s="277"/>
      <c r="QIY178" s="277"/>
      <c r="QIZ178" s="277"/>
      <c r="QJA178" s="277"/>
      <c r="QJB178" s="277"/>
      <c r="QJC178" s="277"/>
      <c r="QJD178" s="277"/>
      <c r="QJE178" s="277"/>
      <c r="QJF178" s="277"/>
      <c r="QJG178" s="277"/>
      <c r="QJH178" s="277"/>
      <c r="QJI178" s="277"/>
      <c r="QJJ178" s="277"/>
      <c r="QJK178" s="277"/>
      <c r="QJL178" s="277"/>
      <c r="QJM178" s="277"/>
      <c r="QJN178" s="277"/>
      <c r="QJO178" s="277"/>
      <c r="QJP178" s="277"/>
      <c r="QJQ178" s="277"/>
      <c r="QJR178" s="277"/>
      <c r="QJS178" s="277"/>
      <c r="QJT178" s="277"/>
      <c r="QJU178" s="277"/>
      <c r="QJV178" s="277"/>
      <c r="QJW178" s="277"/>
      <c r="QJX178" s="277"/>
      <c r="QJY178" s="277"/>
      <c r="QJZ178" s="277"/>
      <c r="QKA178" s="277"/>
      <c r="QKB178" s="277"/>
      <c r="QKC178" s="277"/>
      <c r="QKD178" s="277"/>
      <c r="QKE178" s="277"/>
      <c r="QKF178" s="277"/>
      <c r="QKG178" s="277"/>
      <c r="QKH178" s="277"/>
      <c r="QKI178" s="277"/>
      <c r="QKJ178" s="277"/>
      <c r="QKK178" s="277"/>
      <c r="QKL178" s="277"/>
      <c r="QKM178" s="277"/>
      <c r="QKN178" s="277"/>
      <c r="QKO178" s="277"/>
      <c r="QKP178" s="277"/>
      <c r="QKQ178" s="277"/>
      <c r="QKR178" s="277"/>
      <c r="QKS178" s="277"/>
      <c r="QKT178" s="277"/>
      <c r="QKU178" s="277"/>
      <c r="QKV178" s="277"/>
      <c r="QKW178" s="277"/>
      <c r="QKX178" s="277"/>
      <c r="QKY178" s="277"/>
      <c r="QKZ178" s="277"/>
      <c r="QLA178" s="277"/>
      <c r="QLB178" s="277"/>
      <c r="QLC178" s="277"/>
      <c r="QLD178" s="277"/>
      <c r="QLE178" s="277"/>
      <c r="QLF178" s="277"/>
      <c r="QLG178" s="277"/>
      <c r="QLH178" s="277"/>
      <c r="QLI178" s="277"/>
      <c r="QLJ178" s="277"/>
      <c r="QLK178" s="277"/>
      <c r="QLL178" s="277"/>
      <c r="QLM178" s="277"/>
      <c r="QLN178" s="277"/>
      <c r="QLO178" s="277"/>
      <c r="QLP178" s="277"/>
      <c r="QLQ178" s="277"/>
      <c r="QLR178" s="277"/>
      <c r="QLS178" s="277"/>
      <c r="QLT178" s="277"/>
      <c r="QLU178" s="277"/>
      <c r="QLV178" s="277"/>
      <c r="QLW178" s="277"/>
      <c r="QLX178" s="277"/>
      <c r="QLY178" s="277"/>
      <c r="QLZ178" s="277"/>
      <c r="QMA178" s="277"/>
      <c r="QMB178" s="277"/>
      <c r="QMC178" s="277"/>
      <c r="QMD178" s="277"/>
      <c r="QME178" s="277"/>
      <c r="QMF178" s="277"/>
      <c r="QMG178" s="277"/>
      <c r="QMH178" s="277"/>
      <c r="QMI178" s="277"/>
      <c r="QMJ178" s="277"/>
      <c r="QMK178" s="277"/>
      <c r="QML178" s="277"/>
      <c r="QMM178" s="277"/>
      <c r="QMN178" s="277"/>
      <c r="QMO178" s="277"/>
      <c r="QMP178" s="277"/>
      <c r="QMQ178" s="277"/>
      <c r="QMR178" s="277"/>
      <c r="QMS178" s="277"/>
      <c r="QMT178" s="277"/>
      <c r="QMU178" s="277"/>
      <c r="QMV178" s="277"/>
      <c r="QMW178" s="277"/>
      <c r="QMX178" s="277"/>
      <c r="QMY178" s="277"/>
      <c r="QMZ178" s="277"/>
      <c r="QNA178" s="277"/>
      <c r="QNB178" s="277"/>
      <c r="QNC178" s="277"/>
      <c r="QND178" s="277"/>
      <c r="QNE178" s="277"/>
      <c r="QNF178" s="277"/>
      <c r="QNG178" s="277"/>
      <c r="QNH178" s="277"/>
      <c r="QNI178" s="277"/>
      <c r="QNJ178" s="277"/>
      <c r="QNK178" s="277"/>
      <c r="QNL178" s="277"/>
      <c r="QNM178" s="277"/>
      <c r="QNN178" s="277"/>
      <c r="QNO178" s="277"/>
      <c r="QNP178" s="277"/>
      <c r="QNQ178" s="277"/>
      <c r="QNR178" s="277"/>
      <c r="QNS178" s="277"/>
      <c r="QNT178" s="277"/>
      <c r="QNU178" s="277"/>
      <c r="QNV178" s="277"/>
      <c r="QNW178" s="277"/>
      <c r="QNX178" s="277"/>
      <c r="QNY178" s="277"/>
      <c r="QNZ178" s="277"/>
      <c r="QOA178" s="277"/>
      <c r="QOB178" s="277"/>
      <c r="QOC178" s="277"/>
      <c r="QOD178" s="277"/>
      <c r="QOE178" s="277"/>
      <c r="QOF178" s="277"/>
      <c r="QOG178" s="277"/>
      <c r="QOH178" s="277"/>
      <c r="QOI178" s="277"/>
      <c r="QOJ178" s="277"/>
      <c r="QOK178" s="277"/>
      <c r="QOL178" s="277"/>
      <c r="QOM178" s="277"/>
      <c r="QON178" s="277"/>
      <c r="QOO178" s="277"/>
      <c r="QOP178" s="277"/>
      <c r="QOQ178" s="277"/>
      <c r="QOR178" s="277"/>
      <c r="QOS178" s="277"/>
      <c r="QOT178" s="277"/>
      <c r="QOU178" s="277"/>
      <c r="QOV178" s="277"/>
      <c r="QOW178" s="277"/>
      <c r="QOX178" s="277"/>
      <c r="QOY178" s="277"/>
      <c r="QOZ178" s="277"/>
      <c r="QPA178" s="277"/>
      <c r="QPB178" s="277"/>
      <c r="QPC178" s="277"/>
      <c r="QPD178" s="277"/>
      <c r="QPE178" s="277"/>
      <c r="QPF178" s="277"/>
      <c r="QPG178" s="277"/>
      <c r="QPH178" s="277"/>
      <c r="QPI178" s="277"/>
      <c r="QPJ178" s="277"/>
      <c r="QPK178" s="277"/>
      <c r="QPL178" s="277"/>
      <c r="QPM178" s="277"/>
      <c r="QPN178" s="277"/>
      <c r="QPO178" s="277"/>
      <c r="QPP178" s="277"/>
      <c r="QPQ178" s="277"/>
      <c r="QPR178" s="277"/>
      <c r="QPS178" s="277"/>
      <c r="QPT178" s="277"/>
      <c r="QPU178" s="277"/>
      <c r="QPV178" s="277"/>
      <c r="QPW178" s="277"/>
      <c r="QPX178" s="277"/>
      <c r="QPY178" s="277"/>
      <c r="QPZ178" s="277"/>
      <c r="QQA178" s="277"/>
      <c r="QQB178" s="277"/>
      <c r="QQC178" s="277"/>
      <c r="QQD178" s="277"/>
      <c r="QQE178" s="277"/>
      <c r="QQF178" s="277"/>
      <c r="QQG178" s="277"/>
      <c r="QQH178" s="277"/>
      <c r="QQI178" s="277"/>
      <c r="QQJ178" s="277"/>
      <c r="QQK178" s="277"/>
      <c r="QQL178" s="277"/>
      <c r="QQM178" s="277"/>
      <c r="QQN178" s="277"/>
      <c r="QQO178" s="277"/>
      <c r="QQP178" s="277"/>
      <c r="QQQ178" s="277"/>
      <c r="QQR178" s="277"/>
      <c r="QQS178" s="277"/>
      <c r="QQT178" s="277"/>
      <c r="QQU178" s="277"/>
      <c r="QQV178" s="277"/>
      <c r="QQW178" s="277"/>
      <c r="QQX178" s="277"/>
      <c r="QQY178" s="277"/>
      <c r="QQZ178" s="277"/>
      <c r="QRA178" s="277"/>
      <c r="QRB178" s="277"/>
      <c r="QRC178" s="277"/>
      <c r="QRD178" s="277"/>
      <c r="QRE178" s="277"/>
      <c r="QRF178" s="277"/>
      <c r="QRG178" s="277"/>
      <c r="QRH178" s="277"/>
      <c r="QRI178" s="277"/>
      <c r="QRJ178" s="277"/>
      <c r="QRK178" s="277"/>
      <c r="QRL178" s="277"/>
      <c r="QRM178" s="277"/>
      <c r="QRN178" s="277"/>
      <c r="QRO178" s="277"/>
      <c r="QRP178" s="277"/>
      <c r="QRQ178" s="277"/>
      <c r="QRR178" s="277"/>
      <c r="QRS178" s="277"/>
      <c r="QRT178" s="277"/>
      <c r="QRU178" s="277"/>
      <c r="QRV178" s="277"/>
      <c r="QRW178" s="277"/>
      <c r="QRX178" s="277"/>
      <c r="QRY178" s="277"/>
      <c r="QRZ178" s="277"/>
      <c r="QSA178" s="277"/>
      <c r="QSB178" s="277"/>
      <c r="QSC178" s="277"/>
      <c r="QSD178" s="277"/>
      <c r="QSE178" s="277"/>
      <c r="QSF178" s="277"/>
      <c r="QSG178" s="277"/>
      <c r="QSH178" s="277"/>
      <c r="QSI178" s="277"/>
      <c r="QSJ178" s="277"/>
      <c r="QSK178" s="277"/>
      <c r="QSL178" s="277"/>
      <c r="QSM178" s="277"/>
      <c r="QSN178" s="277"/>
      <c r="QSO178" s="277"/>
      <c r="QSP178" s="277"/>
      <c r="QSQ178" s="277"/>
      <c r="QSR178" s="277"/>
      <c r="QSS178" s="277"/>
      <c r="QST178" s="277"/>
      <c r="QSU178" s="277"/>
      <c r="QSV178" s="277"/>
      <c r="QSW178" s="277"/>
      <c r="QSX178" s="277"/>
      <c r="QSY178" s="277"/>
      <c r="QSZ178" s="277"/>
      <c r="QTA178" s="277"/>
      <c r="QTB178" s="277"/>
      <c r="QTC178" s="277"/>
      <c r="QTD178" s="277"/>
      <c r="QTE178" s="277"/>
      <c r="QTF178" s="277"/>
      <c r="QTG178" s="277"/>
      <c r="QTH178" s="277"/>
      <c r="QTI178" s="277"/>
      <c r="QTJ178" s="277"/>
      <c r="QTK178" s="277"/>
      <c r="QTL178" s="277"/>
      <c r="QTM178" s="277"/>
      <c r="QTN178" s="277"/>
      <c r="QTO178" s="277"/>
      <c r="QTP178" s="277"/>
      <c r="QTQ178" s="277"/>
      <c r="QTR178" s="277"/>
      <c r="QTS178" s="277"/>
      <c r="QTT178" s="277"/>
      <c r="QTU178" s="277"/>
      <c r="QTV178" s="277"/>
      <c r="QTW178" s="277"/>
      <c r="QTX178" s="277"/>
      <c r="QTY178" s="277"/>
      <c r="QTZ178" s="277"/>
      <c r="QUA178" s="277"/>
      <c r="QUB178" s="277"/>
      <c r="QUC178" s="277"/>
      <c r="QUD178" s="277"/>
      <c r="QUE178" s="277"/>
      <c r="QUF178" s="277"/>
      <c r="QUG178" s="277"/>
      <c r="QUH178" s="277"/>
      <c r="QUI178" s="277"/>
      <c r="QUJ178" s="277"/>
      <c r="QUK178" s="277"/>
      <c r="QUL178" s="277"/>
      <c r="QUM178" s="277"/>
      <c r="QUN178" s="277"/>
      <c r="QUO178" s="277"/>
      <c r="QUP178" s="277"/>
      <c r="QUQ178" s="277"/>
      <c r="QUR178" s="277"/>
      <c r="QUS178" s="277"/>
      <c r="QUT178" s="277"/>
      <c r="QUU178" s="277"/>
      <c r="QUV178" s="277"/>
      <c r="QUW178" s="277"/>
      <c r="QUX178" s="277"/>
      <c r="QUY178" s="277"/>
      <c r="QUZ178" s="277"/>
      <c r="QVA178" s="277"/>
      <c r="QVB178" s="277"/>
      <c r="QVC178" s="277"/>
      <c r="QVD178" s="277"/>
      <c r="QVE178" s="277"/>
      <c r="QVF178" s="277"/>
      <c r="QVG178" s="277"/>
      <c r="QVH178" s="277"/>
      <c r="QVI178" s="277"/>
      <c r="QVJ178" s="277"/>
      <c r="QVK178" s="277"/>
      <c r="QVL178" s="277"/>
      <c r="QVM178" s="277"/>
      <c r="QVN178" s="277"/>
      <c r="QVO178" s="277"/>
      <c r="QVP178" s="277"/>
      <c r="QVQ178" s="277"/>
      <c r="QVR178" s="277"/>
      <c r="QVS178" s="277"/>
      <c r="QVT178" s="277"/>
      <c r="QVU178" s="277"/>
      <c r="QVV178" s="277"/>
      <c r="QVW178" s="277"/>
      <c r="QVX178" s="277"/>
      <c r="QVY178" s="277"/>
      <c r="QVZ178" s="277"/>
      <c r="QWA178" s="277"/>
      <c r="QWB178" s="277"/>
      <c r="QWC178" s="277"/>
      <c r="QWD178" s="277"/>
      <c r="QWE178" s="277"/>
      <c r="QWF178" s="277"/>
      <c r="QWG178" s="277"/>
      <c r="QWH178" s="277"/>
      <c r="QWI178" s="277"/>
      <c r="QWJ178" s="277"/>
      <c r="QWK178" s="277"/>
      <c r="QWL178" s="277"/>
      <c r="QWM178" s="277"/>
      <c r="QWN178" s="277"/>
      <c r="QWO178" s="277"/>
      <c r="QWP178" s="277"/>
      <c r="QWQ178" s="277"/>
      <c r="QWR178" s="277"/>
      <c r="QWS178" s="277"/>
      <c r="QWT178" s="277"/>
      <c r="QWU178" s="277"/>
      <c r="QWV178" s="277"/>
      <c r="QWW178" s="277"/>
      <c r="QWX178" s="277"/>
      <c r="QWY178" s="277"/>
      <c r="QWZ178" s="277"/>
      <c r="QXA178" s="277"/>
      <c r="QXB178" s="277"/>
      <c r="QXC178" s="277"/>
      <c r="QXD178" s="277"/>
      <c r="QXE178" s="277"/>
      <c r="QXF178" s="277"/>
      <c r="QXG178" s="277"/>
      <c r="QXH178" s="277"/>
      <c r="QXI178" s="277"/>
      <c r="QXJ178" s="277"/>
      <c r="QXK178" s="277"/>
      <c r="QXL178" s="277"/>
      <c r="QXM178" s="277"/>
      <c r="QXN178" s="277"/>
      <c r="QXO178" s="277"/>
      <c r="QXP178" s="277"/>
      <c r="QXQ178" s="277"/>
      <c r="QXR178" s="277"/>
      <c r="QXS178" s="277"/>
      <c r="QXT178" s="277"/>
      <c r="QXU178" s="277"/>
      <c r="QXV178" s="277"/>
      <c r="QXW178" s="277"/>
      <c r="QXX178" s="277"/>
      <c r="QXY178" s="277"/>
      <c r="QXZ178" s="277"/>
      <c r="QYA178" s="277"/>
      <c r="QYB178" s="277"/>
      <c r="QYC178" s="277"/>
      <c r="QYD178" s="277"/>
      <c r="QYE178" s="277"/>
      <c r="QYF178" s="277"/>
      <c r="QYG178" s="277"/>
      <c r="QYH178" s="277"/>
      <c r="QYI178" s="277"/>
      <c r="QYJ178" s="277"/>
      <c r="QYK178" s="277"/>
      <c r="QYL178" s="277"/>
      <c r="QYM178" s="277"/>
      <c r="QYN178" s="277"/>
      <c r="QYO178" s="277"/>
      <c r="QYP178" s="277"/>
      <c r="QYQ178" s="277"/>
      <c r="QYR178" s="277"/>
      <c r="QYS178" s="277"/>
      <c r="QYT178" s="277"/>
      <c r="QYU178" s="277"/>
      <c r="QYV178" s="277"/>
      <c r="QYW178" s="277"/>
      <c r="QYX178" s="277"/>
      <c r="QYY178" s="277"/>
      <c r="QYZ178" s="277"/>
      <c r="QZA178" s="277"/>
      <c r="QZB178" s="277"/>
      <c r="QZC178" s="277"/>
      <c r="QZD178" s="277"/>
      <c r="QZE178" s="277"/>
      <c r="QZF178" s="277"/>
      <c r="QZG178" s="277"/>
      <c r="QZH178" s="277"/>
      <c r="QZI178" s="277"/>
      <c r="QZJ178" s="277"/>
      <c r="QZK178" s="277"/>
      <c r="QZL178" s="277"/>
      <c r="QZM178" s="277"/>
      <c r="QZN178" s="277"/>
      <c r="QZO178" s="277"/>
      <c r="QZP178" s="277"/>
      <c r="QZQ178" s="277"/>
      <c r="QZR178" s="277"/>
      <c r="QZS178" s="277"/>
      <c r="QZT178" s="277"/>
      <c r="QZU178" s="277"/>
      <c r="QZV178" s="277"/>
      <c r="QZW178" s="277"/>
      <c r="QZX178" s="277"/>
      <c r="QZY178" s="277"/>
      <c r="QZZ178" s="277"/>
      <c r="RAA178" s="277"/>
      <c r="RAB178" s="277"/>
      <c r="RAC178" s="277"/>
      <c r="RAD178" s="277"/>
      <c r="RAE178" s="277"/>
      <c r="RAF178" s="277"/>
      <c r="RAG178" s="277"/>
      <c r="RAH178" s="277"/>
      <c r="RAI178" s="277"/>
      <c r="RAJ178" s="277"/>
      <c r="RAK178" s="277"/>
      <c r="RAL178" s="277"/>
      <c r="RAM178" s="277"/>
      <c r="RAN178" s="277"/>
      <c r="RAO178" s="277"/>
      <c r="RAP178" s="277"/>
      <c r="RAQ178" s="277"/>
      <c r="RAR178" s="277"/>
      <c r="RAS178" s="277"/>
      <c r="RAT178" s="277"/>
      <c r="RAU178" s="277"/>
      <c r="RAV178" s="277"/>
      <c r="RAW178" s="277"/>
      <c r="RAX178" s="277"/>
      <c r="RAY178" s="277"/>
      <c r="RAZ178" s="277"/>
      <c r="RBA178" s="277"/>
      <c r="RBB178" s="277"/>
      <c r="RBC178" s="277"/>
      <c r="RBD178" s="277"/>
      <c r="RBE178" s="277"/>
      <c r="RBF178" s="277"/>
      <c r="RBG178" s="277"/>
      <c r="RBH178" s="277"/>
      <c r="RBI178" s="277"/>
      <c r="RBJ178" s="277"/>
      <c r="RBK178" s="277"/>
      <c r="RBL178" s="277"/>
      <c r="RBM178" s="277"/>
      <c r="RBN178" s="277"/>
      <c r="RBO178" s="277"/>
      <c r="RBP178" s="277"/>
      <c r="RBQ178" s="277"/>
      <c r="RBR178" s="277"/>
      <c r="RBS178" s="277"/>
      <c r="RBT178" s="277"/>
      <c r="RBU178" s="277"/>
      <c r="RBV178" s="277"/>
      <c r="RBW178" s="277"/>
      <c r="RBX178" s="277"/>
      <c r="RBY178" s="277"/>
      <c r="RBZ178" s="277"/>
      <c r="RCA178" s="277"/>
      <c r="RCB178" s="277"/>
      <c r="RCC178" s="277"/>
      <c r="RCD178" s="277"/>
      <c r="RCE178" s="277"/>
      <c r="RCF178" s="277"/>
      <c r="RCG178" s="277"/>
      <c r="RCH178" s="277"/>
      <c r="RCI178" s="277"/>
      <c r="RCJ178" s="277"/>
      <c r="RCK178" s="277"/>
      <c r="RCL178" s="277"/>
      <c r="RCM178" s="277"/>
      <c r="RCN178" s="277"/>
      <c r="RCO178" s="277"/>
      <c r="RCP178" s="277"/>
      <c r="RCQ178" s="277"/>
      <c r="RCR178" s="277"/>
      <c r="RCS178" s="277"/>
      <c r="RCT178" s="277"/>
      <c r="RCU178" s="277"/>
      <c r="RCV178" s="277"/>
      <c r="RCW178" s="277"/>
      <c r="RCX178" s="277"/>
      <c r="RCY178" s="277"/>
      <c r="RCZ178" s="277"/>
      <c r="RDA178" s="277"/>
      <c r="RDB178" s="277"/>
      <c r="RDC178" s="277"/>
      <c r="RDD178" s="277"/>
      <c r="RDE178" s="277"/>
      <c r="RDF178" s="277"/>
      <c r="RDG178" s="277"/>
      <c r="RDH178" s="277"/>
      <c r="RDI178" s="277"/>
      <c r="RDJ178" s="277"/>
      <c r="RDK178" s="277"/>
      <c r="RDL178" s="277"/>
      <c r="RDM178" s="277"/>
      <c r="RDN178" s="277"/>
      <c r="RDO178" s="277"/>
      <c r="RDP178" s="277"/>
      <c r="RDQ178" s="277"/>
      <c r="RDR178" s="277"/>
      <c r="RDS178" s="277"/>
      <c r="RDT178" s="277"/>
      <c r="RDU178" s="277"/>
      <c r="RDV178" s="277"/>
      <c r="RDW178" s="277"/>
      <c r="RDX178" s="277"/>
      <c r="RDY178" s="277"/>
      <c r="RDZ178" s="277"/>
      <c r="REA178" s="277"/>
      <c r="REB178" s="277"/>
      <c r="REC178" s="277"/>
      <c r="RED178" s="277"/>
      <c r="REE178" s="277"/>
      <c r="REF178" s="277"/>
      <c r="REG178" s="277"/>
      <c r="REH178" s="277"/>
      <c r="REI178" s="277"/>
      <c r="REJ178" s="277"/>
      <c r="REK178" s="277"/>
      <c r="REL178" s="277"/>
      <c r="REM178" s="277"/>
      <c r="REN178" s="277"/>
      <c r="REO178" s="277"/>
      <c r="REP178" s="277"/>
      <c r="REQ178" s="277"/>
      <c r="RER178" s="277"/>
      <c r="RES178" s="277"/>
      <c r="RET178" s="277"/>
      <c r="REU178" s="277"/>
      <c r="REV178" s="277"/>
      <c r="REW178" s="277"/>
      <c r="REX178" s="277"/>
      <c r="REY178" s="277"/>
      <c r="REZ178" s="277"/>
      <c r="RFA178" s="277"/>
      <c r="RFB178" s="277"/>
      <c r="RFC178" s="277"/>
      <c r="RFD178" s="277"/>
      <c r="RFE178" s="277"/>
      <c r="RFF178" s="277"/>
      <c r="RFG178" s="277"/>
      <c r="RFH178" s="277"/>
      <c r="RFI178" s="277"/>
      <c r="RFJ178" s="277"/>
      <c r="RFK178" s="277"/>
      <c r="RFL178" s="277"/>
      <c r="RFM178" s="277"/>
      <c r="RFN178" s="277"/>
      <c r="RFO178" s="277"/>
      <c r="RFP178" s="277"/>
      <c r="RFQ178" s="277"/>
      <c r="RFR178" s="277"/>
      <c r="RFS178" s="277"/>
      <c r="RFT178" s="277"/>
      <c r="RFU178" s="277"/>
      <c r="RFV178" s="277"/>
      <c r="RFW178" s="277"/>
      <c r="RFX178" s="277"/>
      <c r="RFY178" s="277"/>
      <c r="RFZ178" s="277"/>
      <c r="RGA178" s="277"/>
      <c r="RGB178" s="277"/>
      <c r="RGC178" s="277"/>
      <c r="RGD178" s="277"/>
      <c r="RGE178" s="277"/>
      <c r="RGF178" s="277"/>
      <c r="RGG178" s="277"/>
      <c r="RGH178" s="277"/>
      <c r="RGI178" s="277"/>
      <c r="RGJ178" s="277"/>
      <c r="RGK178" s="277"/>
      <c r="RGL178" s="277"/>
      <c r="RGM178" s="277"/>
      <c r="RGN178" s="277"/>
      <c r="RGO178" s="277"/>
      <c r="RGP178" s="277"/>
      <c r="RGQ178" s="277"/>
      <c r="RGR178" s="277"/>
      <c r="RGS178" s="277"/>
      <c r="RGT178" s="277"/>
      <c r="RGU178" s="277"/>
      <c r="RGV178" s="277"/>
      <c r="RGW178" s="277"/>
      <c r="RGX178" s="277"/>
      <c r="RGY178" s="277"/>
      <c r="RGZ178" s="277"/>
      <c r="RHA178" s="277"/>
      <c r="RHB178" s="277"/>
      <c r="RHC178" s="277"/>
      <c r="RHD178" s="277"/>
      <c r="RHE178" s="277"/>
      <c r="RHF178" s="277"/>
      <c r="RHG178" s="277"/>
      <c r="RHH178" s="277"/>
      <c r="RHI178" s="277"/>
      <c r="RHJ178" s="277"/>
      <c r="RHK178" s="277"/>
      <c r="RHL178" s="277"/>
      <c r="RHM178" s="277"/>
      <c r="RHN178" s="277"/>
      <c r="RHO178" s="277"/>
      <c r="RHP178" s="277"/>
      <c r="RHQ178" s="277"/>
      <c r="RHR178" s="277"/>
      <c r="RHS178" s="277"/>
      <c r="RHT178" s="277"/>
      <c r="RHU178" s="277"/>
      <c r="RHV178" s="277"/>
      <c r="RHW178" s="277"/>
      <c r="RHX178" s="277"/>
      <c r="RHY178" s="277"/>
      <c r="RHZ178" s="277"/>
      <c r="RIA178" s="277"/>
      <c r="RIB178" s="277"/>
      <c r="RIC178" s="277"/>
      <c r="RID178" s="277"/>
      <c r="RIE178" s="277"/>
      <c r="RIF178" s="277"/>
      <c r="RIG178" s="277"/>
      <c r="RIH178" s="277"/>
      <c r="RII178" s="277"/>
      <c r="RIJ178" s="277"/>
      <c r="RIK178" s="277"/>
      <c r="RIL178" s="277"/>
      <c r="RIM178" s="277"/>
      <c r="RIN178" s="277"/>
      <c r="RIO178" s="277"/>
      <c r="RIP178" s="277"/>
      <c r="RIQ178" s="277"/>
      <c r="RIR178" s="277"/>
      <c r="RIS178" s="277"/>
      <c r="RIT178" s="277"/>
      <c r="RIU178" s="277"/>
      <c r="RIV178" s="277"/>
      <c r="RIW178" s="277"/>
      <c r="RIX178" s="277"/>
      <c r="RIY178" s="277"/>
      <c r="RIZ178" s="277"/>
      <c r="RJA178" s="277"/>
      <c r="RJB178" s="277"/>
      <c r="RJC178" s="277"/>
      <c r="RJD178" s="277"/>
      <c r="RJE178" s="277"/>
      <c r="RJF178" s="277"/>
      <c r="RJG178" s="277"/>
      <c r="RJH178" s="277"/>
      <c r="RJI178" s="277"/>
      <c r="RJJ178" s="277"/>
      <c r="RJK178" s="277"/>
      <c r="RJL178" s="277"/>
      <c r="RJM178" s="277"/>
      <c r="RJN178" s="277"/>
      <c r="RJO178" s="277"/>
      <c r="RJP178" s="277"/>
      <c r="RJQ178" s="277"/>
      <c r="RJR178" s="277"/>
      <c r="RJS178" s="277"/>
      <c r="RJT178" s="277"/>
      <c r="RJU178" s="277"/>
      <c r="RJV178" s="277"/>
      <c r="RJW178" s="277"/>
      <c r="RJX178" s="277"/>
      <c r="RJY178" s="277"/>
      <c r="RJZ178" s="277"/>
      <c r="RKA178" s="277"/>
      <c r="RKB178" s="277"/>
      <c r="RKC178" s="277"/>
      <c r="RKD178" s="277"/>
      <c r="RKE178" s="277"/>
      <c r="RKF178" s="277"/>
      <c r="RKG178" s="277"/>
      <c r="RKH178" s="277"/>
      <c r="RKI178" s="277"/>
      <c r="RKJ178" s="277"/>
      <c r="RKK178" s="277"/>
      <c r="RKL178" s="277"/>
      <c r="RKM178" s="277"/>
      <c r="RKN178" s="277"/>
      <c r="RKO178" s="277"/>
      <c r="RKP178" s="277"/>
      <c r="RKQ178" s="277"/>
      <c r="RKR178" s="277"/>
      <c r="RKS178" s="277"/>
      <c r="RKT178" s="277"/>
      <c r="RKU178" s="277"/>
      <c r="RKV178" s="277"/>
      <c r="RKW178" s="277"/>
      <c r="RKX178" s="277"/>
      <c r="RKY178" s="277"/>
      <c r="RKZ178" s="277"/>
      <c r="RLA178" s="277"/>
      <c r="RLB178" s="277"/>
      <c r="RLC178" s="277"/>
      <c r="RLD178" s="277"/>
      <c r="RLE178" s="277"/>
      <c r="RLF178" s="277"/>
      <c r="RLG178" s="277"/>
      <c r="RLH178" s="277"/>
      <c r="RLI178" s="277"/>
      <c r="RLJ178" s="277"/>
      <c r="RLK178" s="277"/>
      <c r="RLL178" s="277"/>
      <c r="RLM178" s="277"/>
      <c r="RLN178" s="277"/>
      <c r="RLO178" s="277"/>
      <c r="RLP178" s="277"/>
      <c r="RLQ178" s="277"/>
      <c r="RLR178" s="277"/>
      <c r="RLS178" s="277"/>
      <c r="RLT178" s="277"/>
      <c r="RLU178" s="277"/>
      <c r="RLV178" s="277"/>
      <c r="RLW178" s="277"/>
      <c r="RLX178" s="277"/>
      <c r="RLY178" s="277"/>
      <c r="RLZ178" s="277"/>
      <c r="RMA178" s="277"/>
      <c r="RMB178" s="277"/>
      <c r="RMC178" s="277"/>
      <c r="RMD178" s="277"/>
      <c r="RME178" s="277"/>
      <c r="RMF178" s="277"/>
      <c r="RMG178" s="277"/>
      <c r="RMH178" s="277"/>
      <c r="RMI178" s="277"/>
      <c r="RMJ178" s="277"/>
      <c r="RMK178" s="277"/>
      <c r="RML178" s="277"/>
      <c r="RMM178" s="277"/>
      <c r="RMN178" s="277"/>
      <c r="RMO178" s="277"/>
      <c r="RMP178" s="277"/>
      <c r="RMQ178" s="277"/>
      <c r="RMR178" s="277"/>
      <c r="RMS178" s="277"/>
      <c r="RMT178" s="277"/>
      <c r="RMU178" s="277"/>
      <c r="RMV178" s="277"/>
      <c r="RMW178" s="277"/>
      <c r="RMX178" s="277"/>
      <c r="RMY178" s="277"/>
      <c r="RMZ178" s="277"/>
      <c r="RNA178" s="277"/>
      <c r="RNB178" s="277"/>
      <c r="RNC178" s="277"/>
      <c r="RND178" s="277"/>
      <c r="RNE178" s="277"/>
      <c r="RNF178" s="277"/>
      <c r="RNG178" s="277"/>
      <c r="RNH178" s="277"/>
      <c r="RNI178" s="277"/>
      <c r="RNJ178" s="277"/>
      <c r="RNK178" s="277"/>
      <c r="RNL178" s="277"/>
      <c r="RNM178" s="277"/>
      <c r="RNN178" s="277"/>
      <c r="RNO178" s="277"/>
      <c r="RNP178" s="277"/>
      <c r="RNQ178" s="277"/>
      <c r="RNR178" s="277"/>
      <c r="RNS178" s="277"/>
      <c r="RNT178" s="277"/>
      <c r="RNU178" s="277"/>
      <c r="RNV178" s="277"/>
      <c r="RNW178" s="277"/>
      <c r="RNX178" s="277"/>
      <c r="RNY178" s="277"/>
      <c r="RNZ178" s="277"/>
      <c r="ROA178" s="277"/>
      <c r="ROB178" s="277"/>
      <c r="ROC178" s="277"/>
      <c r="ROD178" s="277"/>
      <c r="ROE178" s="277"/>
      <c r="ROF178" s="277"/>
      <c r="ROG178" s="277"/>
      <c r="ROH178" s="277"/>
      <c r="ROI178" s="277"/>
      <c r="ROJ178" s="277"/>
      <c r="ROK178" s="277"/>
      <c r="ROL178" s="277"/>
      <c r="ROM178" s="277"/>
      <c r="RON178" s="277"/>
      <c r="ROO178" s="277"/>
      <c r="ROP178" s="277"/>
      <c r="ROQ178" s="277"/>
      <c r="ROR178" s="277"/>
      <c r="ROS178" s="277"/>
      <c r="ROT178" s="277"/>
      <c r="ROU178" s="277"/>
      <c r="ROV178" s="277"/>
      <c r="ROW178" s="277"/>
      <c r="ROX178" s="277"/>
      <c r="ROY178" s="277"/>
      <c r="ROZ178" s="277"/>
      <c r="RPA178" s="277"/>
      <c r="RPB178" s="277"/>
      <c r="RPC178" s="277"/>
      <c r="RPD178" s="277"/>
      <c r="RPE178" s="277"/>
      <c r="RPF178" s="277"/>
      <c r="RPG178" s="277"/>
      <c r="RPH178" s="277"/>
      <c r="RPI178" s="277"/>
      <c r="RPJ178" s="277"/>
      <c r="RPK178" s="277"/>
      <c r="RPL178" s="277"/>
      <c r="RPM178" s="277"/>
      <c r="RPN178" s="277"/>
      <c r="RPO178" s="277"/>
      <c r="RPP178" s="277"/>
      <c r="RPQ178" s="277"/>
      <c r="RPR178" s="277"/>
      <c r="RPS178" s="277"/>
      <c r="RPT178" s="277"/>
      <c r="RPU178" s="277"/>
      <c r="RPV178" s="277"/>
      <c r="RPW178" s="277"/>
      <c r="RPX178" s="277"/>
      <c r="RPY178" s="277"/>
      <c r="RPZ178" s="277"/>
      <c r="RQA178" s="277"/>
      <c r="RQB178" s="277"/>
      <c r="RQC178" s="277"/>
      <c r="RQD178" s="277"/>
      <c r="RQE178" s="277"/>
      <c r="RQF178" s="277"/>
      <c r="RQG178" s="277"/>
      <c r="RQH178" s="277"/>
      <c r="RQI178" s="277"/>
      <c r="RQJ178" s="277"/>
      <c r="RQK178" s="277"/>
      <c r="RQL178" s="277"/>
      <c r="RQM178" s="277"/>
      <c r="RQN178" s="277"/>
      <c r="RQO178" s="277"/>
      <c r="RQP178" s="277"/>
      <c r="RQQ178" s="277"/>
      <c r="RQR178" s="277"/>
      <c r="RQS178" s="277"/>
      <c r="RQT178" s="277"/>
      <c r="RQU178" s="277"/>
      <c r="RQV178" s="277"/>
      <c r="RQW178" s="277"/>
      <c r="RQX178" s="277"/>
      <c r="RQY178" s="277"/>
      <c r="RQZ178" s="277"/>
      <c r="RRA178" s="277"/>
      <c r="RRB178" s="277"/>
      <c r="RRC178" s="277"/>
      <c r="RRD178" s="277"/>
      <c r="RRE178" s="277"/>
      <c r="RRF178" s="277"/>
      <c r="RRG178" s="277"/>
      <c r="RRH178" s="277"/>
      <c r="RRI178" s="277"/>
      <c r="RRJ178" s="277"/>
      <c r="RRK178" s="277"/>
      <c r="RRL178" s="277"/>
      <c r="RRM178" s="277"/>
      <c r="RRN178" s="277"/>
      <c r="RRO178" s="277"/>
      <c r="RRP178" s="277"/>
      <c r="RRQ178" s="277"/>
      <c r="RRR178" s="277"/>
      <c r="RRS178" s="277"/>
      <c r="RRT178" s="277"/>
      <c r="RRU178" s="277"/>
      <c r="RRV178" s="277"/>
      <c r="RRW178" s="277"/>
      <c r="RRX178" s="277"/>
      <c r="RRY178" s="277"/>
      <c r="RRZ178" s="277"/>
      <c r="RSA178" s="277"/>
      <c r="RSB178" s="277"/>
      <c r="RSC178" s="277"/>
      <c r="RSD178" s="277"/>
      <c r="RSE178" s="277"/>
      <c r="RSF178" s="277"/>
      <c r="RSG178" s="277"/>
      <c r="RSH178" s="277"/>
      <c r="RSI178" s="277"/>
      <c r="RSJ178" s="277"/>
      <c r="RSK178" s="277"/>
      <c r="RSL178" s="277"/>
      <c r="RSM178" s="277"/>
      <c r="RSN178" s="277"/>
      <c r="RSO178" s="277"/>
      <c r="RSP178" s="277"/>
      <c r="RSQ178" s="277"/>
      <c r="RSR178" s="277"/>
      <c r="RSS178" s="277"/>
      <c r="RST178" s="277"/>
      <c r="RSU178" s="277"/>
      <c r="RSV178" s="277"/>
      <c r="RSW178" s="277"/>
      <c r="RSX178" s="277"/>
      <c r="RSY178" s="277"/>
      <c r="RSZ178" s="277"/>
      <c r="RTA178" s="277"/>
      <c r="RTB178" s="277"/>
      <c r="RTC178" s="277"/>
      <c r="RTD178" s="277"/>
      <c r="RTE178" s="277"/>
      <c r="RTF178" s="277"/>
      <c r="RTG178" s="277"/>
      <c r="RTH178" s="277"/>
      <c r="RTI178" s="277"/>
      <c r="RTJ178" s="277"/>
      <c r="RTK178" s="277"/>
      <c r="RTL178" s="277"/>
      <c r="RTM178" s="277"/>
      <c r="RTN178" s="277"/>
      <c r="RTO178" s="277"/>
      <c r="RTP178" s="277"/>
      <c r="RTQ178" s="277"/>
      <c r="RTR178" s="277"/>
      <c r="RTS178" s="277"/>
      <c r="RTT178" s="277"/>
      <c r="RTU178" s="277"/>
      <c r="RTV178" s="277"/>
      <c r="RTW178" s="277"/>
      <c r="RTX178" s="277"/>
      <c r="RTY178" s="277"/>
      <c r="RTZ178" s="277"/>
      <c r="RUA178" s="277"/>
      <c r="RUB178" s="277"/>
      <c r="RUC178" s="277"/>
      <c r="RUD178" s="277"/>
      <c r="RUE178" s="277"/>
      <c r="RUF178" s="277"/>
      <c r="RUG178" s="277"/>
      <c r="RUH178" s="277"/>
      <c r="RUI178" s="277"/>
      <c r="RUJ178" s="277"/>
      <c r="RUK178" s="277"/>
      <c r="RUL178" s="277"/>
      <c r="RUM178" s="277"/>
      <c r="RUN178" s="277"/>
      <c r="RUO178" s="277"/>
      <c r="RUP178" s="277"/>
      <c r="RUQ178" s="277"/>
      <c r="RUR178" s="277"/>
      <c r="RUS178" s="277"/>
      <c r="RUT178" s="277"/>
      <c r="RUU178" s="277"/>
      <c r="RUV178" s="277"/>
      <c r="RUW178" s="277"/>
      <c r="RUX178" s="277"/>
      <c r="RUY178" s="277"/>
      <c r="RUZ178" s="277"/>
      <c r="RVA178" s="277"/>
      <c r="RVB178" s="277"/>
      <c r="RVC178" s="277"/>
      <c r="RVD178" s="277"/>
      <c r="RVE178" s="277"/>
      <c r="RVF178" s="277"/>
      <c r="RVG178" s="277"/>
      <c r="RVH178" s="277"/>
      <c r="RVI178" s="277"/>
      <c r="RVJ178" s="277"/>
      <c r="RVK178" s="277"/>
      <c r="RVL178" s="277"/>
      <c r="RVM178" s="277"/>
      <c r="RVN178" s="277"/>
      <c r="RVO178" s="277"/>
      <c r="RVP178" s="277"/>
      <c r="RVQ178" s="277"/>
      <c r="RVR178" s="277"/>
      <c r="RVS178" s="277"/>
      <c r="RVT178" s="277"/>
      <c r="RVU178" s="277"/>
      <c r="RVV178" s="277"/>
      <c r="RVW178" s="277"/>
      <c r="RVX178" s="277"/>
      <c r="RVY178" s="277"/>
      <c r="RVZ178" s="277"/>
      <c r="RWA178" s="277"/>
      <c r="RWB178" s="277"/>
      <c r="RWC178" s="277"/>
      <c r="RWD178" s="277"/>
      <c r="RWE178" s="277"/>
      <c r="RWF178" s="277"/>
      <c r="RWG178" s="277"/>
      <c r="RWH178" s="277"/>
      <c r="RWI178" s="277"/>
      <c r="RWJ178" s="277"/>
      <c r="RWK178" s="277"/>
      <c r="RWL178" s="277"/>
      <c r="RWM178" s="277"/>
      <c r="RWN178" s="277"/>
      <c r="RWO178" s="277"/>
      <c r="RWP178" s="277"/>
      <c r="RWQ178" s="277"/>
      <c r="RWR178" s="277"/>
      <c r="RWS178" s="277"/>
      <c r="RWT178" s="277"/>
      <c r="RWU178" s="277"/>
      <c r="RWV178" s="277"/>
      <c r="RWW178" s="277"/>
      <c r="RWX178" s="277"/>
      <c r="RWY178" s="277"/>
      <c r="RWZ178" s="277"/>
      <c r="RXA178" s="277"/>
      <c r="RXB178" s="277"/>
      <c r="RXC178" s="277"/>
      <c r="RXD178" s="277"/>
      <c r="RXE178" s="277"/>
      <c r="RXF178" s="277"/>
      <c r="RXG178" s="277"/>
      <c r="RXH178" s="277"/>
      <c r="RXI178" s="277"/>
      <c r="RXJ178" s="277"/>
      <c r="RXK178" s="277"/>
      <c r="RXL178" s="277"/>
      <c r="RXM178" s="277"/>
      <c r="RXN178" s="277"/>
      <c r="RXO178" s="277"/>
      <c r="RXP178" s="277"/>
      <c r="RXQ178" s="277"/>
      <c r="RXR178" s="277"/>
      <c r="RXS178" s="277"/>
      <c r="RXT178" s="277"/>
      <c r="RXU178" s="277"/>
      <c r="RXV178" s="277"/>
      <c r="RXW178" s="277"/>
      <c r="RXX178" s="277"/>
      <c r="RXY178" s="277"/>
      <c r="RXZ178" s="277"/>
      <c r="RYA178" s="277"/>
      <c r="RYB178" s="277"/>
      <c r="RYC178" s="277"/>
      <c r="RYD178" s="277"/>
      <c r="RYE178" s="277"/>
      <c r="RYF178" s="277"/>
      <c r="RYG178" s="277"/>
      <c r="RYH178" s="277"/>
      <c r="RYI178" s="277"/>
      <c r="RYJ178" s="277"/>
      <c r="RYK178" s="277"/>
      <c r="RYL178" s="277"/>
      <c r="RYM178" s="277"/>
      <c r="RYN178" s="277"/>
      <c r="RYO178" s="277"/>
      <c r="RYP178" s="277"/>
      <c r="RYQ178" s="277"/>
      <c r="RYR178" s="277"/>
      <c r="RYS178" s="277"/>
      <c r="RYT178" s="277"/>
      <c r="RYU178" s="277"/>
      <c r="RYV178" s="277"/>
      <c r="RYW178" s="277"/>
      <c r="RYX178" s="277"/>
      <c r="RYY178" s="277"/>
      <c r="RYZ178" s="277"/>
      <c r="RZA178" s="277"/>
      <c r="RZB178" s="277"/>
      <c r="RZC178" s="277"/>
      <c r="RZD178" s="277"/>
      <c r="RZE178" s="277"/>
      <c r="RZF178" s="277"/>
      <c r="RZG178" s="277"/>
      <c r="RZH178" s="277"/>
      <c r="RZI178" s="277"/>
      <c r="RZJ178" s="277"/>
      <c r="RZK178" s="277"/>
      <c r="RZL178" s="277"/>
      <c r="RZM178" s="277"/>
      <c r="RZN178" s="277"/>
      <c r="RZO178" s="277"/>
      <c r="RZP178" s="277"/>
      <c r="RZQ178" s="277"/>
      <c r="RZR178" s="277"/>
      <c r="RZS178" s="277"/>
      <c r="RZT178" s="277"/>
      <c r="RZU178" s="277"/>
      <c r="RZV178" s="277"/>
      <c r="RZW178" s="277"/>
      <c r="RZX178" s="277"/>
      <c r="RZY178" s="277"/>
      <c r="RZZ178" s="277"/>
      <c r="SAA178" s="277"/>
      <c r="SAB178" s="277"/>
      <c r="SAC178" s="277"/>
      <c r="SAD178" s="277"/>
      <c r="SAE178" s="277"/>
      <c r="SAF178" s="277"/>
      <c r="SAG178" s="277"/>
      <c r="SAH178" s="277"/>
      <c r="SAI178" s="277"/>
      <c r="SAJ178" s="277"/>
      <c r="SAK178" s="277"/>
      <c r="SAL178" s="277"/>
      <c r="SAM178" s="277"/>
      <c r="SAN178" s="277"/>
      <c r="SAO178" s="277"/>
      <c r="SAP178" s="277"/>
      <c r="SAQ178" s="277"/>
      <c r="SAR178" s="277"/>
      <c r="SAS178" s="277"/>
      <c r="SAT178" s="277"/>
      <c r="SAU178" s="277"/>
      <c r="SAV178" s="277"/>
      <c r="SAW178" s="277"/>
      <c r="SAX178" s="277"/>
      <c r="SAY178" s="277"/>
      <c r="SAZ178" s="277"/>
      <c r="SBA178" s="277"/>
      <c r="SBB178" s="277"/>
      <c r="SBC178" s="277"/>
      <c r="SBD178" s="277"/>
      <c r="SBE178" s="277"/>
      <c r="SBF178" s="277"/>
      <c r="SBG178" s="277"/>
      <c r="SBH178" s="277"/>
      <c r="SBI178" s="277"/>
      <c r="SBJ178" s="277"/>
      <c r="SBK178" s="277"/>
      <c r="SBL178" s="277"/>
      <c r="SBM178" s="277"/>
      <c r="SBN178" s="277"/>
      <c r="SBO178" s="277"/>
      <c r="SBP178" s="277"/>
      <c r="SBQ178" s="277"/>
      <c r="SBR178" s="277"/>
      <c r="SBS178" s="277"/>
      <c r="SBT178" s="277"/>
      <c r="SBU178" s="277"/>
      <c r="SBV178" s="277"/>
      <c r="SBW178" s="277"/>
      <c r="SBX178" s="277"/>
      <c r="SBY178" s="277"/>
      <c r="SBZ178" s="277"/>
      <c r="SCA178" s="277"/>
      <c r="SCB178" s="277"/>
      <c r="SCC178" s="277"/>
      <c r="SCD178" s="277"/>
      <c r="SCE178" s="277"/>
      <c r="SCF178" s="277"/>
      <c r="SCG178" s="277"/>
      <c r="SCH178" s="277"/>
      <c r="SCI178" s="277"/>
      <c r="SCJ178" s="277"/>
      <c r="SCK178" s="277"/>
      <c r="SCL178" s="277"/>
      <c r="SCM178" s="277"/>
      <c r="SCN178" s="277"/>
      <c r="SCO178" s="277"/>
      <c r="SCP178" s="277"/>
      <c r="SCQ178" s="277"/>
      <c r="SCR178" s="277"/>
      <c r="SCS178" s="277"/>
      <c r="SCT178" s="277"/>
      <c r="SCU178" s="277"/>
      <c r="SCV178" s="277"/>
      <c r="SCW178" s="277"/>
      <c r="SCX178" s="277"/>
      <c r="SCY178" s="277"/>
      <c r="SCZ178" s="277"/>
      <c r="SDA178" s="277"/>
      <c r="SDB178" s="277"/>
      <c r="SDC178" s="277"/>
      <c r="SDD178" s="277"/>
      <c r="SDE178" s="277"/>
      <c r="SDF178" s="277"/>
      <c r="SDG178" s="277"/>
      <c r="SDH178" s="277"/>
      <c r="SDI178" s="277"/>
      <c r="SDJ178" s="277"/>
      <c r="SDK178" s="277"/>
      <c r="SDL178" s="277"/>
      <c r="SDM178" s="277"/>
      <c r="SDN178" s="277"/>
      <c r="SDO178" s="277"/>
      <c r="SDP178" s="277"/>
      <c r="SDQ178" s="277"/>
      <c r="SDR178" s="277"/>
      <c r="SDS178" s="277"/>
      <c r="SDT178" s="277"/>
      <c r="SDU178" s="277"/>
      <c r="SDV178" s="277"/>
      <c r="SDW178" s="277"/>
      <c r="SDX178" s="277"/>
      <c r="SDY178" s="277"/>
      <c r="SDZ178" s="277"/>
      <c r="SEA178" s="277"/>
      <c r="SEB178" s="277"/>
      <c r="SEC178" s="277"/>
      <c r="SED178" s="277"/>
      <c r="SEE178" s="277"/>
      <c r="SEF178" s="277"/>
      <c r="SEG178" s="277"/>
      <c r="SEH178" s="277"/>
      <c r="SEI178" s="277"/>
      <c r="SEJ178" s="277"/>
      <c r="SEK178" s="277"/>
      <c r="SEL178" s="277"/>
      <c r="SEM178" s="277"/>
      <c r="SEN178" s="277"/>
      <c r="SEO178" s="277"/>
      <c r="SEP178" s="277"/>
      <c r="SEQ178" s="277"/>
      <c r="SER178" s="277"/>
      <c r="SES178" s="277"/>
      <c r="SET178" s="277"/>
      <c r="SEU178" s="277"/>
      <c r="SEV178" s="277"/>
      <c r="SEW178" s="277"/>
      <c r="SEX178" s="277"/>
      <c r="SEY178" s="277"/>
      <c r="SEZ178" s="277"/>
      <c r="SFA178" s="277"/>
      <c r="SFB178" s="277"/>
      <c r="SFC178" s="277"/>
      <c r="SFD178" s="277"/>
      <c r="SFE178" s="277"/>
      <c r="SFF178" s="277"/>
      <c r="SFG178" s="277"/>
      <c r="SFH178" s="277"/>
      <c r="SFI178" s="277"/>
      <c r="SFJ178" s="277"/>
      <c r="SFK178" s="277"/>
      <c r="SFL178" s="277"/>
      <c r="SFM178" s="277"/>
      <c r="SFN178" s="277"/>
      <c r="SFO178" s="277"/>
      <c r="SFP178" s="277"/>
      <c r="SFQ178" s="277"/>
      <c r="SFR178" s="277"/>
      <c r="SFS178" s="277"/>
      <c r="SFT178" s="277"/>
      <c r="SFU178" s="277"/>
      <c r="SFV178" s="277"/>
      <c r="SFW178" s="277"/>
      <c r="SFX178" s="277"/>
      <c r="SFY178" s="277"/>
      <c r="SFZ178" s="277"/>
      <c r="SGA178" s="277"/>
      <c r="SGB178" s="277"/>
      <c r="SGC178" s="277"/>
      <c r="SGD178" s="277"/>
      <c r="SGE178" s="277"/>
      <c r="SGF178" s="277"/>
      <c r="SGG178" s="277"/>
      <c r="SGH178" s="277"/>
      <c r="SGI178" s="277"/>
      <c r="SGJ178" s="277"/>
      <c r="SGK178" s="277"/>
      <c r="SGL178" s="277"/>
      <c r="SGM178" s="277"/>
      <c r="SGN178" s="277"/>
      <c r="SGO178" s="277"/>
      <c r="SGP178" s="277"/>
      <c r="SGQ178" s="277"/>
      <c r="SGR178" s="277"/>
      <c r="SGS178" s="277"/>
      <c r="SGT178" s="277"/>
      <c r="SGU178" s="277"/>
      <c r="SGV178" s="277"/>
      <c r="SGW178" s="277"/>
      <c r="SGX178" s="277"/>
      <c r="SGY178" s="277"/>
      <c r="SGZ178" s="277"/>
      <c r="SHA178" s="277"/>
      <c r="SHB178" s="277"/>
      <c r="SHC178" s="277"/>
      <c r="SHD178" s="277"/>
      <c r="SHE178" s="277"/>
      <c r="SHF178" s="277"/>
      <c r="SHG178" s="277"/>
      <c r="SHH178" s="277"/>
      <c r="SHI178" s="277"/>
      <c r="SHJ178" s="277"/>
      <c r="SHK178" s="277"/>
      <c r="SHL178" s="277"/>
      <c r="SHM178" s="277"/>
      <c r="SHN178" s="277"/>
      <c r="SHO178" s="277"/>
      <c r="SHP178" s="277"/>
      <c r="SHQ178" s="277"/>
      <c r="SHR178" s="277"/>
      <c r="SHS178" s="277"/>
      <c r="SHT178" s="277"/>
      <c r="SHU178" s="277"/>
      <c r="SHV178" s="277"/>
      <c r="SHW178" s="277"/>
      <c r="SHX178" s="277"/>
      <c r="SHY178" s="277"/>
      <c r="SHZ178" s="277"/>
      <c r="SIA178" s="277"/>
      <c r="SIB178" s="277"/>
      <c r="SIC178" s="277"/>
      <c r="SID178" s="277"/>
      <c r="SIE178" s="277"/>
      <c r="SIF178" s="277"/>
      <c r="SIG178" s="277"/>
      <c r="SIH178" s="277"/>
      <c r="SII178" s="277"/>
      <c r="SIJ178" s="277"/>
      <c r="SIK178" s="277"/>
      <c r="SIL178" s="277"/>
      <c r="SIM178" s="277"/>
      <c r="SIN178" s="277"/>
      <c r="SIO178" s="277"/>
      <c r="SIP178" s="277"/>
      <c r="SIQ178" s="277"/>
      <c r="SIR178" s="277"/>
      <c r="SIS178" s="277"/>
      <c r="SIT178" s="277"/>
      <c r="SIU178" s="277"/>
      <c r="SIV178" s="277"/>
      <c r="SIW178" s="277"/>
      <c r="SIX178" s="277"/>
      <c r="SIY178" s="277"/>
      <c r="SIZ178" s="277"/>
      <c r="SJA178" s="277"/>
      <c r="SJB178" s="277"/>
      <c r="SJC178" s="277"/>
      <c r="SJD178" s="277"/>
      <c r="SJE178" s="277"/>
      <c r="SJF178" s="277"/>
      <c r="SJG178" s="277"/>
      <c r="SJH178" s="277"/>
      <c r="SJI178" s="277"/>
      <c r="SJJ178" s="277"/>
      <c r="SJK178" s="277"/>
      <c r="SJL178" s="277"/>
      <c r="SJM178" s="277"/>
      <c r="SJN178" s="277"/>
      <c r="SJO178" s="277"/>
      <c r="SJP178" s="277"/>
      <c r="SJQ178" s="277"/>
      <c r="SJR178" s="277"/>
      <c r="SJS178" s="277"/>
      <c r="SJT178" s="277"/>
      <c r="SJU178" s="277"/>
      <c r="SJV178" s="277"/>
      <c r="SJW178" s="277"/>
      <c r="SJX178" s="277"/>
      <c r="SJY178" s="277"/>
      <c r="SJZ178" s="277"/>
      <c r="SKA178" s="277"/>
      <c r="SKB178" s="277"/>
      <c r="SKC178" s="277"/>
      <c r="SKD178" s="277"/>
      <c r="SKE178" s="277"/>
      <c r="SKF178" s="277"/>
      <c r="SKG178" s="277"/>
      <c r="SKH178" s="277"/>
      <c r="SKI178" s="277"/>
      <c r="SKJ178" s="277"/>
      <c r="SKK178" s="277"/>
      <c r="SKL178" s="277"/>
      <c r="SKM178" s="277"/>
      <c r="SKN178" s="277"/>
      <c r="SKO178" s="277"/>
      <c r="SKP178" s="277"/>
      <c r="SKQ178" s="277"/>
      <c r="SKR178" s="277"/>
      <c r="SKS178" s="277"/>
      <c r="SKT178" s="277"/>
      <c r="SKU178" s="277"/>
      <c r="SKV178" s="277"/>
      <c r="SKW178" s="277"/>
      <c r="SKX178" s="277"/>
      <c r="SKY178" s="277"/>
      <c r="SKZ178" s="277"/>
      <c r="SLA178" s="277"/>
      <c r="SLB178" s="277"/>
      <c r="SLC178" s="277"/>
      <c r="SLD178" s="277"/>
      <c r="SLE178" s="277"/>
      <c r="SLF178" s="277"/>
      <c r="SLG178" s="277"/>
      <c r="SLH178" s="277"/>
      <c r="SLI178" s="277"/>
      <c r="SLJ178" s="277"/>
      <c r="SLK178" s="277"/>
      <c r="SLL178" s="277"/>
      <c r="SLM178" s="277"/>
      <c r="SLN178" s="277"/>
      <c r="SLO178" s="277"/>
      <c r="SLP178" s="277"/>
      <c r="SLQ178" s="277"/>
      <c r="SLR178" s="277"/>
      <c r="SLS178" s="277"/>
      <c r="SLT178" s="277"/>
      <c r="SLU178" s="277"/>
      <c r="SLV178" s="277"/>
      <c r="SLW178" s="277"/>
      <c r="SLX178" s="277"/>
      <c r="SLY178" s="277"/>
      <c r="SLZ178" s="277"/>
      <c r="SMA178" s="277"/>
      <c r="SMB178" s="277"/>
      <c r="SMC178" s="277"/>
      <c r="SMD178" s="277"/>
      <c r="SME178" s="277"/>
      <c r="SMF178" s="277"/>
      <c r="SMG178" s="277"/>
      <c r="SMH178" s="277"/>
      <c r="SMI178" s="277"/>
      <c r="SMJ178" s="277"/>
      <c r="SMK178" s="277"/>
      <c r="SML178" s="277"/>
      <c r="SMM178" s="277"/>
      <c r="SMN178" s="277"/>
      <c r="SMO178" s="277"/>
      <c r="SMP178" s="277"/>
      <c r="SMQ178" s="277"/>
      <c r="SMR178" s="277"/>
      <c r="SMS178" s="277"/>
      <c r="SMT178" s="277"/>
      <c r="SMU178" s="277"/>
      <c r="SMV178" s="277"/>
      <c r="SMW178" s="277"/>
      <c r="SMX178" s="277"/>
      <c r="SMY178" s="277"/>
      <c r="SMZ178" s="277"/>
      <c r="SNA178" s="277"/>
      <c r="SNB178" s="277"/>
      <c r="SNC178" s="277"/>
      <c r="SND178" s="277"/>
      <c r="SNE178" s="277"/>
      <c r="SNF178" s="277"/>
      <c r="SNG178" s="277"/>
      <c r="SNH178" s="277"/>
      <c r="SNI178" s="277"/>
      <c r="SNJ178" s="277"/>
      <c r="SNK178" s="277"/>
      <c r="SNL178" s="277"/>
      <c r="SNM178" s="277"/>
      <c r="SNN178" s="277"/>
      <c r="SNO178" s="277"/>
      <c r="SNP178" s="277"/>
      <c r="SNQ178" s="277"/>
      <c r="SNR178" s="277"/>
      <c r="SNS178" s="277"/>
      <c r="SNT178" s="277"/>
      <c r="SNU178" s="277"/>
      <c r="SNV178" s="277"/>
      <c r="SNW178" s="277"/>
      <c r="SNX178" s="277"/>
      <c r="SNY178" s="277"/>
      <c r="SNZ178" s="277"/>
      <c r="SOA178" s="277"/>
      <c r="SOB178" s="277"/>
      <c r="SOC178" s="277"/>
      <c r="SOD178" s="277"/>
      <c r="SOE178" s="277"/>
      <c r="SOF178" s="277"/>
      <c r="SOG178" s="277"/>
      <c r="SOH178" s="277"/>
      <c r="SOI178" s="277"/>
      <c r="SOJ178" s="277"/>
      <c r="SOK178" s="277"/>
      <c r="SOL178" s="277"/>
      <c r="SOM178" s="277"/>
      <c r="SON178" s="277"/>
      <c r="SOO178" s="277"/>
      <c r="SOP178" s="277"/>
      <c r="SOQ178" s="277"/>
      <c r="SOR178" s="277"/>
      <c r="SOS178" s="277"/>
      <c r="SOT178" s="277"/>
      <c r="SOU178" s="277"/>
      <c r="SOV178" s="277"/>
      <c r="SOW178" s="277"/>
      <c r="SOX178" s="277"/>
      <c r="SOY178" s="277"/>
      <c r="SOZ178" s="277"/>
      <c r="SPA178" s="277"/>
      <c r="SPB178" s="277"/>
      <c r="SPC178" s="277"/>
      <c r="SPD178" s="277"/>
      <c r="SPE178" s="277"/>
      <c r="SPF178" s="277"/>
      <c r="SPG178" s="277"/>
      <c r="SPH178" s="277"/>
      <c r="SPI178" s="277"/>
      <c r="SPJ178" s="277"/>
      <c r="SPK178" s="277"/>
      <c r="SPL178" s="277"/>
      <c r="SPM178" s="277"/>
      <c r="SPN178" s="277"/>
      <c r="SPO178" s="277"/>
      <c r="SPP178" s="277"/>
      <c r="SPQ178" s="277"/>
      <c r="SPR178" s="277"/>
      <c r="SPS178" s="277"/>
      <c r="SPT178" s="277"/>
      <c r="SPU178" s="277"/>
      <c r="SPV178" s="277"/>
      <c r="SPW178" s="277"/>
      <c r="SPX178" s="277"/>
      <c r="SPY178" s="277"/>
      <c r="SPZ178" s="277"/>
      <c r="SQA178" s="277"/>
      <c r="SQB178" s="277"/>
      <c r="SQC178" s="277"/>
      <c r="SQD178" s="277"/>
      <c r="SQE178" s="277"/>
      <c r="SQF178" s="277"/>
      <c r="SQG178" s="277"/>
      <c r="SQH178" s="277"/>
      <c r="SQI178" s="277"/>
      <c r="SQJ178" s="277"/>
      <c r="SQK178" s="277"/>
      <c r="SQL178" s="277"/>
      <c r="SQM178" s="277"/>
      <c r="SQN178" s="277"/>
      <c r="SQO178" s="277"/>
      <c r="SQP178" s="277"/>
      <c r="SQQ178" s="277"/>
      <c r="SQR178" s="277"/>
      <c r="SQS178" s="277"/>
      <c r="SQT178" s="277"/>
      <c r="SQU178" s="277"/>
      <c r="SQV178" s="277"/>
      <c r="SQW178" s="277"/>
      <c r="SQX178" s="277"/>
      <c r="SQY178" s="277"/>
      <c r="SQZ178" s="277"/>
      <c r="SRA178" s="277"/>
      <c r="SRB178" s="277"/>
      <c r="SRC178" s="277"/>
      <c r="SRD178" s="277"/>
      <c r="SRE178" s="277"/>
      <c r="SRF178" s="277"/>
      <c r="SRG178" s="277"/>
      <c r="SRH178" s="277"/>
      <c r="SRI178" s="277"/>
      <c r="SRJ178" s="277"/>
      <c r="SRK178" s="277"/>
      <c r="SRL178" s="277"/>
      <c r="SRM178" s="277"/>
      <c r="SRN178" s="277"/>
      <c r="SRO178" s="277"/>
      <c r="SRP178" s="277"/>
      <c r="SRQ178" s="277"/>
      <c r="SRR178" s="277"/>
      <c r="SRS178" s="277"/>
      <c r="SRT178" s="277"/>
      <c r="SRU178" s="277"/>
      <c r="SRV178" s="277"/>
      <c r="SRW178" s="277"/>
      <c r="SRX178" s="277"/>
      <c r="SRY178" s="277"/>
      <c r="SRZ178" s="277"/>
      <c r="SSA178" s="277"/>
      <c r="SSB178" s="277"/>
      <c r="SSC178" s="277"/>
      <c r="SSD178" s="277"/>
      <c r="SSE178" s="277"/>
      <c r="SSF178" s="277"/>
      <c r="SSG178" s="277"/>
      <c r="SSH178" s="277"/>
      <c r="SSI178" s="277"/>
      <c r="SSJ178" s="277"/>
      <c r="SSK178" s="277"/>
      <c r="SSL178" s="277"/>
      <c r="SSM178" s="277"/>
      <c r="SSN178" s="277"/>
      <c r="SSO178" s="277"/>
      <c r="SSP178" s="277"/>
      <c r="SSQ178" s="277"/>
      <c r="SSR178" s="277"/>
      <c r="SSS178" s="277"/>
      <c r="SST178" s="277"/>
      <c r="SSU178" s="277"/>
      <c r="SSV178" s="277"/>
      <c r="SSW178" s="277"/>
      <c r="SSX178" s="277"/>
      <c r="SSY178" s="277"/>
      <c r="SSZ178" s="277"/>
      <c r="STA178" s="277"/>
      <c r="STB178" s="277"/>
      <c r="STC178" s="277"/>
      <c r="STD178" s="277"/>
      <c r="STE178" s="277"/>
      <c r="STF178" s="277"/>
      <c r="STG178" s="277"/>
      <c r="STH178" s="277"/>
      <c r="STI178" s="277"/>
      <c r="STJ178" s="277"/>
      <c r="STK178" s="277"/>
      <c r="STL178" s="277"/>
      <c r="STM178" s="277"/>
      <c r="STN178" s="277"/>
      <c r="STO178" s="277"/>
      <c r="STP178" s="277"/>
      <c r="STQ178" s="277"/>
      <c r="STR178" s="277"/>
      <c r="STS178" s="277"/>
      <c r="STT178" s="277"/>
      <c r="STU178" s="277"/>
      <c r="STV178" s="277"/>
      <c r="STW178" s="277"/>
      <c r="STX178" s="277"/>
      <c r="STY178" s="277"/>
      <c r="STZ178" s="277"/>
      <c r="SUA178" s="277"/>
      <c r="SUB178" s="277"/>
      <c r="SUC178" s="277"/>
      <c r="SUD178" s="277"/>
      <c r="SUE178" s="277"/>
      <c r="SUF178" s="277"/>
      <c r="SUG178" s="277"/>
      <c r="SUH178" s="277"/>
      <c r="SUI178" s="277"/>
      <c r="SUJ178" s="277"/>
      <c r="SUK178" s="277"/>
      <c r="SUL178" s="277"/>
      <c r="SUM178" s="277"/>
      <c r="SUN178" s="277"/>
      <c r="SUO178" s="277"/>
      <c r="SUP178" s="277"/>
      <c r="SUQ178" s="277"/>
      <c r="SUR178" s="277"/>
      <c r="SUS178" s="277"/>
      <c r="SUT178" s="277"/>
      <c r="SUU178" s="277"/>
      <c r="SUV178" s="277"/>
      <c r="SUW178" s="277"/>
      <c r="SUX178" s="277"/>
      <c r="SUY178" s="277"/>
      <c r="SUZ178" s="277"/>
      <c r="SVA178" s="277"/>
      <c r="SVB178" s="277"/>
      <c r="SVC178" s="277"/>
      <c r="SVD178" s="277"/>
      <c r="SVE178" s="277"/>
      <c r="SVF178" s="277"/>
      <c r="SVG178" s="277"/>
      <c r="SVH178" s="277"/>
      <c r="SVI178" s="277"/>
      <c r="SVJ178" s="277"/>
      <c r="SVK178" s="277"/>
      <c r="SVL178" s="277"/>
      <c r="SVM178" s="277"/>
      <c r="SVN178" s="277"/>
      <c r="SVO178" s="277"/>
      <c r="SVP178" s="277"/>
      <c r="SVQ178" s="277"/>
      <c r="SVR178" s="277"/>
      <c r="SVS178" s="277"/>
      <c r="SVT178" s="277"/>
      <c r="SVU178" s="277"/>
      <c r="SVV178" s="277"/>
      <c r="SVW178" s="277"/>
      <c r="SVX178" s="277"/>
      <c r="SVY178" s="277"/>
      <c r="SVZ178" s="277"/>
      <c r="SWA178" s="277"/>
      <c r="SWB178" s="277"/>
      <c r="SWC178" s="277"/>
      <c r="SWD178" s="277"/>
      <c r="SWE178" s="277"/>
      <c r="SWF178" s="277"/>
      <c r="SWG178" s="277"/>
      <c r="SWH178" s="277"/>
      <c r="SWI178" s="277"/>
      <c r="SWJ178" s="277"/>
      <c r="SWK178" s="277"/>
      <c r="SWL178" s="277"/>
      <c r="SWM178" s="277"/>
      <c r="SWN178" s="277"/>
      <c r="SWO178" s="277"/>
      <c r="SWP178" s="277"/>
      <c r="SWQ178" s="277"/>
      <c r="SWR178" s="277"/>
      <c r="SWS178" s="277"/>
      <c r="SWT178" s="277"/>
      <c r="SWU178" s="277"/>
      <c r="SWV178" s="277"/>
      <c r="SWW178" s="277"/>
      <c r="SWX178" s="277"/>
      <c r="SWY178" s="277"/>
      <c r="SWZ178" s="277"/>
      <c r="SXA178" s="277"/>
      <c r="SXB178" s="277"/>
      <c r="SXC178" s="277"/>
      <c r="SXD178" s="277"/>
      <c r="SXE178" s="277"/>
      <c r="SXF178" s="277"/>
      <c r="SXG178" s="277"/>
      <c r="SXH178" s="277"/>
      <c r="SXI178" s="277"/>
      <c r="SXJ178" s="277"/>
      <c r="SXK178" s="277"/>
      <c r="SXL178" s="277"/>
      <c r="SXM178" s="277"/>
      <c r="SXN178" s="277"/>
      <c r="SXO178" s="277"/>
      <c r="SXP178" s="277"/>
      <c r="SXQ178" s="277"/>
      <c r="SXR178" s="277"/>
      <c r="SXS178" s="277"/>
      <c r="SXT178" s="277"/>
      <c r="SXU178" s="277"/>
      <c r="SXV178" s="277"/>
      <c r="SXW178" s="277"/>
      <c r="SXX178" s="277"/>
      <c r="SXY178" s="277"/>
      <c r="SXZ178" s="277"/>
      <c r="SYA178" s="277"/>
      <c r="SYB178" s="277"/>
      <c r="SYC178" s="277"/>
      <c r="SYD178" s="277"/>
      <c r="SYE178" s="277"/>
      <c r="SYF178" s="277"/>
      <c r="SYG178" s="277"/>
      <c r="SYH178" s="277"/>
      <c r="SYI178" s="277"/>
      <c r="SYJ178" s="277"/>
      <c r="SYK178" s="277"/>
      <c r="SYL178" s="277"/>
      <c r="SYM178" s="277"/>
      <c r="SYN178" s="277"/>
      <c r="SYO178" s="277"/>
      <c r="SYP178" s="277"/>
      <c r="SYQ178" s="277"/>
      <c r="SYR178" s="277"/>
      <c r="SYS178" s="277"/>
      <c r="SYT178" s="277"/>
      <c r="SYU178" s="277"/>
      <c r="SYV178" s="277"/>
      <c r="SYW178" s="277"/>
      <c r="SYX178" s="277"/>
      <c r="SYY178" s="277"/>
      <c r="SYZ178" s="277"/>
      <c r="SZA178" s="277"/>
      <c r="SZB178" s="277"/>
      <c r="SZC178" s="277"/>
      <c r="SZD178" s="277"/>
      <c r="SZE178" s="277"/>
      <c r="SZF178" s="277"/>
      <c r="SZG178" s="277"/>
      <c r="SZH178" s="277"/>
      <c r="SZI178" s="277"/>
      <c r="SZJ178" s="277"/>
      <c r="SZK178" s="277"/>
      <c r="SZL178" s="277"/>
      <c r="SZM178" s="277"/>
      <c r="SZN178" s="277"/>
      <c r="SZO178" s="277"/>
      <c r="SZP178" s="277"/>
      <c r="SZQ178" s="277"/>
      <c r="SZR178" s="277"/>
      <c r="SZS178" s="277"/>
      <c r="SZT178" s="277"/>
      <c r="SZU178" s="277"/>
      <c r="SZV178" s="277"/>
      <c r="SZW178" s="277"/>
      <c r="SZX178" s="277"/>
      <c r="SZY178" s="277"/>
      <c r="SZZ178" s="277"/>
      <c r="TAA178" s="277"/>
      <c r="TAB178" s="277"/>
      <c r="TAC178" s="277"/>
      <c r="TAD178" s="277"/>
      <c r="TAE178" s="277"/>
      <c r="TAF178" s="277"/>
      <c r="TAG178" s="277"/>
      <c r="TAH178" s="277"/>
      <c r="TAI178" s="277"/>
      <c r="TAJ178" s="277"/>
      <c r="TAK178" s="277"/>
      <c r="TAL178" s="277"/>
      <c r="TAM178" s="277"/>
      <c r="TAN178" s="277"/>
      <c r="TAO178" s="277"/>
      <c r="TAP178" s="277"/>
      <c r="TAQ178" s="277"/>
      <c r="TAR178" s="277"/>
      <c r="TAS178" s="277"/>
      <c r="TAT178" s="277"/>
      <c r="TAU178" s="277"/>
      <c r="TAV178" s="277"/>
      <c r="TAW178" s="277"/>
      <c r="TAX178" s="277"/>
      <c r="TAY178" s="277"/>
      <c r="TAZ178" s="277"/>
      <c r="TBA178" s="277"/>
      <c r="TBB178" s="277"/>
      <c r="TBC178" s="277"/>
      <c r="TBD178" s="277"/>
      <c r="TBE178" s="277"/>
      <c r="TBF178" s="277"/>
      <c r="TBG178" s="277"/>
      <c r="TBH178" s="277"/>
      <c r="TBI178" s="277"/>
      <c r="TBJ178" s="277"/>
      <c r="TBK178" s="277"/>
      <c r="TBL178" s="277"/>
      <c r="TBM178" s="277"/>
      <c r="TBN178" s="277"/>
      <c r="TBO178" s="277"/>
      <c r="TBP178" s="277"/>
      <c r="TBQ178" s="277"/>
      <c r="TBR178" s="277"/>
      <c r="TBS178" s="277"/>
      <c r="TBT178" s="277"/>
      <c r="TBU178" s="277"/>
      <c r="TBV178" s="277"/>
      <c r="TBW178" s="277"/>
      <c r="TBX178" s="277"/>
      <c r="TBY178" s="277"/>
      <c r="TBZ178" s="277"/>
      <c r="TCA178" s="277"/>
      <c r="TCB178" s="277"/>
      <c r="TCC178" s="277"/>
      <c r="TCD178" s="277"/>
      <c r="TCE178" s="277"/>
      <c r="TCF178" s="277"/>
      <c r="TCG178" s="277"/>
      <c r="TCH178" s="277"/>
      <c r="TCI178" s="277"/>
      <c r="TCJ178" s="277"/>
      <c r="TCK178" s="277"/>
      <c r="TCL178" s="277"/>
      <c r="TCM178" s="277"/>
      <c r="TCN178" s="277"/>
      <c r="TCO178" s="277"/>
      <c r="TCP178" s="277"/>
      <c r="TCQ178" s="277"/>
      <c r="TCR178" s="277"/>
      <c r="TCS178" s="277"/>
      <c r="TCT178" s="277"/>
      <c r="TCU178" s="277"/>
      <c r="TCV178" s="277"/>
      <c r="TCW178" s="277"/>
      <c r="TCX178" s="277"/>
      <c r="TCY178" s="277"/>
      <c r="TCZ178" s="277"/>
      <c r="TDA178" s="277"/>
      <c r="TDB178" s="277"/>
      <c r="TDC178" s="277"/>
      <c r="TDD178" s="277"/>
      <c r="TDE178" s="277"/>
      <c r="TDF178" s="277"/>
      <c r="TDG178" s="277"/>
      <c r="TDH178" s="277"/>
      <c r="TDI178" s="277"/>
      <c r="TDJ178" s="277"/>
      <c r="TDK178" s="277"/>
      <c r="TDL178" s="277"/>
      <c r="TDM178" s="277"/>
      <c r="TDN178" s="277"/>
      <c r="TDO178" s="277"/>
      <c r="TDP178" s="277"/>
      <c r="TDQ178" s="277"/>
      <c r="TDR178" s="277"/>
      <c r="TDS178" s="277"/>
      <c r="TDT178" s="277"/>
      <c r="TDU178" s="277"/>
      <c r="TDV178" s="277"/>
      <c r="TDW178" s="277"/>
      <c r="TDX178" s="277"/>
      <c r="TDY178" s="277"/>
      <c r="TDZ178" s="277"/>
      <c r="TEA178" s="277"/>
      <c r="TEB178" s="277"/>
      <c r="TEC178" s="277"/>
      <c r="TED178" s="277"/>
      <c r="TEE178" s="277"/>
      <c r="TEF178" s="277"/>
      <c r="TEG178" s="277"/>
      <c r="TEH178" s="277"/>
      <c r="TEI178" s="277"/>
      <c r="TEJ178" s="277"/>
      <c r="TEK178" s="277"/>
      <c r="TEL178" s="277"/>
      <c r="TEM178" s="277"/>
      <c r="TEN178" s="277"/>
      <c r="TEO178" s="277"/>
      <c r="TEP178" s="277"/>
      <c r="TEQ178" s="277"/>
      <c r="TER178" s="277"/>
      <c r="TES178" s="277"/>
      <c r="TET178" s="277"/>
      <c r="TEU178" s="277"/>
      <c r="TEV178" s="277"/>
      <c r="TEW178" s="277"/>
      <c r="TEX178" s="277"/>
      <c r="TEY178" s="277"/>
      <c r="TEZ178" s="277"/>
      <c r="TFA178" s="277"/>
      <c r="TFB178" s="277"/>
      <c r="TFC178" s="277"/>
      <c r="TFD178" s="277"/>
      <c r="TFE178" s="277"/>
      <c r="TFF178" s="277"/>
      <c r="TFG178" s="277"/>
      <c r="TFH178" s="277"/>
      <c r="TFI178" s="277"/>
      <c r="TFJ178" s="277"/>
      <c r="TFK178" s="277"/>
      <c r="TFL178" s="277"/>
      <c r="TFM178" s="277"/>
      <c r="TFN178" s="277"/>
      <c r="TFO178" s="277"/>
      <c r="TFP178" s="277"/>
      <c r="TFQ178" s="277"/>
      <c r="TFR178" s="277"/>
      <c r="TFS178" s="277"/>
      <c r="TFT178" s="277"/>
      <c r="TFU178" s="277"/>
      <c r="TFV178" s="277"/>
      <c r="TFW178" s="277"/>
      <c r="TFX178" s="277"/>
      <c r="TFY178" s="277"/>
      <c r="TFZ178" s="277"/>
      <c r="TGA178" s="277"/>
      <c r="TGB178" s="277"/>
      <c r="TGC178" s="277"/>
      <c r="TGD178" s="277"/>
      <c r="TGE178" s="277"/>
      <c r="TGF178" s="277"/>
      <c r="TGG178" s="277"/>
      <c r="TGH178" s="277"/>
      <c r="TGI178" s="277"/>
      <c r="TGJ178" s="277"/>
      <c r="TGK178" s="277"/>
      <c r="TGL178" s="277"/>
      <c r="TGM178" s="277"/>
      <c r="TGN178" s="277"/>
      <c r="TGO178" s="277"/>
      <c r="TGP178" s="277"/>
      <c r="TGQ178" s="277"/>
      <c r="TGR178" s="277"/>
      <c r="TGS178" s="277"/>
      <c r="TGT178" s="277"/>
      <c r="TGU178" s="277"/>
      <c r="TGV178" s="277"/>
      <c r="TGW178" s="277"/>
      <c r="TGX178" s="277"/>
      <c r="TGY178" s="277"/>
      <c r="TGZ178" s="277"/>
      <c r="THA178" s="277"/>
      <c r="THB178" s="277"/>
      <c r="THC178" s="277"/>
      <c r="THD178" s="277"/>
      <c r="THE178" s="277"/>
      <c r="THF178" s="277"/>
      <c r="THG178" s="277"/>
      <c r="THH178" s="277"/>
      <c r="THI178" s="277"/>
      <c r="THJ178" s="277"/>
      <c r="THK178" s="277"/>
      <c r="THL178" s="277"/>
      <c r="THM178" s="277"/>
      <c r="THN178" s="277"/>
      <c r="THO178" s="277"/>
      <c r="THP178" s="277"/>
      <c r="THQ178" s="277"/>
      <c r="THR178" s="277"/>
      <c r="THS178" s="277"/>
      <c r="THT178" s="277"/>
      <c r="THU178" s="277"/>
      <c r="THV178" s="277"/>
      <c r="THW178" s="277"/>
      <c r="THX178" s="277"/>
      <c r="THY178" s="277"/>
      <c r="THZ178" s="277"/>
      <c r="TIA178" s="277"/>
      <c r="TIB178" s="277"/>
      <c r="TIC178" s="277"/>
      <c r="TID178" s="277"/>
      <c r="TIE178" s="277"/>
      <c r="TIF178" s="277"/>
      <c r="TIG178" s="277"/>
      <c r="TIH178" s="277"/>
      <c r="TII178" s="277"/>
      <c r="TIJ178" s="277"/>
      <c r="TIK178" s="277"/>
      <c r="TIL178" s="277"/>
      <c r="TIM178" s="277"/>
      <c r="TIN178" s="277"/>
      <c r="TIO178" s="277"/>
      <c r="TIP178" s="277"/>
      <c r="TIQ178" s="277"/>
      <c r="TIR178" s="277"/>
      <c r="TIS178" s="277"/>
      <c r="TIT178" s="277"/>
      <c r="TIU178" s="277"/>
      <c r="TIV178" s="277"/>
      <c r="TIW178" s="277"/>
      <c r="TIX178" s="277"/>
      <c r="TIY178" s="277"/>
      <c r="TIZ178" s="277"/>
      <c r="TJA178" s="277"/>
      <c r="TJB178" s="277"/>
      <c r="TJC178" s="277"/>
      <c r="TJD178" s="277"/>
      <c r="TJE178" s="277"/>
      <c r="TJF178" s="277"/>
      <c r="TJG178" s="277"/>
      <c r="TJH178" s="277"/>
      <c r="TJI178" s="277"/>
      <c r="TJJ178" s="277"/>
      <c r="TJK178" s="277"/>
      <c r="TJL178" s="277"/>
      <c r="TJM178" s="277"/>
      <c r="TJN178" s="277"/>
      <c r="TJO178" s="277"/>
      <c r="TJP178" s="277"/>
      <c r="TJQ178" s="277"/>
      <c r="TJR178" s="277"/>
      <c r="TJS178" s="277"/>
      <c r="TJT178" s="277"/>
      <c r="TJU178" s="277"/>
      <c r="TJV178" s="277"/>
      <c r="TJW178" s="277"/>
      <c r="TJX178" s="277"/>
      <c r="TJY178" s="277"/>
      <c r="TJZ178" s="277"/>
      <c r="TKA178" s="277"/>
      <c r="TKB178" s="277"/>
      <c r="TKC178" s="277"/>
      <c r="TKD178" s="277"/>
      <c r="TKE178" s="277"/>
      <c r="TKF178" s="277"/>
      <c r="TKG178" s="277"/>
      <c r="TKH178" s="277"/>
      <c r="TKI178" s="277"/>
      <c r="TKJ178" s="277"/>
      <c r="TKK178" s="277"/>
      <c r="TKL178" s="277"/>
      <c r="TKM178" s="277"/>
      <c r="TKN178" s="277"/>
      <c r="TKO178" s="277"/>
      <c r="TKP178" s="277"/>
      <c r="TKQ178" s="277"/>
      <c r="TKR178" s="277"/>
      <c r="TKS178" s="277"/>
      <c r="TKT178" s="277"/>
      <c r="TKU178" s="277"/>
      <c r="TKV178" s="277"/>
      <c r="TKW178" s="277"/>
      <c r="TKX178" s="277"/>
      <c r="TKY178" s="277"/>
      <c r="TKZ178" s="277"/>
      <c r="TLA178" s="277"/>
      <c r="TLB178" s="277"/>
      <c r="TLC178" s="277"/>
      <c r="TLD178" s="277"/>
      <c r="TLE178" s="277"/>
      <c r="TLF178" s="277"/>
      <c r="TLG178" s="277"/>
      <c r="TLH178" s="277"/>
      <c r="TLI178" s="277"/>
      <c r="TLJ178" s="277"/>
      <c r="TLK178" s="277"/>
      <c r="TLL178" s="277"/>
      <c r="TLM178" s="277"/>
      <c r="TLN178" s="277"/>
      <c r="TLO178" s="277"/>
      <c r="TLP178" s="277"/>
      <c r="TLQ178" s="277"/>
      <c r="TLR178" s="277"/>
      <c r="TLS178" s="277"/>
      <c r="TLT178" s="277"/>
      <c r="TLU178" s="277"/>
      <c r="TLV178" s="277"/>
      <c r="TLW178" s="277"/>
      <c r="TLX178" s="277"/>
      <c r="TLY178" s="277"/>
      <c r="TLZ178" s="277"/>
      <c r="TMA178" s="277"/>
      <c r="TMB178" s="277"/>
      <c r="TMC178" s="277"/>
      <c r="TMD178" s="277"/>
      <c r="TME178" s="277"/>
      <c r="TMF178" s="277"/>
      <c r="TMG178" s="277"/>
      <c r="TMH178" s="277"/>
      <c r="TMI178" s="277"/>
      <c r="TMJ178" s="277"/>
      <c r="TMK178" s="277"/>
      <c r="TML178" s="277"/>
      <c r="TMM178" s="277"/>
      <c r="TMN178" s="277"/>
      <c r="TMO178" s="277"/>
      <c r="TMP178" s="277"/>
      <c r="TMQ178" s="277"/>
      <c r="TMR178" s="277"/>
      <c r="TMS178" s="277"/>
      <c r="TMT178" s="277"/>
      <c r="TMU178" s="277"/>
      <c r="TMV178" s="277"/>
      <c r="TMW178" s="277"/>
      <c r="TMX178" s="277"/>
      <c r="TMY178" s="277"/>
      <c r="TMZ178" s="277"/>
      <c r="TNA178" s="277"/>
      <c r="TNB178" s="277"/>
      <c r="TNC178" s="277"/>
      <c r="TND178" s="277"/>
      <c r="TNE178" s="277"/>
      <c r="TNF178" s="277"/>
      <c r="TNG178" s="277"/>
      <c r="TNH178" s="277"/>
      <c r="TNI178" s="277"/>
      <c r="TNJ178" s="277"/>
      <c r="TNK178" s="277"/>
      <c r="TNL178" s="277"/>
      <c r="TNM178" s="277"/>
      <c r="TNN178" s="277"/>
      <c r="TNO178" s="277"/>
      <c r="TNP178" s="277"/>
      <c r="TNQ178" s="277"/>
      <c r="TNR178" s="277"/>
      <c r="TNS178" s="277"/>
      <c r="TNT178" s="277"/>
      <c r="TNU178" s="277"/>
      <c r="TNV178" s="277"/>
      <c r="TNW178" s="277"/>
      <c r="TNX178" s="277"/>
      <c r="TNY178" s="277"/>
      <c r="TNZ178" s="277"/>
      <c r="TOA178" s="277"/>
      <c r="TOB178" s="277"/>
      <c r="TOC178" s="277"/>
      <c r="TOD178" s="277"/>
      <c r="TOE178" s="277"/>
      <c r="TOF178" s="277"/>
      <c r="TOG178" s="277"/>
      <c r="TOH178" s="277"/>
      <c r="TOI178" s="277"/>
      <c r="TOJ178" s="277"/>
      <c r="TOK178" s="277"/>
      <c r="TOL178" s="277"/>
      <c r="TOM178" s="277"/>
      <c r="TON178" s="277"/>
      <c r="TOO178" s="277"/>
      <c r="TOP178" s="277"/>
      <c r="TOQ178" s="277"/>
      <c r="TOR178" s="277"/>
      <c r="TOS178" s="277"/>
      <c r="TOT178" s="277"/>
      <c r="TOU178" s="277"/>
      <c r="TOV178" s="277"/>
      <c r="TOW178" s="277"/>
      <c r="TOX178" s="277"/>
      <c r="TOY178" s="277"/>
      <c r="TOZ178" s="277"/>
      <c r="TPA178" s="277"/>
      <c r="TPB178" s="277"/>
      <c r="TPC178" s="277"/>
      <c r="TPD178" s="277"/>
      <c r="TPE178" s="277"/>
      <c r="TPF178" s="277"/>
      <c r="TPG178" s="277"/>
      <c r="TPH178" s="277"/>
      <c r="TPI178" s="277"/>
      <c r="TPJ178" s="277"/>
      <c r="TPK178" s="277"/>
      <c r="TPL178" s="277"/>
      <c r="TPM178" s="277"/>
      <c r="TPN178" s="277"/>
      <c r="TPO178" s="277"/>
      <c r="TPP178" s="277"/>
      <c r="TPQ178" s="277"/>
      <c r="TPR178" s="277"/>
      <c r="TPS178" s="277"/>
      <c r="TPT178" s="277"/>
      <c r="TPU178" s="277"/>
      <c r="TPV178" s="277"/>
      <c r="TPW178" s="277"/>
      <c r="TPX178" s="277"/>
      <c r="TPY178" s="277"/>
      <c r="TPZ178" s="277"/>
      <c r="TQA178" s="277"/>
      <c r="TQB178" s="277"/>
      <c r="TQC178" s="277"/>
      <c r="TQD178" s="277"/>
      <c r="TQE178" s="277"/>
      <c r="TQF178" s="277"/>
      <c r="TQG178" s="277"/>
      <c r="TQH178" s="277"/>
      <c r="TQI178" s="277"/>
      <c r="TQJ178" s="277"/>
      <c r="TQK178" s="277"/>
      <c r="TQL178" s="277"/>
      <c r="TQM178" s="277"/>
      <c r="TQN178" s="277"/>
      <c r="TQO178" s="277"/>
      <c r="TQP178" s="277"/>
      <c r="TQQ178" s="277"/>
      <c r="TQR178" s="277"/>
      <c r="TQS178" s="277"/>
      <c r="TQT178" s="277"/>
      <c r="TQU178" s="277"/>
      <c r="TQV178" s="277"/>
      <c r="TQW178" s="277"/>
      <c r="TQX178" s="277"/>
      <c r="TQY178" s="277"/>
      <c r="TQZ178" s="277"/>
      <c r="TRA178" s="277"/>
      <c r="TRB178" s="277"/>
      <c r="TRC178" s="277"/>
      <c r="TRD178" s="277"/>
      <c r="TRE178" s="277"/>
      <c r="TRF178" s="277"/>
      <c r="TRG178" s="277"/>
      <c r="TRH178" s="277"/>
      <c r="TRI178" s="277"/>
      <c r="TRJ178" s="277"/>
      <c r="TRK178" s="277"/>
      <c r="TRL178" s="277"/>
      <c r="TRM178" s="277"/>
      <c r="TRN178" s="277"/>
      <c r="TRO178" s="277"/>
      <c r="TRP178" s="277"/>
      <c r="TRQ178" s="277"/>
      <c r="TRR178" s="277"/>
      <c r="TRS178" s="277"/>
      <c r="TRT178" s="277"/>
      <c r="TRU178" s="277"/>
      <c r="TRV178" s="277"/>
      <c r="TRW178" s="277"/>
      <c r="TRX178" s="277"/>
      <c r="TRY178" s="277"/>
      <c r="TRZ178" s="277"/>
      <c r="TSA178" s="277"/>
      <c r="TSB178" s="277"/>
      <c r="TSC178" s="277"/>
      <c r="TSD178" s="277"/>
      <c r="TSE178" s="277"/>
      <c r="TSF178" s="277"/>
      <c r="TSG178" s="277"/>
      <c r="TSH178" s="277"/>
      <c r="TSI178" s="277"/>
      <c r="TSJ178" s="277"/>
      <c r="TSK178" s="277"/>
      <c r="TSL178" s="277"/>
      <c r="TSM178" s="277"/>
      <c r="TSN178" s="277"/>
      <c r="TSO178" s="277"/>
      <c r="TSP178" s="277"/>
      <c r="TSQ178" s="277"/>
      <c r="TSR178" s="277"/>
      <c r="TSS178" s="277"/>
      <c r="TST178" s="277"/>
      <c r="TSU178" s="277"/>
      <c r="TSV178" s="277"/>
      <c r="TSW178" s="277"/>
      <c r="TSX178" s="277"/>
      <c r="TSY178" s="277"/>
      <c r="TSZ178" s="277"/>
      <c r="TTA178" s="277"/>
      <c r="TTB178" s="277"/>
      <c r="TTC178" s="277"/>
      <c r="TTD178" s="277"/>
      <c r="TTE178" s="277"/>
      <c r="TTF178" s="277"/>
      <c r="TTG178" s="277"/>
      <c r="TTH178" s="277"/>
      <c r="TTI178" s="277"/>
      <c r="TTJ178" s="277"/>
      <c r="TTK178" s="277"/>
      <c r="TTL178" s="277"/>
      <c r="TTM178" s="277"/>
      <c r="TTN178" s="277"/>
      <c r="TTO178" s="277"/>
      <c r="TTP178" s="277"/>
      <c r="TTQ178" s="277"/>
      <c r="TTR178" s="277"/>
      <c r="TTS178" s="277"/>
      <c r="TTT178" s="277"/>
      <c r="TTU178" s="277"/>
      <c r="TTV178" s="277"/>
      <c r="TTW178" s="277"/>
      <c r="TTX178" s="277"/>
      <c r="TTY178" s="277"/>
      <c r="TTZ178" s="277"/>
      <c r="TUA178" s="277"/>
      <c r="TUB178" s="277"/>
      <c r="TUC178" s="277"/>
      <c r="TUD178" s="277"/>
      <c r="TUE178" s="277"/>
      <c r="TUF178" s="277"/>
      <c r="TUG178" s="277"/>
      <c r="TUH178" s="277"/>
      <c r="TUI178" s="277"/>
      <c r="TUJ178" s="277"/>
      <c r="TUK178" s="277"/>
      <c r="TUL178" s="277"/>
      <c r="TUM178" s="277"/>
      <c r="TUN178" s="277"/>
      <c r="TUO178" s="277"/>
      <c r="TUP178" s="277"/>
      <c r="TUQ178" s="277"/>
      <c r="TUR178" s="277"/>
      <c r="TUS178" s="277"/>
      <c r="TUT178" s="277"/>
      <c r="TUU178" s="277"/>
      <c r="TUV178" s="277"/>
      <c r="TUW178" s="277"/>
      <c r="TUX178" s="277"/>
      <c r="TUY178" s="277"/>
      <c r="TUZ178" s="277"/>
      <c r="TVA178" s="277"/>
      <c r="TVB178" s="277"/>
      <c r="TVC178" s="277"/>
      <c r="TVD178" s="277"/>
      <c r="TVE178" s="277"/>
      <c r="TVF178" s="277"/>
      <c r="TVG178" s="277"/>
      <c r="TVH178" s="277"/>
      <c r="TVI178" s="277"/>
      <c r="TVJ178" s="277"/>
      <c r="TVK178" s="277"/>
      <c r="TVL178" s="277"/>
      <c r="TVM178" s="277"/>
      <c r="TVN178" s="277"/>
      <c r="TVO178" s="277"/>
      <c r="TVP178" s="277"/>
      <c r="TVQ178" s="277"/>
      <c r="TVR178" s="277"/>
      <c r="TVS178" s="277"/>
      <c r="TVT178" s="277"/>
      <c r="TVU178" s="277"/>
      <c r="TVV178" s="277"/>
      <c r="TVW178" s="277"/>
      <c r="TVX178" s="277"/>
      <c r="TVY178" s="277"/>
      <c r="TVZ178" s="277"/>
      <c r="TWA178" s="277"/>
      <c r="TWB178" s="277"/>
      <c r="TWC178" s="277"/>
      <c r="TWD178" s="277"/>
      <c r="TWE178" s="277"/>
      <c r="TWF178" s="277"/>
      <c r="TWG178" s="277"/>
      <c r="TWH178" s="277"/>
      <c r="TWI178" s="277"/>
      <c r="TWJ178" s="277"/>
      <c r="TWK178" s="277"/>
      <c r="TWL178" s="277"/>
      <c r="TWM178" s="277"/>
      <c r="TWN178" s="277"/>
      <c r="TWO178" s="277"/>
      <c r="TWP178" s="277"/>
      <c r="TWQ178" s="277"/>
      <c r="TWR178" s="277"/>
      <c r="TWS178" s="277"/>
      <c r="TWT178" s="277"/>
      <c r="TWU178" s="277"/>
      <c r="TWV178" s="277"/>
      <c r="TWW178" s="277"/>
      <c r="TWX178" s="277"/>
      <c r="TWY178" s="277"/>
      <c r="TWZ178" s="277"/>
      <c r="TXA178" s="277"/>
      <c r="TXB178" s="277"/>
      <c r="TXC178" s="277"/>
      <c r="TXD178" s="277"/>
      <c r="TXE178" s="277"/>
      <c r="TXF178" s="277"/>
      <c r="TXG178" s="277"/>
      <c r="TXH178" s="277"/>
      <c r="TXI178" s="277"/>
      <c r="TXJ178" s="277"/>
      <c r="TXK178" s="277"/>
      <c r="TXL178" s="277"/>
      <c r="TXM178" s="277"/>
      <c r="TXN178" s="277"/>
      <c r="TXO178" s="277"/>
      <c r="TXP178" s="277"/>
      <c r="TXQ178" s="277"/>
      <c r="TXR178" s="277"/>
      <c r="TXS178" s="277"/>
      <c r="TXT178" s="277"/>
      <c r="TXU178" s="277"/>
      <c r="TXV178" s="277"/>
      <c r="TXW178" s="277"/>
      <c r="TXX178" s="277"/>
      <c r="TXY178" s="277"/>
      <c r="TXZ178" s="277"/>
      <c r="TYA178" s="277"/>
      <c r="TYB178" s="277"/>
      <c r="TYC178" s="277"/>
      <c r="TYD178" s="277"/>
      <c r="TYE178" s="277"/>
      <c r="TYF178" s="277"/>
      <c r="TYG178" s="277"/>
      <c r="TYH178" s="277"/>
      <c r="TYI178" s="277"/>
      <c r="TYJ178" s="277"/>
      <c r="TYK178" s="277"/>
      <c r="TYL178" s="277"/>
      <c r="TYM178" s="277"/>
      <c r="TYN178" s="277"/>
      <c r="TYO178" s="277"/>
      <c r="TYP178" s="277"/>
      <c r="TYQ178" s="277"/>
      <c r="TYR178" s="277"/>
      <c r="TYS178" s="277"/>
      <c r="TYT178" s="277"/>
      <c r="TYU178" s="277"/>
      <c r="TYV178" s="277"/>
      <c r="TYW178" s="277"/>
      <c r="TYX178" s="277"/>
      <c r="TYY178" s="277"/>
      <c r="TYZ178" s="277"/>
      <c r="TZA178" s="277"/>
      <c r="TZB178" s="277"/>
      <c r="TZC178" s="277"/>
      <c r="TZD178" s="277"/>
      <c r="TZE178" s="277"/>
      <c r="TZF178" s="277"/>
      <c r="TZG178" s="277"/>
      <c r="TZH178" s="277"/>
      <c r="TZI178" s="277"/>
      <c r="TZJ178" s="277"/>
      <c r="TZK178" s="277"/>
      <c r="TZL178" s="277"/>
      <c r="TZM178" s="277"/>
      <c r="TZN178" s="277"/>
      <c r="TZO178" s="277"/>
      <c r="TZP178" s="277"/>
      <c r="TZQ178" s="277"/>
      <c r="TZR178" s="277"/>
      <c r="TZS178" s="277"/>
      <c r="TZT178" s="277"/>
      <c r="TZU178" s="277"/>
      <c r="TZV178" s="277"/>
      <c r="TZW178" s="277"/>
      <c r="TZX178" s="277"/>
      <c r="TZY178" s="277"/>
      <c r="TZZ178" s="277"/>
      <c r="UAA178" s="277"/>
      <c r="UAB178" s="277"/>
      <c r="UAC178" s="277"/>
      <c r="UAD178" s="277"/>
      <c r="UAE178" s="277"/>
      <c r="UAF178" s="277"/>
      <c r="UAG178" s="277"/>
      <c r="UAH178" s="277"/>
      <c r="UAI178" s="277"/>
      <c r="UAJ178" s="277"/>
      <c r="UAK178" s="277"/>
      <c r="UAL178" s="277"/>
      <c r="UAM178" s="277"/>
      <c r="UAN178" s="277"/>
      <c r="UAO178" s="277"/>
      <c r="UAP178" s="277"/>
      <c r="UAQ178" s="277"/>
      <c r="UAR178" s="277"/>
      <c r="UAS178" s="277"/>
      <c r="UAT178" s="277"/>
      <c r="UAU178" s="277"/>
      <c r="UAV178" s="277"/>
      <c r="UAW178" s="277"/>
      <c r="UAX178" s="277"/>
      <c r="UAY178" s="277"/>
      <c r="UAZ178" s="277"/>
      <c r="UBA178" s="277"/>
      <c r="UBB178" s="277"/>
      <c r="UBC178" s="277"/>
      <c r="UBD178" s="277"/>
      <c r="UBE178" s="277"/>
      <c r="UBF178" s="277"/>
      <c r="UBG178" s="277"/>
      <c r="UBH178" s="277"/>
      <c r="UBI178" s="277"/>
      <c r="UBJ178" s="277"/>
      <c r="UBK178" s="277"/>
      <c r="UBL178" s="277"/>
      <c r="UBM178" s="277"/>
      <c r="UBN178" s="277"/>
      <c r="UBO178" s="277"/>
      <c r="UBP178" s="277"/>
      <c r="UBQ178" s="277"/>
      <c r="UBR178" s="277"/>
      <c r="UBS178" s="277"/>
      <c r="UBT178" s="277"/>
      <c r="UBU178" s="277"/>
      <c r="UBV178" s="277"/>
      <c r="UBW178" s="277"/>
      <c r="UBX178" s="277"/>
      <c r="UBY178" s="277"/>
      <c r="UBZ178" s="277"/>
      <c r="UCA178" s="277"/>
      <c r="UCB178" s="277"/>
      <c r="UCC178" s="277"/>
      <c r="UCD178" s="277"/>
      <c r="UCE178" s="277"/>
      <c r="UCF178" s="277"/>
      <c r="UCG178" s="277"/>
      <c r="UCH178" s="277"/>
      <c r="UCI178" s="277"/>
      <c r="UCJ178" s="277"/>
      <c r="UCK178" s="277"/>
      <c r="UCL178" s="277"/>
      <c r="UCM178" s="277"/>
      <c r="UCN178" s="277"/>
      <c r="UCO178" s="277"/>
      <c r="UCP178" s="277"/>
      <c r="UCQ178" s="277"/>
      <c r="UCR178" s="277"/>
      <c r="UCS178" s="277"/>
      <c r="UCT178" s="277"/>
      <c r="UCU178" s="277"/>
      <c r="UCV178" s="277"/>
      <c r="UCW178" s="277"/>
      <c r="UCX178" s="277"/>
      <c r="UCY178" s="277"/>
      <c r="UCZ178" s="277"/>
      <c r="UDA178" s="277"/>
      <c r="UDB178" s="277"/>
      <c r="UDC178" s="277"/>
      <c r="UDD178" s="277"/>
      <c r="UDE178" s="277"/>
      <c r="UDF178" s="277"/>
      <c r="UDG178" s="277"/>
      <c r="UDH178" s="277"/>
      <c r="UDI178" s="277"/>
      <c r="UDJ178" s="277"/>
      <c r="UDK178" s="277"/>
      <c r="UDL178" s="277"/>
      <c r="UDM178" s="277"/>
      <c r="UDN178" s="277"/>
      <c r="UDO178" s="277"/>
      <c r="UDP178" s="277"/>
      <c r="UDQ178" s="277"/>
      <c r="UDR178" s="277"/>
      <c r="UDS178" s="277"/>
      <c r="UDT178" s="277"/>
      <c r="UDU178" s="277"/>
      <c r="UDV178" s="277"/>
      <c r="UDW178" s="277"/>
      <c r="UDX178" s="277"/>
      <c r="UDY178" s="277"/>
      <c r="UDZ178" s="277"/>
      <c r="UEA178" s="277"/>
      <c r="UEB178" s="277"/>
      <c r="UEC178" s="277"/>
      <c r="UED178" s="277"/>
      <c r="UEE178" s="277"/>
      <c r="UEF178" s="277"/>
      <c r="UEG178" s="277"/>
      <c r="UEH178" s="277"/>
      <c r="UEI178" s="277"/>
      <c r="UEJ178" s="277"/>
      <c r="UEK178" s="277"/>
      <c r="UEL178" s="277"/>
      <c r="UEM178" s="277"/>
      <c r="UEN178" s="277"/>
      <c r="UEO178" s="277"/>
      <c r="UEP178" s="277"/>
      <c r="UEQ178" s="277"/>
      <c r="UER178" s="277"/>
      <c r="UES178" s="277"/>
      <c r="UET178" s="277"/>
      <c r="UEU178" s="277"/>
      <c r="UEV178" s="277"/>
      <c r="UEW178" s="277"/>
      <c r="UEX178" s="277"/>
      <c r="UEY178" s="277"/>
      <c r="UEZ178" s="277"/>
      <c r="UFA178" s="277"/>
      <c r="UFB178" s="277"/>
      <c r="UFC178" s="277"/>
      <c r="UFD178" s="277"/>
      <c r="UFE178" s="277"/>
      <c r="UFF178" s="277"/>
      <c r="UFG178" s="277"/>
      <c r="UFH178" s="277"/>
      <c r="UFI178" s="277"/>
      <c r="UFJ178" s="277"/>
      <c r="UFK178" s="277"/>
      <c r="UFL178" s="277"/>
      <c r="UFM178" s="277"/>
      <c r="UFN178" s="277"/>
      <c r="UFO178" s="277"/>
      <c r="UFP178" s="277"/>
      <c r="UFQ178" s="277"/>
      <c r="UFR178" s="277"/>
      <c r="UFS178" s="277"/>
      <c r="UFT178" s="277"/>
      <c r="UFU178" s="277"/>
      <c r="UFV178" s="277"/>
      <c r="UFW178" s="277"/>
      <c r="UFX178" s="277"/>
      <c r="UFY178" s="277"/>
      <c r="UFZ178" s="277"/>
      <c r="UGA178" s="277"/>
      <c r="UGB178" s="277"/>
      <c r="UGC178" s="277"/>
      <c r="UGD178" s="277"/>
      <c r="UGE178" s="277"/>
      <c r="UGF178" s="277"/>
      <c r="UGG178" s="277"/>
      <c r="UGH178" s="277"/>
      <c r="UGI178" s="277"/>
      <c r="UGJ178" s="277"/>
      <c r="UGK178" s="277"/>
      <c r="UGL178" s="277"/>
      <c r="UGM178" s="277"/>
      <c r="UGN178" s="277"/>
      <c r="UGO178" s="277"/>
      <c r="UGP178" s="277"/>
      <c r="UGQ178" s="277"/>
      <c r="UGR178" s="277"/>
      <c r="UGS178" s="277"/>
      <c r="UGT178" s="277"/>
      <c r="UGU178" s="277"/>
      <c r="UGV178" s="277"/>
      <c r="UGW178" s="277"/>
      <c r="UGX178" s="277"/>
      <c r="UGY178" s="277"/>
      <c r="UGZ178" s="277"/>
      <c r="UHA178" s="277"/>
      <c r="UHB178" s="277"/>
      <c r="UHC178" s="277"/>
      <c r="UHD178" s="277"/>
      <c r="UHE178" s="277"/>
      <c r="UHF178" s="277"/>
      <c r="UHG178" s="277"/>
      <c r="UHH178" s="277"/>
      <c r="UHI178" s="277"/>
      <c r="UHJ178" s="277"/>
      <c r="UHK178" s="277"/>
      <c r="UHL178" s="277"/>
      <c r="UHM178" s="277"/>
      <c r="UHN178" s="277"/>
      <c r="UHO178" s="277"/>
      <c r="UHP178" s="277"/>
      <c r="UHQ178" s="277"/>
      <c r="UHR178" s="277"/>
      <c r="UHS178" s="277"/>
      <c r="UHT178" s="277"/>
      <c r="UHU178" s="277"/>
      <c r="UHV178" s="277"/>
      <c r="UHW178" s="277"/>
      <c r="UHX178" s="277"/>
      <c r="UHY178" s="277"/>
      <c r="UHZ178" s="277"/>
      <c r="UIA178" s="277"/>
      <c r="UIB178" s="277"/>
      <c r="UIC178" s="277"/>
      <c r="UID178" s="277"/>
      <c r="UIE178" s="277"/>
      <c r="UIF178" s="277"/>
      <c r="UIG178" s="277"/>
      <c r="UIH178" s="277"/>
      <c r="UII178" s="277"/>
      <c r="UIJ178" s="277"/>
      <c r="UIK178" s="277"/>
      <c r="UIL178" s="277"/>
      <c r="UIM178" s="277"/>
      <c r="UIN178" s="277"/>
      <c r="UIO178" s="277"/>
      <c r="UIP178" s="277"/>
      <c r="UIQ178" s="277"/>
      <c r="UIR178" s="277"/>
      <c r="UIS178" s="277"/>
      <c r="UIT178" s="277"/>
      <c r="UIU178" s="277"/>
      <c r="UIV178" s="277"/>
      <c r="UIW178" s="277"/>
      <c r="UIX178" s="277"/>
      <c r="UIY178" s="277"/>
      <c r="UIZ178" s="277"/>
      <c r="UJA178" s="277"/>
      <c r="UJB178" s="277"/>
      <c r="UJC178" s="277"/>
      <c r="UJD178" s="277"/>
      <c r="UJE178" s="277"/>
      <c r="UJF178" s="277"/>
      <c r="UJG178" s="277"/>
      <c r="UJH178" s="277"/>
      <c r="UJI178" s="277"/>
      <c r="UJJ178" s="277"/>
      <c r="UJK178" s="277"/>
      <c r="UJL178" s="277"/>
      <c r="UJM178" s="277"/>
      <c r="UJN178" s="277"/>
      <c r="UJO178" s="277"/>
      <c r="UJP178" s="277"/>
      <c r="UJQ178" s="277"/>
      <c r="UJR178" s="277"/>
      <c r="UJS178" s="277"/>
      <c r="UJT178" s="277"/>
      <c r="UJU178" s="277"/>
      <c r="UJV178" s="277"/>
      <c r="UJW178" s="277"/>
      <c r="UJX178" s="277"/>
      <c r="UJY178" s="277"/>
      <c r="UJZ178" s="277"/>
      <c r="UKA178" s="277"/>
      <c r="UKB178" s="277"/>
      <c r="UKC178" s="277"/>
      <c r="UKD178" s="277"/>
      <c r="UKE178" s="277"/>
      <c r="UKF178" s="277"/>
      <c r="UKG178" s="277"/>
      <c r="UKH178" s="277"/>
      <c r="UKI178" s="277"/>
      <c r="UKJ178" s="277"/>
      <c r="UKK178" s="277"/>
      <c r="UKL178" s="277"/>
      <c r="UKM178" s="277"/>
      <c r="UKN178" s="277"/>
      <c r="UKO178" s="277"/>
      <c r="UKP178" s="277"/>
      <c r="UKQ178" s="277"/>
      <c r="UKR178" s="277"/>
      <c r="UKS178" s="277"/>
      <c r="UKT178" s="277"/>
      <c r="UKU178" s="277"/>
      <c r="UKV178" s="277"/>
      <c r="UKW178" s="277"/>
      <c r="UKX178" s="277"/>
      <c r="UKY178" s="277"/>
      <c r="UKZ178" s="277"/>
      <c r="ULA178" s="277"/>
      <c r="ULB178" s="277"/>
      <c r="ULC178" s="277"/>
      <c r="ULD178" s="277"/>
      <c r="ULE178" s="277"/>
      <c r="ULF178" s="277"/>
      <c r="ULG178" s="277"/>
      <c r="ULH178" s="277"/>
      <c r="ULI178" s="277"/>
      <c r="ULJ178" s="277"/>
      <c r="ULK178" s="277"/>
      <c r="ULL178" s="277"/>
      <c r="ULM178" s="277"/>
      <c r="ULN178" s="277"/>
      <c r="ULO178" s="277"/>
      <c r="ULP178" s="277"/>
      <c r="ULQ178" s="277"/>
      <c r="ULR178" s="277"/>
      <c r="ULS178" s="277"/>
      <c r="ULT178" s="277"/>
      <c r="ULU178" s="277"/>
      <c r="ULV178" s="277"/>
      <c r="ULW178" s="277"/>
      <c r="ULX178" s="277"/>
      <c r="ULY178" s="277"/>
      <c r="ULZ178" s="277"/>
      <c r="UMA178" s="277"/>
      <c r="UMB178" s="277"/>
      <c r="UMC178" s="277"/>
      <c r="UMD178" s="277"/>
      <c r="UME178" s="277"/>
      <c r="UMF178" s="277"/>
      <c r="UMG178" s="277"/>
      <c r="UMH178" s="277"/>
      <c r="UMI178" s="277"/>
      <c r="UMJ178" s="277"/>
      <c r="UMK178" s="277"/>
      <c r="UML178" s="277"/>
      <c r="UMM178" s="277"/>
      <c r="UMN178" s="277"/>
      <c r="UMO178" s="277"/>
      <c r="UMP178" s="277"/>
      <c r="UMQ178" s="277"/>
      <c r="UMR178" s="277"/>
      <c r="UMS178" s="277"/>
      <c r="UMT178" s="277"/>
      <c r="UMU178" s="277"/>
      <c r="UMV178" s="277"/>
      <c r="UMW178" s="277"/>
      <c r="UMX178" s="277"/>
      <c r="UMY178" s="277"/>
      <c r="UMZ178" s="277"/>
      <c r="UNA178" s="277"/>
      <c r="UNB178" s="277"/>
      <c r="UNC178" s="277"/>
      <c r="UND178" s="277"/>
      <c r="UNE178" s="277"/>
      <c r="UNF178" s="277"/>
      <c r="UNG178" s="277"/>
      <c r="UNH178" s="277"/>
      <c r="UNI178" s="277"/>
      <c r="UNJ178" s="277"/>
      <c r="UNK178" s="277"/>
      <c r="UNL178" s="277"/>
      <c r="UNM178" s="277"/>
      <c r="UNN178" s="277"/>
      <c r="UNO178" s="277"/>
      <c r="UNP178" s="277"/>
      <c r="UNQ178" s="277"/>
      <c r="UNR178" s="277"/>
      <c r="UNS178" s="277"/>
      <c r="UNT178" s="277"/>
      <c r="UNU178" s="277"/>
      <c r="UNV178" s="277"/>
      <c r="UNW178" s="277"/>
      <c r="UNX178" s="277"/>
      <c r="UNY178" s="277"/>
      <c r="UNZ178" s="277"/>
      <c r="UOA178" s="277"/>
      <c r="UOB178" s="277"/>
      <c r="UOC178" s="277"/>
      <c r="UOD178" s="277"/>
      <c r="UOE178" s="277"/>
      <c r="UOF178" s="277"/>
      <c r="UOG178" s="277"/>
      <c r="UOH178" s="277"/>
      <c r="UOI178" s="277"/>
      <c r="UOJ178" s="277"/>
      <c r="UOK178" s="277"/>
      <c r="UOL178" s="277"/>
      <c r="UOM178" s="277"/>
      <c r="UON178" s="277"/>
      <c r="UOO178" s="277"/>
      <c r="UOP178" s="277"/>
      <c r="UOQ178" s="277"/>
      <c r="UOR178" s="277"/>
      <c r="UOS178" s="277"/>
      <c r="UOT178" s="277"/>
      <c r="UOU178" s="277"/>
      <c r="UOV178" s="277"/>
      <c r="UOW178" s="277"/>
      <c r="UOX178" s="277"/>
      <c r="UOY178" s="277"/>
      <c r="UOZ178" s="277"/>
      <c r="UPA178" s="277"/>
      <c r="UPB178" s="277"/>
      <c r="UPC178" s="277"/>
      <c r="UPD178" s="277"/>
      <c r="UPE178" s="277"/>
      <c r="UPF178" s="277"/>
      <c r="UPG178" s="277"/>
      <c r="UPH178" s="277"/>
      <c r="UPI178" s="277"/>
      <c r="UPJ178" s="277"/>
      <c r="UPK178" s="277"/>
      <c r="UPL178" s="277"/>
      <c r="UPM178" s="277"/>
      <c r="UPN178" s="277"/>
      <c r="UPO178" s="277"/>
      <c r="UPP178" s="277"/>
      <c r="UPQ178" s="277"/>
      <c r="UPR178" s="277"/>
      <c r="UPS178" s="277"/>
      <c r="UPT178" s="277"/>
      <c r="UPU178" s="277"/>
      <c r="UPV178" s="277"/>
      <c r="UPW178" s="277"/>
      <c r="UPX178" s="277"/>
      <c r="UPY178" s="277"/>
      <c r="UPZ178" s="277"/>
      <c r="UQA178" s="277"/>
      <c r="UQB178" s="277"/>
      <c r="UQC178" s="277"/>
      <c r="UQD178" s="277"/>
      <c r="UQE178" s="277"/>
      <c r="UQF178" s="277"/>
      <c r="UQG178" s="277"/>
      <c r="UQH178" s="277"/>
      <c r="UQI178" s="277"/>
      <c r="UQJ178" s="277"/>
      <c r="UQK178" s="277"/>
      <c r="UQL178" s="277"/>
      <c r="UQM178" s="277"/>
      <c r="UQN178" s="277"/>
      <c r="UQO178" s="277"/>
      <c r="UQP178" s="277"/>
      <c r="UQQ178" s="277"/>
      <c r="UQR178" s="277"/>
      <c r="UQS178" s="277"/>
      <c r="UQT178" s="277"/>
      <c r="UQU178" s="277"/>
      <c r="UQV178" s="277"/>
      <c r="UQW178" s="277"/>
      <c r="UQX178" s="277"/>
      <c r="UQY178" s="277"/>
      <c r="UQZ178" s="277"/>
      <c r="URA178" s="277"/>
      <c r="URB178" s="277"/>
      <c r="URC178" s="277"/>
      <c r="URD178" s="277"/>
      <c r="URE178" s="277"/>
      <c r="URF178" s="277"/>
      <c r="URG178" s="277"/>
      <c r="URH178" s="277"/>
      <c r="URI178" s="277"/>
      <c r="URJ178" s="277"/>
      <c r="URK178" s="277"/>
      <c r="URL178" s="277"/>
      <c r="URM178" s="277"/>
      <c r="URN178" s="277"/>
      <c r="URO178" s="277"/>
      <c r="URP178" s="277"/>
      <c r="URQ178" s="277"/>
      <c r="URR178" s="277"/>
      <c r="URS178" s="277"/>
      <c r="URT178" s="277"/>
      <c r="URU178" s="277"/>
      <c r="URV178" s="277"/>
      <c r="URW178" s="277"/>
      <c r="URX178" s="277"/>
      <c r="URY178" s="277"/>
      <c r="URZ178" s="277"/>
      <c r="USA178" s="277"/>
      <c r="USB178" s="277"/>
      <c r="USC178" s="277"/>
      <c r="USD178" s="277"/>
      <c r="USE178" s="277"/>
      <c r="USF178" s="277"/>
      <c r="USG178" s="277"/>
      <c r="USH178" s="277"/>
      <c r="USI178" s="277"/>
      <c r="USJ178" s="277"/>
      <c r="USK178" s="277"/>
      <c r="USL178" s="277"/>
      <c r="USM178" s="277"/>
      <c r="USN178" s="277"/>
      <c r="USO178" s="277"/>
      <c r="USP178" s="277"/>
      <c r="USQ178" s="277"/>
      <c r="USR178" s="277"/>
      <c r="USS178" s="277"/>
      <c r="UST178" s="277"/>
      <c r="USU178" s="277"/>
      <c r="USV178" s="277"/>
      <c r="USW178" s="277"/>
      <c r="USX178" s="277"/>
      <c r="USY178" s="277"/>
      <c r="USZ178" s="277"/>
      <c r="UTA178" s="277"/>
      <c r="UTB178" s="277"/>
      <c r="UTC178" s="277"/>
      <c r="UTD178" s="277"/>
      <c r="UTE178" s="277"/>
      <c r="UTF178" s="277"/>
      <c r="UTG178" s="277"/>
      <c r="UTH178" s="277"/>
      <c r="UTI178" s="277"/>
      <c r="UTJ178" s="277"/>
      <c r="UTK178" s="277"/>
      <c r="UTL178" s="277"/>
      <c r="UTM178" s="277"/>
      <c r="UTN178" s="277"/>
      <c r="UTO178" s="277"/>
      <c r="UTP178" s="277"/>
      <c r="UTQ178" s="277"/>
      <c r="UTR178" s="277"/>
      <c r="UTS178" s="277"/>
      <c r="UTT178" s="277"/>
      <c r="UTU178" s="277"/>
      <c r="UTV178" s="277"/>
      <c r="UTW178" s="277"/>
      <c r="UTX178" s="277"/>
      <c r="UTY178" s="277"/>
      <c r="UTZ178" s="277"/>
      <c r="UUA178" s="277"/>
      <c r="UUB178" s="277"/>
      <c r="UUC178" s="277"/>
      <c r="UUD178" s="277"/>
      <c r="UUE178" s="277"/>
      <c r="UUF178" s="277"/>
      <c r="UUG178" s="277"/>
      <c r="UUH178" s="277"/>
      <c r="UUI178" s="277"/>
      <c r="UUJ178" s="277"/>
      <c r="UUK178" s="277"/>
      <c r="UUL178" s="277"/>
      <c r="UUM178" s="277"/>
      <c r="UUN178" s="277"/>
      <c r="UUO178" s="277"/>
      <c r="UUP178" s="277"/>
      <c r="UUQ178" s="277"/>
      <c r="UUR178" s="277"/>
      <c r="UUS178" s="277"/>
      <c r="UUT178" s="277"/>
      <c r="UUU178" s="277"/>
      <c r="UUV178" s="277"/>
      <c r="UUW178" s="277"/>
      <c r="UUX178" s="277"/>
      <c r="UUY178" s="277"/>
      <c r="UUZ178" s="277"/>
      <c r="UVA178" s="277"/>
      <c r="UVB178" s="277"/>
      <c r="UVC178" s="277"/>
      <c r="UVD178" s="277"/>
      <c r="UVE178" s="277"/>
      <c r="UVF178" s="277"/>
      <c r="UVG178" s="277"/>
      <c r="UVH178" s="277"/>
      <c r="UVI178" s="277"/>
      <c r="UVJ178" s="277"/>
      <c r="UVK178" s="277"/>
      <c r="UVL178" s="277"/>
      <c r="UVM178" s="277"/>
      <c r="UVN178" s="277"/>
      <c r="UVO178" s="277"/>
      <c r="UVP178" s="277"/>
      <c r="UVQ178" s="277"/>
      <c r="UVR178" s="277"/>
      <c r="UVS178" s="277"/>
      <c r="UVT178" s="277"/>
      <c r="UVU178" s="277"/>
      <c r="UVV178" s="277"/>
      <c r="UVW178" s="277"/>
      <c r="UVX178" s="277"/>
      <c r="UVY178" s="277"/>
      <c r="UVZ178" s="277"/>
      <c r="UWA178" s="277"/>
      <c r="UWB178" s="277"/>
      <c r="UWC178" s="277"/>
      <c r="UWD178" s="277"/>
      <c r="UWE178" s="277"/>
      <c r="UWF178" s="277"/>
      <c r="UWG178" s="277"/>
      <c r="UWH178" s="277"/>
      <c r="UWI178" s="277"/>
      <c r="UWJ178" s="277"/>
      <c r="UWK178" s="277"/>
      <c r="UWL178" s="277"/>
      <c r="UWM178" s="277"/>
      <c r="UWN178" s="277"/>
      <c r="UWO178" s="277"/>
      <c r="UWP178" s="277"/>
      <c r="UWQ178" s="277"/>
      <c r="UWR178" s="277"/>
      <c r="UWS178" s="277"/>
      <c r="UWT178" s="277"/>
      <c r="UWU178" s="277"/>
      <c r="UWV178" s="277"/>
      <c r="UWW178" s="277"/>
      <c r="UWX178" s="277"/>
      <c r="UWY178" s="277"/>
      <c r="UWZ178" s="277"/>
      <c r="UXA178" s="277"/>
      <c r="UXB178" s="277"/>
      <c r="UXC178" s="277"/>
      <c r="UXD178" s="277"/>
      <c r="UXE178" s="277"/>
      <c r="UXF178" s="277"/>
      <c r="UXG178" s="277"/>
      <c r="UXH178" s="277"/>
      <c r="UXI178" s="277"/>
      <c r="UXJ178" s="277"/>
      <c r="UXK178" s="277"/>
      <c r="UXL178" s="277"/>
      <c r="UXM178" s="277"/>
      <c r="UXN178" s="277"/>
      <c r="UXO178" s="277"/>
      <c r="UXP178" s="277"/>
      <c r="UXQ178" s="277"/>
      <c r="UXR178" s="277"/>
      <c r="UXS178" s="277"/>
      <c r="UXT178" s="277"/>
      <c r="UXU178" s="277"/>
      <c r="UXV178" s="277"/>
      <c r="UXW178" s="277"/>
      <c r="UXX178" s="277"/>
      <c r="UXY178" s="277"/>
      <c r="UXZ178" s="277"/>
      <c r="UYA178" s="277"/>
      <c r="UYB178" s="277"/>
      <c r="UYC178" s="277"/>
      <c r="UYD178" s="277"/>
      <c r="UYE178" s="277"/>
      <c r="UYF178" s="277"/>
      <c r="UYG178" s="277"/>
      <c r="UYH178" s="277"/>
      <c r="UYI178" s="277"/>
      <c r="UYJ178" s="277"/>
      <c r="UYK178" s="277"/>
      <c r="UYL178" s="277"/>
      <c r="UYM178" s="277"/>
      <c r="UYN178" s="277"/>
      <c r="UYO178" s="277"/>
      <c r="UYP178" s="277"/>
      <c r="UYQ178" s="277"/>
      <c r="UYR178" s="277"/>
      <c r="UYS178" s="277"/>
      <c r="UYT178" s="277"/>
      <c r="UYU178" s="277"/>
      <c r="UYV178" s="277"/>
      <c r="UYW178" s="277"/>
      <c r="UYX178" s="277"/>
      <c r="UYY178" s="277"/>
      <c r="UYZ178" s="277"/>
      <c r="UZA178" s="277"/>
      <c r="UZB178" s="277"/>
      <c r="UZC178" s="277"/>
      <c r="UZD178" s="277"/>
      <c r="UZE178" s="277"/>
      <c r="UZF178" s="277"/>
      <c r="UZG178" s="277"/>
      <c r="UZH178" s="277"/>
      <c r="UZI178" s="277"/>
      <c r="UZJ178" s="277"/>
      <c r="UZK178" s="277"/>
      <c r="UZL178" s="277"/>
      <c r="UZM178" s="277"/>
      <c r="UZN178" s="277"/>
      <c r="UZO178" s="277"/>
      <c r="UZP178" s="277"/>
      <c r="UZQ178" s="277"/>
      <c r="UZR178" s="277"/>
      <c r="UZS178" s="277"/>
      <c r="UZT178" s="277"/>
      <c r="UZU178" s="277"/>
      <c r="UZV178" s="277"/>
      <c r="UZW178" s="277"/>
      <c r="UZX178" s="277"/>
      <c r="UZY178" s="277"/>
      <c r="UZZ178" s="277"/>
      <c r="VAA178" s="277"/>
      <c r="VAB178" s="277"/>
      <c r="VAC178" s="277"/>
      <c r="VAD178" s="277"/>
      <c r="VAE178" s="277"/>
      <c r="VAF178" s="277"/>
      <c r="VAG178" s="277"/>
      <c r="VAH178" s="277"/>
      <c r="VAI178" s="277"/>
      <c r="VAJ178" s="277"/>
      <c r="VAK178" s="277"/>
      <c r="VAL178" s="277"/>
      <c r="VAM178" s="277"/>
      <c r="VAN178" s="277"/>
      <c r="VAO178" s="277"/>
      <c r="VAP178" s="277"/>
      <c r="VAQ178" s="277"/>
      <c r="VAR178" s="277"/>
      <c r="VAS178" s="277"/>
      <c r="VAT178" s="277"/>
      <c r="VAU178" s="277"/>
      <c r="VAV178" s="277"/>
      <c r="VAW178" s="277"/>
      <c r="VAX178" s="277"/>
      <c r="VAY178" s="277"/>
      <c r="VAZ178" s="277"/>
      <c r="VBA178" s="277"/>
      <c r="VBB178" s="277"/>
      <c r="VBC178" s="277"/>
      <c r="VBD178" s="277"/>
      <c r="VBE178" s="277"/>
      <c r="VBF178" s="277"/>
      <c r="VBG178" s="277"/>
      <c r="VBH178" s="277"/>
      <c r="VBI178" s="277"/>
      <c r="VBJ178" s="277"/>
      <c r="VBK178" s="277"/>
      <c r="VBL178" s="277"/>
      <c r="VBM178" s="277"/>
      <c r="VBN178" s="277"/>
      <c r="VBO178" s="277"/>
      <c r="VBP178" s="277"/>
      <c r="VBQ178" s="277"/>
      <c r="VBR178" s="277"/>
      <c r="VBS178" s="277"/>
      <c r="VBT178" s="277"/>
      <c r="VBU178" s="277"/>
      <c r="VBV178" s="277"/>
      <c r="VBW178" s="277"/>
      <c r="VBX178" s="277"/>
      <c r="VBY178" s="277"/>
      <c r="VBZ178" s="277"/>
      <c r="VCA178" s="277"/>
      <c r="VCB178" s="277"/>
      <c r="VCC178" s="277"/>
      <c r="VCD178" s="277"/>
      <c r="VCE178" s="277"/>
      <c r="VCF178" s="277"/>
      <c r="VCG178" s="277"/>
      <c r="VCH178" s="277"/>
      <c r="VCI178" s="277"/>
      <c r="VCJ178" s="277"/>
      <c r="VCK178" s="277"/>
      <c r="VCL178" s="277"/>
      <c r="VCM178" s="277"/>
      <c r="VCN178" s="277"/>
      <c r="VCO178" s="277"/>
      <c r="VCP178" s="277"/>
      <c r="VCQ178" s="277"/>
      <c r="VCR178" s="277"/>
      <c r="VCS178" s="277"/>
      <c r="VCT178" s="277"/>
      <c r="VCU178" s="277"/>
      <c r="VCV178" s="277"/>
      <c r="VCW178" s="277"/>
      <c r="VCX178" s="277"/>
      <c r="VCY178" s="277"/>
      <c r="VCZ178" s="277"/>
      <c r="VDA178" s="277"/>
      <c r="VDB178" s="277"/>
      <c r="VDC178" s="277"/>
      <c r="VDD178" s="277"/>
      <c r="VDE178" s="277"/>
      <c r="VDF178" s="277"/>
      <c r="VDG178" s="277"/>
      <c r="VDH178" s="277"/>
      <c r="VDI178" s="277"/>
      <c r="VDJ178" s="277"/>
      <c r="VDK178" s="277"/>
      <c r="VDL178" s="277"/>
      <c r="VDM178" s="277"/>
      <c r="VDN178" s="277"/>
      <c r="VDO178" s="277"/>
      <c r="VDP178" s="277"/>
      <c r="VDQ178" s="277"/>
      <c r="VDR178" s="277"/>
      <c r="VDS178" s="277"/>
      <c r="VDT178" s="277"/>
      <c r="VDU178" s="277"/>
      <c r="VDV178" s="277"/>
      <c r="VDW178" s="277"/>
      <c r="VDX178" s="277"/>
      <c r="VDY178" s="277"/>
      <c r="VDZ178" s="277"/>
      <c r="VEA178" s="277"/>
      <c r="VEB178" s="277"/>
      <c r="VEC178" s="277"/>
      <c r="VED178" s="277"/>
      <c r="VEE178" s="277"/>
      <c r="VEF178" s="277"/>
      <c r="VEG178" s="277"/>
      <c r="VEH178" s="277"/>
      <c r="VEI178" s="277"/>
      <c r="VEJ178" s="277"/>
      <c r="VEK178" s="277"/>
      <c r="VEL178" s="277"/>
      <c r="VEM178" s="277"/>
      <c r="VEN178" s="277"/>
      <c r="VEO178" s="277"/>
      <c r="VEP178" s="277"/>
      <c r="VEQ178" s="277"/>
      <c r="VER178" s="277"/>
      <c r="VES178" s="277"/>
      <c r="VET178" s="277"/>
      <c r="VEU178" s="277"/>
      <c r="VEV178" s="277"/>
      <c r="VEW178" s="277"/>
      <c r="VEX178" s="277"/>
      <c r="VEY178" s="277"/>
      <c r="VEZ178" s="277"/>
      <c r="VFA178" s="277"/>
      <c r="VFB178" s="277"/>
      <c r="VFC178" s="277"/>
      <c r="VFD178" s="277"/>
      <c r="VFE178" s="277"/>
      <c r="VFF178" s="277"/>
      <c r="VFG178" s="277"/>
      <c r="VFH178" s="277"/>
      <c r="VFI178" s="277"/>
      <c r="VFJ178" s="277"/>
      <c r="VFK178" s="277"/>
      <c r="VFL178" s="277"/>
      <c r="VFM178" s="277"/>
      <c r="VFN178" s="277"/>
      <c r="VFO178" s="277"/>
      <c r="VFP178" s="277"/>
      <c r="VFQ178" s="277"/>
      <c r="VFR178" s="277"/>
      <c r="VFS178" s="277"/>
      <c r="VFT178" s="277"/>
      <c r="VFU178" s="277"/>
      <c r="VFV178" s="277"/>
      <c r="VFW178" s="277"/>
      <c r="VFX178" s="277"/>
      <c r="VFY178" s="277"/>
      <c r="VFZ178" s="277"/>
      <c r="VGA178" s="277"/>
      <c r="VGB178" s="277"/>
      <c r="VGC178" s="277"/>
      <c r="VGD178" s="277"/>
      <c r="VGE178" s="277"/>
      <c r="VGF178" s="277"/>
      <c r="VGG178" s="277"/>
      <c r="VGH178" s="277"/>
      <c r="VGI178" s="277"/>
      <c r="VGJ178" s="277"/>
      <c r="VGK178" s="277"/>
      <c r="VGL178" s="277"/>
      <c r="VGM178" s="277"/>
      <c r="VGN178" s="277"/>
      <c r="VGO178" s="277"/>
      <c r="VGP178" s="277"/>
      <c r="VGQ178" s="277"/>
      <c r="VGR178" s="277"/>
      <c r="VGS178" s="277"/>
      <c r="VGT178" s="277"/>
      <c r="VGU178" s="277"/>
      <c r="VGV178" s="277"/>
      <c r="VGW178" s="277"/>
      <c r="VGX178" s="277"/>
      <c r="VGY178" s="277"/>
      <c r="VGZ178" s="277"/>
      <c r="VHA178" s="277"/>
      <c r="VHB178" s="277"/>
      <c r="VHC178" s="277"/>
      <c r="VHD178" s="277"/>
      <c r="VHE178" s="277"/>
      <c r="VHF178" s="277"/>
      <c r="VHG178" s="277"/>
      <c r="VHH178" s="277"/>
      <c r="VHI178" s="277"/>
      <c r="VHJ178" s="277"/>
      <c r="VHK178" s="277"/>
      <c r="VHL178" s="277"/>
      <c r="VHM178" s="277"/>
      <c r="VHN178" s="277"/>
      <c r="VHO178" s="277"/>
      <c r="VHP178" s="277"/>
      <c r="VHQ178" s="277"/>
      <c r="VHR178" s="277"/>
      <c r="VHS178" s="277"/>
      <c r="VHT178" s="277"/>
      <c r="VHU178" s="277"/>
      <c r="VHV178" s="277"/>
      <c r="VHW178" s="277"/>
      <c r="VHX178" s="277"/>
      <c r="VHY178" s="277"/>
      <c r="VHZ178" s="277"/>
      <c r="VIA178" s="277"/>
      <c r="VIB178" s="277"/>
      <c r="VIC178" s="277"/>
      <c r="VID178" s="277"/>
      <c r="VIE178" s="277"/>
      <c r="VIF178" s="277"/>
      <c r="VIG178" s="277"/>
      <c r="VIH178" s="277"/>
      <c r="VII178" s="277"/>
      <c r="VIJ178" s="277"/>
      <c r="VIK178" s="277"/>
      <c r="VIL178" s="277"/>
      <c r="VIM178" s="277"/>
      <c r="VIN178" s="277"/>
      <c r="VIO178" s="277"/>
      <c r="VIP178" s="277"/>
      <c r="VIQ178" s="277"/>
      <c r="VIR178" s="277"/>
      <c r="VIS178" s="277"/>
      <c r="VIT178" s="277"/>
      <c r="VIU178" s="277"/>
      <c r="VIV178" s="277"/>
      <c r="VIW178" s="277"/>
      <c r="VIX178" s="277"/>
      <c r="VIY178" s="277"/>
      <c r="VIZ178" s="277"/>
      <c r="VJA178" s="277"/>
      <c r="VJB178" s="277"/>
      <c r="VJC178" s="277"/>
      <c r="VJD178" s="277"/>
      <c r="VJE178" s="277"/>
      <c r="VJF178" s="277"/>
      <c r="VJG178" s="277"/>
      <c r="VJH178" s="277"/>
      <c r="VJI178" s="277"/>
      <c r="VJJ178" s="277"/>
      <c r="VJK178" s="277"/>
      <c r="VJL178" s="277"/>
      <c r="VJM178" s="277"/>
      <c r="VJN178" s="277"/>
      <c r="VJO178" s="277"/>
      <c r="VJP178" s="277"/>
      <c r="VJQ178" s="277"/>
      <c r="VJR178" s="277"/>
      <c r="VJS178" s="277"/>
      <c r="VJT178" s="277"/>
      <c r="VJU178" s="277"/>
      <c r="VJV178" s="277"/>
      <c r="VJW178" s="277"/>
      <c r="VJX178" s="277"/>
      <c r="VJY178" s="277"/>
      <c r="VJZ178" s="277"/>
      <c r="VKA178" s="277"/>
      <c r="VKB178" s="277"/>
      <c r="VKC178" s="277"/>
      <c r="VKD178" s="277"/>
      <c r="VKE178" s="277"/>
      <c r="VKF178" s="277"/>
      <c r="VKG178" s="277"/>
      <c r="VKH178" s="277"/>
      <c r="VKI178" s="277"/>
      <c r="VKJ178" s="277"/>
      <c r="VKK178" s="277"/>
      <c r="VKL178" s="277"/>
      <c r="VKM178" s="277"/>
      <c r="VKN178" s="277"/>
      <c r="VKO178" s="277"/>
      <c r="VKP178" s="277"/>
      <c r="VKQ178" s="277"/>
      <c r="VKR178" s="277"/>
      <c r="VKS178" s="277"/>
      <c r="VKT178" s="277"/>
      <c r="VKU178" s="277"/>
      <c r="VKV178" s="277"/>
      <c r="VKW178" s="277"/>
      <c r="VKX178" s="277"/>
      <c r="VKY178" s="277"/>
      <c r="VKZ178" s="277"/>
      <c r="VLA178" s="277"/>
      <c r="VLB178" s="277"/>
      <c r="VLC178" s="277"/>
      <c r="VLD178" s="277"/>
      <c r="VLE178" s="277"/>
      <c r="VLF178" s="277"/>
      <c r="VLG178" s="277"/>
      <c r="VLH178" s="277"/>
      <c r="VLI178" s="277"/>
      <c r="VLJ178" s="277"/>
      <c r="VLK178" s="277"/>
      <c r="VLL178" s="277"/>
      <c r="VLM178" s="277"/>
      <c r="VLN178" s="277"/>
      <c r="VLO178" s="277"/>
      <c r="VLP178" s="277"/>
      <c r="VLQ178" s="277"/>
      <c r="VLR178" s="277"/>
      <c r="VLS178" s="277"/>
      <c r="VLT178" s="277"/>
      <c r="VLU178" s="277"/>
      <c r="VLV178" s="277"/>
      <c r="VLW178" s="277"/>
      <c r="VLX178" s="277"/>
      <c r="VLY178" s="277"/>
      <c r="VLZ178" s="277"/>
      <c r="VMA178" s="277"/>
      <c r="VMB178" s="277"/>
      <c r="VMC178" s="277"/>
      <c r="VMD178" s="277"/>
      <c r="VME178" s="277"/>
      <c r="VMF178" s="277"/>
      <c r="VMG178" s="277"/>
      <c r="VMH178" s="277"/>
      <c r="VMI178" s="277"/>
      <c r="VMJ178" s="277"/>
      <c r="VMK178" s="277"/>
      <c r="VML178" s="277"/>
      <c r="VMM178" s="277"/>
      <c r="VMN178" s="277"/>
      <c r="VMO178" s="277"/>
      <c r="VMP178" s="277"/>
      <c r="VMQ178" s="277"/>
      <c r="VMR178" s="277"/>
      <c r="VMS178" s="277"/>
      <c r="VMT178" s="277"/>
      <c r="VMU178" s="277"/>
      <c r="VMV178" s="277"/>
      <c r="VMW178" s="277"/>
      <c r="VMX178" s="277"/>
      <c r="VMY178" s="277"/>
      <c r="VMZ178" s="277"/>
      <c r="VNA178" s="277"/>
      <c r="VNB178" s="277"/>
      <c r="VNC178" s="277"/>
      <c r="VND178" s="277"/>
      <c r="VNE178" s="277"/>
      <c r="VNF178" s="277"/>
      <c r="VNG178" s="277"/>
      <c r="VNH178" s="277"/>
      <c r="VNI178" s="277"/>
      <c r="VNJ178" s="277"/>
      <c r="VNK178" s="277"/>
      <c r="VNL178" s="277"/>
      <c r="VNM178" s="277"/>
      <c r="VNN178" s="277"/>
      <c r="VNO178" s="277"/>
      <c r="VNP178" s="277"/>
      <c r="VNQ178" s="277"/>
      <c r="VNR178" s="277"/>
      <c r="VNS178" s="277"/>
      <c r="VNT178" s="277"/>
      <c r="VNU178" s="277"/>
      <c r="VNV178" s="277"/>
      <c r="VNW178" s="277"/>
      <c r="VNX178" s="277"/>
      <c r="VNY178" s="277"/>
      <c r="VNZ178" s="277"/>
      <c r="VOA178" s="277"/>
      <c r="VOB178" s="277"/>
      <c r="VOC178" s="277"/>
      <c r="VOD178" s="277"/>
      <c r="VOE178" s="277"/>
      <c r="VOF178" s="277"/>
      <c r="VOG178" s="277"/>
      <c r="VOH178" s="277"/>
      <c r="VOI178" s="277"/>
      <c r="VOJ178" s="277"/>
      <c r="VOK178" s="277"/>
      <c r="VOL178" s="277"/>
      <c r="VOM178" s="277"/>
      <c r="VON178" s="277"/>
      <c r="VOO178" s="277"/>
      <c r="VOP178" s="277"/>
      <c r="VOQ178" s="277"/>
      <c r="VOR178" s="277"/>
      <c r="VOS178" s="277"/>
      <c r="VOT178" s="277"/>
      <c r="VOU178" s="277"/>
      <c r="VOV178" s="277"/>
      <c r="VOW178" s="277"/>
      <c r="VOX178" s="277"/>
      <c r="VOY178" s="277"/>
      <c r="VOZ178" s="277"/>
      <c r="VPA178" s="277"/>
      <c r="VPB178" s="277"/>
      <c r="VPC178" s="277"/>
      <c r="VPD178" s="277"/>
      <c r="VPE178" s="277"/>
      <c r="VPF178" s="277"/>
      <c r="VPG178" s="277"/>
      <c r="VPH178" s="277"/>
      <c r="VPI178" s="277"/>
      <c r="VPJ178" s="277"/>
      <c r="VPK178" s="277"/>
      <c r="VPL178" s="277"/>
      <c r="VPM178" s="277"/>
      <c r="VPN178" s="277"/>
      <c r="VPO178" s="277"/>
      <c r="VPP178" s="277"/>
      <c r="VPQ178" s="277"/>
      <c r="VPR178" s="277"/>
      <c r="VPS178" s="277"/>
      <c r="VPT178" s="277"/>
      <c r="VPU178" s="277"/>
      <c r="VPV178" s="277"/>
      <c r="VPW178" s="277"/>
      <c r="VPX178" s="277"/>
      <c r="VPY178" s="277"/>
      <c r="VPZ178" s="277"/>
      <c r="VQA178" s="277"/>
      <c r="VQB178" s="277"/>
      <c r="VQC178" s="277"/>
      <c r="VQD178" s="277"/>
      <c r="VQE178" s="277"/>
      <c r="VQF178" s="277"/>
      <c r="VQG178" s="277"/>
      <c r="VQH178" s="277"/>
      <c r="VQI178" s="277"/>
      <c r="VQJ178" s="277"/>
      <c r="VQK178" s="277"/>
      <c r="VQL178" s="277"/>
      <c r="VQM178" s="277"/>
      <c r="VQN178" s="277"/>
      <c r="VQO178" s="277"/>
      <c r="VQP178" s="277"/>
      <c r="VQQ178" s="277"/>
      <c r="VQR178" s="277"/>
      <c r="VQS178" s="277"/>
      <c r="VQT178" s="277"/>
      <c r="VQU178" s="277"/>
      <c r="VQV178" s="277"/>
      <c r="VQW178" s="277"/>
      <c r="VQX178" s="277"/>
      <c r="VQY178" s="277"/>
      <c r="VQZ178" s="277"/>
      <c r="VRA178" s="277"/>
      <c r="VRB178" s="277"/>
      <c r="VRC178" s="277"/>
      <c r="VRD178" s="277"/>
      <c r="VRE178" s="277"/>
      <c r="VRF178" s="277"/>
      <c r="VRG178" s="277"/>
      <c r="VRH178" s="277"/>
      <c r="VRI178" s="277"/>
      <c r="VRJ178" s="277"/>
      <c r="VRK178" s="277"/>
      <c r="VRL178" s="277"/>
      <c r="VRM178" s="277"/>
      <c r="VRN178" s="277"/>
      <c r="VRO178" s="277"/>
      <c r="VRP178" s="277"/>
      <c r="VRQ178" s="277"/>
      <c r="VRR178" s="277"/>
      <c r="VRS178" s="277"/>
      <c r="VRT178" s="277"/>
      <c r="VRU178" s="277"/>
      <c r="VRV178" s="277"/>
      <c r="VRW178" s="277"/>
      <c r="VRX178" s="277"/>
      <c r="VRY178" s="277"/>
      <c r="VRZ178" s="277"/>
      <c r="VSA178" s="277"/>
      <c r="VSB178" s="277"/>
      <c r="VSC178" s="277"/>
      <c r="VSD178" s="277"/>
      <c r="VSE178" s="277"/>
      <c r="VSF178" s="277"/>
      <c r="VSG178" s="277"/>
      <c r="VSH178" s="277"/>
      <c r="VSI178" s="277"/>
      <c r="VSJ178" s="277"/>
      <c r="VSK178" s="277"/>
      <c r="VSL178" s="277"/>
      <c r="VSM178" s="277"/>
      <c r="VSN178" s="277"/>
      <c r="VSO178" s="277"/>
      <c r="VSP178" s="277"/>
      <c r="VSQ178" s="277"/>
      <c r="VSR178" s="277"/>
      <c r="VSS178" s="277"/>
      <c r="VST178" s="277"/>
      <c r="VSU178" s="277"/>
      <c r="VSV178" s="277"/>
      <c r="VSW178" s="277"/>
      <c r="VSX178" s="277"/>
      <c r="VSY178" s="277"/>
      <c r="VSZ178" s="277"/>
      <c r="VTA178" s="277"/>
      <c r="VTB178" s="277"/>
      <c r="VTC178" s="277"/>
      <c r="VTD178" s="277"/>
      <c r="VTE178" s="277"/>
      <c r="VTF178" s="277"/>
      <c r="VTG178" s="277"/>
      <c r="VTH178" s="277"/>
      <c r="VTI178" s="277"/>
      <c r="VTJ178" s="277"/>
      <c r="VTK178" s="277"/>
      <c r="VTL178" s="277"/>
      <c r="VTM178" s="277"/>
      <c r="VTN178" s="277"/>
      <c r="VTO178" s="277"/>
      <c r="VTP178" s="277"/>
      <c r="VTQ178" s="277"/>
      <c r="VTR178" s="277"/>
      <c r="VTS178" s="277"/>
      <c r="VTT178" s="277"/>
      <c r="VTU178" s="277"/>
      <c r="VTV178" s="277"/>
      <c r="VTW178" s="277"/>
      <c r="VTX178" s="277"/>
      <c r="VTY178" s="277"/>
      <c r="VTZ178" s="277"/>
      <c r="VUA178" s="277"/>
      <c r="VUB178" s="277"/>
      <c r="VUC178" s="277"/>
      <c r="VUD178" s="277"/>
      <c r="VUE178" s="277"/>
      <c r="VUF178" s="277"/>
      <c r="VUG178" s="277"/>
      <c r="VUH178" s="277"/>
      <c r="VUI178" s="277"/>
      <c r="VUJ178" s="277"/>
      <c r="VUK178" s="277"/>
      <c r="VUL178" s="277"/>
      <c r="VUM178" s="277"/>
      <c r="VUN178" s="277"/>
      <c r="VUO178" s="277"/>
      <c r="VUP178" s="277"/>
      <c r="VUQ178" s="277"/>
      <c r="VUR178" s="277"/>
      <c r="VUS178" s="277"/>
      <c r="VUT178" s="277"/>
      <c r="VUU178" s="277"/>
      <c r="VUV178" s="277"/>
      <c r="VUW178" s="277"/>
      <c r="VUX178" s="277"/>
      <c r="VUY178" s="277"/>
      <c r="VUZ178" s="277"/>
      <c r="VVA178" s="277"/>
      <c r="VVB178" s="277"/>
      <c r="VVC178" s="277"/>
      <c r="VVD178" s="277"/>
      <c r="VVE178" s="277"/>
      <c r="VVF178" s="277"/>
      <c r="VVG178" s="277"/>
      <c r="VVH178" s="277"/>
      <c r="VVI178" s="277"/>
      <c r="VVJ178" s="277"/>
      <c r="VVK178" s="277"/>
      <c r="VVL178" s="277"/>
      <c r="VVM178" s="277"/>
      <c r="VVN178" s="277"/>
      <c r="VVO178" s="277"/>
      <c r="VVP178" s="277"/>
      <c r="VVQ178" s="277"/>
      <c r="VVR178" s="277"/>
      <c r="VVS178" s="277"/>
      <c r="VVT178" s="277"/>
      <c r="VVU178" s="277"/>
      <c r="VVV178" s="277"/>
      <c r="VVW178" s="277"/>
      <c r="VVX178" s="277"/>
      <c r="VVY178" s="277"/>
      <c r="VVZ178" s="277"/>
      <c r="VWA178" s="277"/>
      <c r="VWB178" s="277"/>
      <c r="VWC178" s="277"/>
      <c r="VWD178" s="277"/>
      <c r="VWE178" s="277"/>
      <c r="VWF178" s="277"/>
      <c r="VWG178" s="277"/>
      <c r="VWH178" s="277"/>
      <c r="VWI178" s="277"/>
      <c r="VWJ178" s="277"/>
      <c r="VWK178" s="277"/>
      <c r="VWL178" s="277"/>
      <c r="VWM178" s="277"/>
      <c r="VWN178" s="277"/>
      <c r="VWO178" s="277"/>
      <c r="VWP178" s="277"/>
      <c r="VWQ178" s="277"/>
      <c r="VWR178" s="277"/>
      <c r="VWS178" s="277"/>
      <c r="VWT178" s="277"/>
      <c r="VWU178" s="277"/>
      <c r="VWV178" s="277"/>
      <c r="VWW178" s="277"/>
      <c r="VWX178" s="277"/>
      <c r="VWY178" s="277"/>
      <c r="VWZ178" s="277"/>
      <c r="VXA178" s="277"/>
      <c r="VXB178" s="277"/>
      <c r="VXC178" s="277"/>
      <c r="VXD178" s="277"/>
      <c r="VXE178" s="277"/>
      <c r="VXF178" s="277"/>
      <c r="VXG178" s="277"/>
      <c r="VXH178" s="277"/>
      <c r="VXI178" s="277"/>
      <c r="VXJ178" s="277"/>
      <c r="VXK178" s="277"/>
      <c r="VXL178" s="277"/>
      <c r="VXM178" s="277"/>
      <c r="VXN178" s="277"/>
      <c r="VXO178" s="277"/>
      <c r="VXP178" s="277"/>
      <c r="VXQ178" s="277"/>
      <c r="VXR178" s="277"/>
      <c r="VXS178" s="277"/>
      <c r="VXT178" s="277"/>
      <c r="VXU178" s="277"/>
      <c r="VXV178" s="277"/>
      <c r="VXW178" s="277"/>
      <c r="VXX178" s="277"/>
      <c r="VXY178" s="277"/>
      <c r="VXZ178" s="277"/>
      <c r="VYA178" s="277"/>
      <c r="VYB178" s="277"/>
      <c r="VYC178" s="277"/>
      <c r="VYD178" s="277"/>
      <c r="VYE178" s="277"/>
      <c r="VYF178" s="277"/>
      <c r="VYG178" s="277"/>
      <c r="VYH178" s="277"/>
      <c r="VYI178" s="277"/>
      <c r="VYJ178" s="277"/>
      <c r="VYK178" s="277"/>
      <c r="VYL178" s="277"/>
      <c r="VYM178" s="277"/>
      <c r="VYN178" s="277"/>
      <c r="VYO178" s="277"/>
      <c r="VYP178" s="277"/>
      <c r="VYQ178" s="277"/>
      <c r="VYR178" s="277"/>
      <c r="VYS178" s="277"/>
      <c r="VYT178" s="277"/>
      <c r="VYU178" s="277"/>
      <c r="VYV178" s="277"/>
      <c r="VYW178" s="277"/>
      <c r="VYX178" s="277"/>
      <c r="VYY178" s="277"/>
      <c r="VYZ178" s="277"/>
      <c r="VZA178" s="277"/>
      <c r="VZB178" s="277"/>
      <c r="VZC178" s="277"/>
      <c r="VZD178" s="277"/>
      <c r="VZE178" s="277"/>
      <c r="VZF178" s="277"/>
      <c r="VZG178" s="277"/>
      <c r="VZH178" s="277"/>
      <c r="VZI178" s="277"/>
      <c r="VZJ178" s="277"/>
      <c r="VZK178" s="277"/>
      <c r="VZL178" s="277"/>
      <c r="VZM178" s="277"/>
      <c r="VZN178" s="277"/>
      <c r="VZO178" s="277"/>
      <c r="VZP178" s="277"/>
      <c r="VZQ178" s="277"/>
      <c r="VZR178" s="277"/>
      <c r="VZS178" s="277"/>
      <c r="VZT178" s="277"/>
      <c r="VZU178" s="277"/>
      <c r="VZV178" s="277"/>
      <c r="VZW178" s="277"/>
      <c r="VZX178" s="277"/>
      <c r="VZY178" s="277"/>
      <c r="VZZ178" s="277"/>
      <c r="WAA178" s="277"/>
      <c r="WAB178" s="277"/>
      <c r="WAC178" s="277"/>
      <c r="WAD178" s="277"/>
      <c r="WAE178" s="277"/>
      <c r="WAF178" s="277"/>
      <c r="WAG178" s="277"/>
      <c r="WAH178" s="277"/>
      <c r="WAI178" s="277"/>
      <c r="WAJ178" s="277"/>
      <c r="WAK178" s="277"/>
      <c r="WAL178" s="277"/>
      <c r="WAM178" s="277"/>
      <c r="WAN178" s="277"/>
      <c r="WAO178" s="277"/>
      <c r="WAP178" s="277"/>
      <c r="WAQ178" s="277"/>
      <c r="WAR178" s="277"/>
      <c r="WAS178" s="277"/>
      <c r="WAT178" s="277"/>
      <c r="WAU178" s="277"/>
      <c r="WAV178" s="277"/>
      <c r="WAW178" s="277"/>
      <c r="WAX178" s="277"/>
      <c r="WAY178" s="277"/>
      <c r="WAZ178" s="277"/>
      <c r="WBA178" s="277"/>
      <c r="WBB178" s="277"/>
      <c r="WBC178" s="277"/>
      <c r="WBD178" s="277"/>
      <c r="WBE178" s="277"/>
      <c r="WBF178" s="277"/>
      <c r="WBG178" s="277"/>
      <c r="WBH178" s="277"/>
      <c r="WBI178" s="277"/>
      <c r="WBJ178" s="277"/>
      <c r="WBK178" s="277"/>
      <c r="WBL178" s="277"/>
      <c r="WBM178" s="277"/>
      <c r="WBN178" s="277"/>
      <c r="WBO178" s="277"/>
      <c r="WBP178" s="277"/>
      <c r="WBQ178" s="277"/>
      <c r="WBR178" s="277"/>
      <c r="WBS178" s="277"/>
      <c r="WBT178" s="277"/>
      <c r="WBU178" s="277"/>
      <c r="WBV178" s="277"/>
      <c r="WBW178" s="277"/>
      <c r="WBX178" s="277"/>
      <c r="WBY178" s="277"/>
      <c r="WBZ178" s="277"/>
      <c r="WCA178" s="277"/>
      <c r="WCB178" s="277"/>
      <c r="WCC178" s="277"/>
      <c r="WCD178" s="277"/>
      <c r="WCE178" s="277"/>
      <c r="WCF178" s="277"/>
      <c r="WCG178" s="277"/>
      <c r="WCH178" s="277"/>
      <c r="WCI178" s="277"/>
      <c r="WCJ178" s="277"/>
      <c r="WCK178" s="277"/>
      <c r="WCL178" s="277"/>
      <c r="WCM178" s="277"/>
      <c r="WCN178" s="277"/>
      <c r="WCO178" s="277"/>
      <c r="WCP178" s="277"/>
      <c r="WCQ178" s="277"/>
      <c r="WCR178" s="277"/>
      <c r="WCS178" s="277"/>
      <c r="WCT178" s="277"/>
      <c r="WCU178" s="277"/>
      <c r="WCV178" s="277"/>
      <c r="WCW178" s="277"/>
      <c r="WCX178" s="277"/>
      <c r="WCY178" s="277"/>
      <c r="WCZ178" s="277"/>
      <c r="WDA178" s="277"/>
      <c r="WDB178" s="277"/>
      <c r="WDC178" s="277"/>
      <c r="WDD178" s="277"/>
      <c r="WDE178" s="277"/>
      <c r="WDF178" s="277"/>
      <c r="WDG178" s="277"/>
      <c r="WDH178" s="277"/>
      <c r="WDI178" s="277"/>
      <c r="WDJ178" s="277"/>
      <c r="WDK178" s="277"/>
      <c r="WDL178" s="277"/>
      <c r="WDM178" s="277"/>
      <c r="WDN178" s="277"/>
      <c r="WDO178" s="277"/>
      <c r="WDP178" s="277"/>
      <c r="WDQ178" s="277"/>
      <c r="WDR178" s="277"/>
      <c r="WDS178" s="277"/>
      <c r="WDT178" s="277"/>
      <c r="WDU178" s="277"/>
      <c r="WDV178" s="277"/>
      <c r="WDW178" s="277"/>
      <c r="WDX178" s="277"/>
      <c r="WDY178" s="277"/>
      <c r="WDZ178" s="277"/>
      <c r="WEA178" s="277"/>
      <c r="WEB178" s="277"/>
      <c r="WEC178" s="277"/>
      <c r="WED178" s="277"/>
      <c r="WEE178" s="277"/>
      <c r="WEF178" s="277"/>
      <c r="WEG178" s="277"/>
      <c r="WEH178" s="277"/>
      <c r="WEI178" s="277"/>
      <c r="WEJ178" s="277"/>
      <c r="WEK178" s="277"/>
      <c r="WEL178" s="277"/>
      <c r="WEM178" s="277"/>
      <c r="WEN178" s="277"/>
      <c r="WEO178" s="277"/>
      <c r="WEP178" s="277"/>
      <c r="WEQ178" s="277"/>
      <c r="WER178" s="277"/>
      <c r="WES178" s="277"/>
      <c r="WET178" s="277"/>
      <c r="WEU178" s="277"/>
      <c r="WEV178" s="277"/>
      <c r="WEW178" s="277"/>
      <c r="WEX178" s="277"/>
      <c r="WEY178" s="277"/>
      <c r="WEZ178" s="277"/>
      <c r="WFA178" s="277"/>
      <c r="WFB178" s="277"/>
      <c r="WFC178" s="277"/>
      <c r="WFD178" s="277"/>
      <c r="WFE178" s="277"/>
      <c r="WFF178" s="277"/>
      <c r="WFG178" s="277"/>
      <c r="WFH178" s="277"/>
      <c r="WFI178" s="277"/>
      <c r="WFJ178" s="277"/>
      <c r="WFK178" s="277"/>
      <c r="WFL178" s="277"/>
      <c r="WFM178" s="277"/>
      <c r="WFN178" s="277"/>
      <c r="WFO178" s="277"/>
      <c r="WFP178" s="277"/>
      <c r="WFQ178" s="277"/>
      <c r="WFR178" s="277"/>
      <c r="WFS178" s="277"/>
      <c r="WFT178" s="277"/>
      <c r="WFU178" s="277"/>
      <c r="WFV178" s="277"/>
      <c r="WFW178" s="277"/>
      <c r="WFX178" s="277"/>
      <c r="WFY178" s="277"/>
      <c r="WFZ178" s="277"/>
      <c r="WGA178" s="277"/>
      <c r="WGB178" s="277"/>
      <c r="WGC178" s="277"/>
      <c r="WGD178" s="277"/>
      <c r="WGE178" s="277"/>
      <c r="WGF178" s="277"/>
      <c r="WGG178" s="277"/>
      <c r="WGH178" s="277"/>
      <c r="WGI178" s="277"/>
      <c r="WGJ178" s="277"/>
      <c r="WGK178" s="277"/>
      <c r="WGL178" s="277"/>
      <c r="WGM178" s="277"/>
      <c r="WGN178" s="277"/>
      <c r="WGO178" s="277"/>
      <c r="WGP178" s="277"/>
      <c r="WGQ178" s="277"/>
      <c r="WGR178" s="277"/>
      <c r="WGS178" s="277"/>
      <c r="WGT178" s="277"/>
      <c r="WGU178" s="277"/>
      <c r="WGV178" s="277"/>
      <c r="WGW178" s="277"/>
      <c r="WGX178" s="277"/>
      <c r="WGY178" s="277"/>
      <c r="WGZ178" s="277"/>
      <c r="WHA178" s="277"/>
      <c r="WHB178" s="277"/>
      <c r="WHC178" s="277"/>
      <c r="WHD178" s="277"/>
      <c r="WHE178" s="277"/>
      <c r="WHF178" s="277"/>
      <c r="WHG178" s="277"/>
      <c r="WHH178" s="277"/>
      <c r="WHI178" s="277"/>
      <c r="WHJ178" s="277"/>
      <c r="WHK178" s="277"/>
      <c r="WHL178" s="277"/>
      <c r="WHM178" s="277"/>
      <c r="WHN178" s="277"/>
      <c r="WHO178" s="277"/>
      <c r="WHP178" s="277"/>
      <c r="WHQ178" s="277"/>
      <c r="WHR178" s="277"/>
      <c r="WHS178" s="277"/>
      <c r="WHT178" s="277"/>
      <c r="WHU178" s="277"/>
      <c r="WHV178" s="277"/>
      <c r="WHW178" s="277"/>
      <c r="WHX178" s="277"/>
      <c r="WHY178" s="277"/>
      <c r="WHZ178" s="277"/>
      <c r="WIA178" s="277"/>
      <c r="WIB178" s="277"/>
      <c r="WIC178" s="277"/>
      <c r="WID178" s="277"/>
      <c r="WIE178" s="277"/>
      <c r="WIF178" s="277"/>
      <c r="WIG178" s="277"/>
      <c r="WIH178" s="277"/>
      <c r="WII178" s="277"/>
      <c r="WIJ178" s="277"/>
      <c r="WIK178" s="277"/>
      <c r="WIL178" s="277"/>
      <c r="WIM178" s="277"/>
      <c r="WIN178" s="277"/>
      <c r="WIO178" s="277"/>
      <c r="WIP178" s="277"/>
      <c r="WIQ178" s="277"/>
      <c r="WIR178" s="277"/>
      <c r="WIS178" s="277"/>
      <c r="WIT178" s="277"/>
      <c r="WIU178" s="277"/>
      <c r="WIV178" s="277"/>
      <c r="WIW178" s="277"/>
      <c r="WIX178" s="277"/>
      <c r="WIY178" s="277"/>
      <c r="WIZ178" s="277"/>
      <c r="WJA178" s="277"/>
      <c r="WJB178" s="277"/>
      <c r="WJC178" s="277"/>
      <c r="WJD178" s="277"/>
      <c r="WJE178" s="277"/>
      <c r="WJF178" s="277"/>
      <c r="WJG178" s="277"/>
      <c r="WJH178" s="277"/>
      <c r="WJI178" s="277"/>
      <c r="WJJ178" s="277"/>
      <c r="WJK178" s="277"/>
      <c r="WJL178" s="277"/>
      <c r="WJM178" s="277"/>
      <c r="WJN178" s="277"/>
      <c r="WJO178" s="277"/>
      <c r="WJP178" s="277"/>
      <c r="WJQ178" s="277"/>
      <c r="WJR178" s="277"/>
      <c r="WJS178" s="277"/>
      <c r="WJT178" s="277"/>
      <c r="WJU178" s="277"/>
      <c r="WJV178" s="277"/>
      <c r="WJW178" s="277"/>
      <c r="WJX178" s="277"/>
      <c r="WJY178" s="277"/>
      <c r="WJZ178" s="277"/>
      <c r="WKA178" s="277"/>
      <c r="WKB178" s="277"/>
      <c r="WKC178" s="277"/>
      <c r="WKD178" s="277"/>
      <c r="WKE178" s="277"/>
      <c r="WKF178" s="277"/>
      <c r="WKG178" s="277"/>
      <c r="WKH178" s="277"/>
      <c r="WKI178" s="277"/>
      <c r="WKJ178" s="277"/>
      <c r="WKK178" s="277"/>
      <c r="WKL178" s="277"/>
      <c r="WKM178" s="277"/>
      <c r="WKN178" s="277"/>
      <c r="WKO178" s="277"/>
      <c r="WKP178" s="277"/>
      <c r="WKQ178" s="277"/>
      <c r="WKR178" s="277"/>
      <c r="WKS178" s="277"/>
      <c r="WKT178" s="277"/>
      <c r="WKU178" s="277"/>
      <c r="WKV178" s="277"/>
      <c r="WKW178" s="277"/>
      <c r="WKX178" s="277"/>
      <c r="WKY178" s="277"/>
      <c r="WKZ178" s="277"/>
      <c r="WLA178" s="277"/>
      <c r="WLB178" s="277"/>
      <c r="WLC178" s="277"/>
      <c r="WLD178" s="277"/>
      <c r="WLE178" s="277"/>
      <c r="WLF178" s="277"/>
      <c r="WLG178" s="277"/>
      <c r="WLH178" s="277"/>
      <c r="WLI178" s="277"/>
      <c r="WLJ178" s="277"/>
      <c r="WLK178" s="277"/>
      <c r="WLL178" s="277"/>
      <c r="WLM178" s="277"/>
      <c r="WLN178" s="277"/>
      <c r="WLO178" s="277"/>
      <c r="WLP178" s="277"/>
      <c r="WLQ178" s="277"/>
      <c r="WLR178" s="277"/>
      <c r="WLS178" s="277"/>
      <c r="WLT178" s="277"/>
      <c r="WLU178" s="277"/>
      <c r="WLV178" s="277"/>
      <c r="WLW178" s="277"/>
      <c r="WLX178" s="277"/>
      <c r="WLY178" s="277"/>
      <c r="WLZ178" s="277"/>
      <c r="WMA178" s="277"/>
      <c r="WMB178" s="277"/>
      <c r="WMC178" s="277"/>
      <c r="WMD178" s="277"/>
      <c r="WME178" s="277"/>
      <c r="WMF178" s="277"/>
      <c r="WMG178" s="277"/>
      <c r="WMH178" s="277"/>
      <c r="WMI178" s="277"/>
      <c r="WMJ178" s="277"/>
      <c r="WMK178" s="277"/>
      <c r="WML178" s="277"/>
      <c r="WMM178" s="277"/>
      <c r="WMN178" s="277"/>
      <c r="WMO178" s="277"/>
      <c r="WMP178" s="277"/>
      <c r="WMQ178" s="277"/>
      <c r="WMR178" s="277"/>
      <c r="WMS178" s="277"/>
      <c r="WMT178" s="277"/>
      <c r="WMU178" s="277"/>
      <c r="WMV178" s="277"/>
      <c r="WMW178" s="277"/>
      <c r="WMX178" s="277"/>
      <c r="WMY178" s="277"/>
      <c r="WMZ178" s="277"/>
      <c r="WNA178" s="277"/>
      <c r="WNB178" s="277"/>
      <c r="WNC178" s="277"/>
      <c r="WND178" s="277"/>
      <c r="WNE178" s="277"/>
      <c r="WNF178" s="277"/>
      <c r="WNG178" s="277"/>
      <c r="WNH178" s="277"/>
      <c r="WNI178" s="277"/>
      <c r="WNJ178" s="277"/>
      <c r="WNK178" s="277"/>
      <c r="WNL178" s="277"/>
      <c r="WNM178" s="277"/>
      <c r="WNN178" s="277"/>
      <c r="WNO178" s="277"/>
      <c r="WNP178" s="277"/>
      <c r="WNQ178" s="277"/>
      <c r="WNR178" s="277"/>
      <c r="WNS178" s="277"/>
      <c r="WNT178" s="277"/>
      <c r="WNU178" s="277"/>
      <c r="WNV178" s="277"/>
      <c r="WNW178" s="277"/>
      <c r="WNX178" s="277"/>
      <c r="WNY178" s="277"/>
      <c r="WNZ178" s="277"/>
      <c r="WOA178" s="277"/>
      <c r="WOB178" s="277"/>
      <c r="WOC178" s="277"/>
      <c r="WOD178" s="277"/>
      <c r="WOE178" s="277"/>
      <c r="WOF178" s="277"/>
      <c r="WOG178" s="277"/>
      <c r="WOH178" s="277"/>
      <c r="WOI178" s="277"/>
      <c r="WOJ178" s="277"/>
      <c r="WOK178" s="277"/>
      <c r="WOL178" s="277"/>
      <c r="WOM178" s="277"/>
      <c r="WON178" s="277"/>
      <c r="WOO178" s="277"/>
      <c r="WOP178" s="277"/>
      <c r="WOQ178" s="277"/>
      <c r="WOR178" s="277"/>
      <c r="WOS178" s="277"/>
      <c r="WOT178" s="277"/>
      <c r="WOU178" s="277"/>
      <c r="WOV178" s="277"/>
      <c r="WOW178" s="277"/>
      <c r="WOX178" s="277"/>
      <c r="WOY178" s="277"/>
      <c r="WOZ178" s="277"/>
      <c r="WPA178" s="277"/>
      <c r="WPB178" s="277"/>
      <c r="WPC178" s="277"/>
      <c r="WPD178" s="277"/>
      <c r="WPE178" s="277"/>
      <c r="WPF178" s="277"/>
      <c r="WPG178" s="277"/>
      <c r="WPH178" s="277"/>
      <c r="WPI178" s="277"/>
      <c r="WPJ178" s="277"/>
      <c r="WPK178" s="277"/>
      <c r="WPL178" s="277"/>
      <c r="WPM178" s="277"/>
      <c r="WPN178" s="277"/>
      <c r="WPO178" s="277"/>
      <c r="WPP178" s="277"/>
      <c r="WPQ178" s="277"/>
      <c r="WPR178" s="277"/>
      <c r="WPS178" s="277"/>
      <c r="WPT178" s="277"/>
      <c r="WPU178" s="277"/>
      <c r="WPV178" s="277"/>
      <c r="WPW178" s="277"/>
      <c r="WPX178" s="277"/>
      <c r="WPY178" s="277"/>
      <c r="WPZ178" s="277"/>
      <c r="WQA178" s="277"/>
      <c r="WQB178" s="277"/>
      <c r="WQC178" s="277"/>
      <c r="WQD178" s="277"/>
      <c r="WQE178" s="277"/>
      <c r="WQF178" s="277"/>
      <c r="WQG178" s="277"/>
      <c r="WQH178" s="277"/>
      <c r="WQI178" s="277"/>
      <c r="WQJ178" s="277"/>
      <c r="WQK178" s="277"/>
      <c r="WQL178" s="277"/>
      <c r="WQM178" s="277"/>
      <c r="WQN178" s="277"/>
      <c r="WQO178" s="277"/>
      <c r="WQP178" s="277"/>
      <c r="WQQ178" s="277"/>
      <c r="WQR178" s="277"/>
      <c r="WQS178" s="277"/>
      <c r="WQT178" s="277"/>
      <c r="WQU178" s="277"/>
      <c r="WQV178" s="277"/>
      <c r="WQW178" s="277"/>
      <c r="WQX178" s="277"/>
      <c r="WQY178" s="277"/>
      <c r="WQZ178" s="277"/>
      <c r="WRA178" s="277"/>
      <c r="WRB178" s="277"/>
      <c r="WRC178" s="277"/>
      <c r="WRD178" s="277"/>
      <c r="WRE178" s="277"/>
      <c r="WRF178" s="277"/>
      <c r="WRG178" s="277"/>
      <c r="WRH178" s="277"/>
      <c r="WRI178" s="277"/>
      <c r="WRJ178" s="277"/>
      <c r="WRK178" s="277"/>
      <c r="WRL178" s="277"/>
      <c r="WRM178" s="277"/>
      <c r="WRN178" s="277"/>
      <c r="WRO178" s="277"/>
      <c r="WRP178" s="277"/>
      <c r="WRQ178" s="277"/>
      <c r="WRR178" s="277"/>
      <c r="WRS178" s="277"/>
      <c r="WRT178" s="277"/>
      <c r="WRU178" s="277"/>
      <c r="WRV178" s="277"/>
      <c r="WRW178" s="277"/>
      <c r="WRX178" s="277"/>
      <c r="WRY178" s="277"/>
      <c r="WRZ178" s="277"/>
      <c r="WSA178" s="277"/>
      <c r="WSB178" s="277"/>
      <c r="WSC178" s="277"/>
      <c r="WSD178" s="277"/>
      <c r="WSE178" s="277"/>
      <c r="WSF178" s="277"/>
      <c r="WSG178" s="277"/>
      <c r="WSH178" s="277"/>
      <c r="WSI178" s="277"/>
      <c r="WSJ178" s="277"/>
      <c r="WSK178" s="277"/>
      <c r="WSL178" s="277"/>
      <c r="WSM178" s="277"/>
      <c r="WSN178" s="277"/>
      <c r="WSO178" s="277"/>
      <c r="WSP178" s="277"/>
      <c r="WSQ178" s="277"/>
      <c r="WSR178" s="277"/>
      <c r="WSS178" s="277"/>
      <c r="WST178" s="277"/>
      <c r="WSU178" s="277"/>
      <c r="WSV178" s="277"/>
      <c r="WSW178" s="277"/>
      <c r="WSX178" s="277"/>
      <c r="WSY178" s="277"/>
      <c r="WSZ178" s="277"/>
      <c r="WTA178" s="277"/>
      <c r="WTB178" s="277"/>
      <c r="WTC178" s="277"/>
      <c r="WTD178" s="277"/>
      <c r="WTE178" s="277"/>
      <c r="WTF178" s="277"/>
      <c r="WTG178" s="277"/>
      <c r="WTH178" s="277"/>
      <c r="WTI178" s="277"/>
      <c r="WTJ178" s="277"/>
      <c r="WTK178" s="277"/>
      <c r="WTL178" s="277"/>
      <c r="WTM178" s="277"/>
      <c r="WTN178" s="277"/>
      <c r="WTO178" s="277"/>
      <c r="WTP178" s="277"/>
      <c r="WTQ178" s="277"/>
      <c r="WTR178" s="277"/>
      <c r="WTS178" s="277"/>
      <c r="WTT178" s="277"/>
      <c r="WTU178" s="277"/>
      <c r="WTV178" s="277"/>
      <c r="WTW178" s="277"/>
      <c r="WTX178" s="277"/>
      <c r="WTY178" s="277"/>
      <c r="WTZ178" s="277"/>
      <c r="WUA178" s="277"/>
      <c r="WUB178" s="277"/>
      <c r="WUC178" s="277"/>
      <c r="WUD178" s="277"/>
      <c r="WUE178" s="277"/>
      <c r="WUF178" s="277"/>
      <c r="WUG178" s="277"/>
      <c r="WUH178" s="277"/>
      <c r="WUI178" s="277"/>
      <c r="WUJ178" s="277"/>
      <c r="WUK178" s="277"/>
      <c r="WUL178" s="277"/>
      <c r="WUM178" s="277"/>
      <c r="WUN178" s="277"/>
      <c r="WUO178" s="277"/>
      <c r="WUP178" s="277"/>
      <c r="WUQ178" s="277"/>
      <c r="WUR178" s="277"/>
      <c r="WUS178" s="277"/>
      <c r="WUT178" s="277"/>
      <c r="WUU178" s="277"/>
      <c r="WUV178" s="277"/>
      <c r="WUW178" s="277"/>
      <c r="WUX178" s="277"/>
      <c r="WUY178" s="277"/>
      <c r="WUZ178" s="277"/>
      <c r="WVA178" s="277"/>
      <c r="WVB178" s="277"/>
      <c r="WVC178" s="277"/>
      <c r="WVD178" s="277"/>
      <c r="WVE178" s="277"/>
      <c r="WVF178" s="277"/>
      <c r="WVG178" s="277"/>
      <c r="WVH178" s="277"/>
      <c r="WVI178" s="277"/>
      <c r="WVJ178" s="277"/>
      <c r="WVK178" s="277"/>
      <c r="WVL178" s="277"/>
      <c r="WVM178" s="277"/>
      <c r="WVN178" s="277"/>
      <c r="WVO178" s="277"/>
      <c r="WVP178" s="277"/>
      <c r="WVQ178" s="277"/>
      <c r="WVR178" s="277"/>
      <c r="WVS178" s="277"/>
      <c r="WVT178" s="277"/>
      <c r="WVU178" s="277"/>
      <c r="WVV178" s="277"/>
      <c r="WVW178" s="277"/>
      <c r="WVX178" s="277"/>
      <c r="WVY178" s="277"/>
      <c r="WVZ178" s="277"/>
      <c r="WWA178" s="277"/>
      <c r="WWB178" s="277"/>
      <c r="WWC178" s="277"/>
      <c r="WWD178" s="277"/>
      <c r="WWE178" s="277"/>
      <c r="WWF178" s="277"/>
      <c r="WWG178" s="277"/>
      <c r="WWH178" s="277"/>
      <c r="WWI178" s="277"/>
      <c r="WWJ178" s="277"/>
      <c r="WWK178" s="277"/>
      <c r="WWL178" s="277"/>
      <c r="WWM178" s="277"/>
      <c r="WWN178" s="277"/>
      <c r="WWO178" s="277"/>
      <c r="WWP178" s="277"/>
      <c r="WWQ178" s="277"/>
      <c r="WWR178" s="277"/>
      <c r="WWS178" s="277"/>
      <c r="WWT178" s="277"/>
      <c r="WWU178" s="277"/>
      <c r="WWV178" s="277"/>
      <c r="WWW178" s="277"/>
      <c r="WWX178" s="277"/>
      <c r="WWY178" s="277"/>
      <c r="WWZ178" s="277"/>
      <c r="WXA178" s="277"/>
      <c r="WXB178" s="277"/>
      <c r="WXC178" s="277"/>
      <c r="WXD178" s="277"/>
      <c r="WXE178" s="277"/>
      <c r="WXF178" s="277"/>
      <c r="WXG178" s="277"/>
      <c r="WXH178" s="277"/>
      <c r="WXI178" s="277"/>
      <c r="WXJ178" s="277"/>
      <c r="WXK178" s="277"/>
      <c r="WXL178" s="277"/>
      <c r="WXM178" s="277"/>
      <c r="WXN178" s="277"/>
      <c r="WXO178" s="277"/>
      <c r="WXP178" s="277"/>
      <c r="WXQ178" s="277"/>
      <c r="WXR178" s="277"/>
      <c r="WXS178" s="277"/>
      <c r="WXT178" s="277"/>
      <c r="WXU178" s="277"/>
      <c r="WXV178" s="277"/>
      <c r="WXW178" s="277"/>
      <c r="WXX178" s="277"/>
      <c r="WXY178" s="277"/>
      <c r="WXZ178" s="277"/>
      <c r="WYA178" s="277"/>
      <c r="WYB178" s="277"/>
      <c r="WYC178" s="277"/>
      <c r="WYD178" s="277"/>
      <c r="WYE178" s="277"/>
      <c r="WYF178" s="277"/>
      <c r="WYG178" s="277"/>
      <c r="WYH178" s="277"/>
      <c r="WYI178" s="277"/>
      <c r="WYJ178" s="277"/>
      <c r="WYK178" s="277"/>
      <c r="WYL178" s="277"/>
      <c r="WYM178" s="277"/>
      <c r="WYN178" s="277"/>
      <c r="WYO178" s="277"/>
      <c r="WYP178" s="277"/>
      <c r="WYQ178" s="277"/>
      <c r="WYR178" s="277"/>
      <c r="WYS178" s="277"/>
      <c r="WYT178" s="277"/>
      <c r="WYU178" s="277"/>
      <c r="WYV178" s="277"/>
      <c r="WYW178" s="277"/>
      <c r="WYX178" s="277"/>
      <c r="WYY178" s="277"/>
      <c r="WYZ178" s="277"/>
      <c r="WZA178" s="277"/>
      <c r="WZB178" s="277"/>
      <c r="WZC178" s="277"/>
      <c r="WZD178" s="277"/>
      <c r="WZE178" s="277"/>
      <c r="WZF178" s="277"/>
      <c r="WZG178" s="277"/>
      <c r="WZH178" s="277"/>
      <c r="WZI178" s="277"/>
      <c r="WZJ178" s="277"/>
      <c r="WZK178" s="277"/>
      <c r="WZL178" s="277"/>
      <c r="WZM178" s="277"/>
      <c r="WZN178" s="277"/>
      <c r="WZO178" s="277"/>
      <c r="WZP178" s="277"/>
      <c r="WZQ178" s="277"/>
      <c r="WZR178" s="277"/>
      <c r="WZS178" s="277"/>
      <c r="WZT178" s="277"/>
      <c r="WZU178" s="277"/>
      <c r="WZV178" s="277"/>
      <c r="WZW178" s="277"/>
      <c r="WZX178" s="277"/>
      <c r="WZY178" s="277"/>
      <c r="WZZ178" s="277"/>
      <c r="XAA178" s="277"/>
      <c r="XAB178" s="277"/>
      <c r="XAC178" s="277"/>
      <c r="XAD178" s="277"/>
      <c r="XAE178" s="277"/>
      <c r="XAF178" s="277"/>
      <c r="XAG178" s="277"/>
      <c r="XAH178" s="277"/>
      <c r="XAI178" s="277"/>
      <c r="XAJ178" s="277"/>
      <c r="XAK178" s="277"/>
      <c r="XAL178" s="277"/>
      <c r="XAM178" s="277"/>
      <c r="XAN178" s="277"/>
      <c r="XAO178" s="277"/>
      <c r="XAP178" s="277"/>
      <c r="XAQ178" s="277"/>
      <c r="XAR178" s="277"/>
      <c r="XAS178" s="277"/>
      <c r="XAT178" s="277"/>
      <c r="XAU178" s="277"/>
      <c r="XAV178" s="277"/>
      <c r="XAW178" s="277"/>
      <c r="XAX178" s="277"/>
      <c r="XAY178" s="277"/>
      <c r="XAZ178" s="277"/>
      <c r="XBA178" s="277"/>
      <c r="XBB178" s="277"/>
      <c r="XBC178" s="277"/>
      <c r="XBD178" s="277"/>
      <c r="XBE178" s="277"/>
      <c r="XBF178" s="277"/>
      <c r="XBG178" s="277"/>
      <c r="XBH178" s="277"/>
      <c r="XBI178" s="277"/>
      <c r="XBJ178" s="277"/>
      <c r="XBK178" s="277"/>
      <c r="XBL178" s="277"/>
      <c r="XBM178" s="277"/>
      <c r="XBN178" s="277"/>
      <c r="XBO178" s="277"/>
      <c r="XBP178" s="277"/>
      <c r="XBQ178" s="277"/>
      <c r="XBR178" s="277"/>
      <c r="XBS178" s="277"/>
      <c r="XBT178" s="277"/>
      <c r="XBU178" s="277"/>
      <c r="XBV178" s="277"/>
      <c r="XBW178" s="277"/>
      <c r="XBX178" s="277"/>
      <c r="XBY178" s="277"/>
      <c r="XBZ178" s="277"/>
      <c r="XCA178" s="277"/>
      <c r="XCB178" s="277"/>
      <c r="XCC178" s="277"/>
      <c r="XCD178" s="277"/>
      <c r="XCE178" s="277"/>
      <c r="XCF178" s="277"/>
      <c r="XCG178" s="277"/>
      <c r="XCH178" s="277"/>
      <c r="XCI178" s="277"/>
      <c r="XCJ178" s="277"/>
      <c r="XCK178" s="277"/>
      <c r="XCL178" s="277"/>
      <c r="XCM178" s="277"/>
      <c r="XCN178" s="277"/>
      <c r="XCO178" s="277"/>
      <c r="XCP178" s="277"/>
      <c r="XCQ178" s="277"/>
      <c r="XCR178" s="277"/>
      <c r="XCS178" s="277"/>
      <c r="XCT178" s="277"/>
      <c r="XCU178" s="277"/>
      <c r="XCV178" s="277"/>
      <c r="XCW178" s="277"/>
      <c r="XCX178" s="277"/>
      <c r="XCY178" s="277"/>
      <c r="XCZ178" s="277"/>
      <c r="XDA178" s="277"/>
      <c r="XDB178" s="277"/>
      <c r="XDC178" s="277"/>
      <c r="XDD178" s="277"/>
      <c r="XDE178" s="277"/>
      <c r="XDF178" s="277"/>
      <c r="XDG178" s="277"/>
      <c r="XDH178" s="277"/>
      <c r="XDI178" s="277"/>
      <c r="XDJ178" s="277"/>
      <c r="XDK178" s="277"/>
      <c r="XDL178" s="277"/>
      <c r="XDM178" s="277"/>
      <c r="XDN178" s="277"/>
      <c r="XDO178" s="277"/>
      <c r="XDP178" s="277"/>
      <c r="XDQ178" s="277"/>
      <c r="XDR178" s="277"/>
      <c r="XDS178" s="277"/>
      <c r="XDT178" s="277"/>
      <c r="XDU178" s="277"/>
      <c r="XDV178" s="277"/>
      <c r="XDW178" s="277"/>
      <c r="XDX178" s="277"/>
      <c r="XDY178" s="277"/>
      <c r="XDZ178" s="277"/>
      <c r="XEA178" s="277"/>
      <c r="XEB178" s="277"/>
      <c r="XEC178" s="277"/>
      <c r="XED178" s="277"/>
      <c r="XEE178" s="277"/>
      <c r="XEF178" s="277"/>
      <c r="XEG178" s="277"/>
      <c r="XEH178" s="277"/>
      <c r="XEI178" s="277"/>
      <c r="XEJ178" s="277"/>
      <c r="XEK178" s="277"/>
      <c r="XEL178" s="277"/>
      <c r="XEM178" s="277"/>
      <c r="XEN178" s="277"/>
      <c r="XEO178" s="277"/>
      <c r="XEP178" s="277"/>
      <c r="XEQ178" s="277"/>
      <c r="XER178" s="277"/>
      <c r="XES178" s="277"/>
      <c r="XET178" s="277"/>
      <c r="XEU178" s="277"/>
      <c r="XEV178" s="277"/>
      <c r="XEW178" s="277"/>
      <c r="XEX178" s="277"/>
      <c r="XEY178" s="277"/>
      <c r="XEZ178" s="277"/>
      <c r="XFA178" s="277"/>
      <c r="XFB178" s="277"/>
      <c r="XFC178" s="277"/>
      <c r="XFD178" s="277"/>
    </row>
    <row r="179" spans="1:16384" ht="40" customHeight="1">
      <c r="A179" s="23">
        <v>156</v>
      </c>
      <c r="B179" s="188"/>
      <c r="C179" s="188"/>
      <c r="D179" s="227">
        <v>2</v>
      </c>
      <c r="E179" s="188"/>
      <c r="F179" s="188"/>
      <c r="G179" s="188"/>
      <c r="H179" s="188"/>
      <c r="I179" s="188"/>
      <c r="J179" s="188"/>
      <c r="K179" s="188"/>
      <c r="L179" s="194" t="s">
        <v>623</v>
      </c>
      <c r="M179" s="192" t="s">
        <v>624</v>
      </c>
      <c r="N179" s="246" t="s">
        <v>207</v>
      </c>
      <c r="O179" s="247" t="s">
        <v>79</v>
      </c>
      <c r="P179" s="187" t="s">
        <v>186</v>
      </c>
      <c r="Q179" s="202"/>
      <c r="R179" s="202" t="s">
        <v>79</v>
      </c>
      <c r="S179" s="188" t="s">
        <v>200</v>
      </c>
      <c r="T179" s="188" t="s">
        <v>21</v>
      </c>
      <c r="U179" s="202" t="s">
        <v>187</v>
      </c>
      <c r="V179" s="258" t="s">
        <v>188</v>
      </c>
      <c r="W179" s="189" t="s">
        <v>201</v>
      </c>
      <c r="X179" s="188" t="s">
        <v>190</v>
      </c>
      <c r="Y179" s="188" t="s">
        <v>21</v>
      </c>
      <c r="Z179" s="188" t="s">
        <v>21</v>
      </c>
      <c r="AA179" s="266">
        <f>AA180+AA181+AA182</f>
        <v>0.247</v>
      </c>
      <c r="AB179" s="49" t="s">
        <v>21</v>
      </c>
      <c r="AC179" s="258"/>
      <c r="AD179" s="258"/>
      <c r="AE179" s="258"/>
      <c r="AF179" s="258"/>
      <c r="AG179" s="220"/>
      <c r="AH179" s="220"/>
      <c r="AI179" s="57"/>
      <c r="AJ179" s="188">
        <v>0</v>
      </c>
      <c r="AK179" s="188">
        <v>0</v>
      </c>
      <c r="AL179" s="227">
        <v>1</v>
      </c>
      <c r="AM179" s="188">
        <v>0</v>
      </c>
      <c r="AN179" s="275">
        <v>1</v>
      </c>
      <c r="AO179" s="278">
        <v>0</v>
      </c>
      <c r="AP179" s="277"/>
      <c r="AQ179" s="277"/>
      <c r="AR179" s="277"/>
      <c r="AS179" s="277"/>
      <c r="AT179" s="277"/>
      <c r="AU179" s="277"/>
      <c r="AV179" s="277"/>
      <c r="AW179" s="277"/>
      <c r="AX179" s="277"/>
      <c r="AY179" s="277"/>
      <c r="AZ179" s="277"/>
      <c r="BA179" s="277"/>
      <c r="BB179" s="277"/>
      <c r="BC179" s="277"/>
      <c r="BD179" s="277"/>
      <c r="BE179" s="277"/>
      <c r="BF179" s="277"/>
      <c r="BG179" s="277"/>
      <c r="BH179" s="277"/>
      <c r="BI179" s="277"/>
      <c r="BJ179" s="277"/>
      <c r="BK179" s="277"/>
      <c r="BL179" s="277"/>
      <c r="BM179" s="277"/>
      <c r="BN179" s="277"/>
      <c r="BO179" s="277"/>
      <c r="BP179" s="277"/>
      <c r="BQ179" s="277"/>
      <c r="BR179" s="277"/>
      <c r="BS179" s="277"/>
      <c r="BT179" s="277"/>
      <c r="BU179" s="277"/>
      <c r="BV179" s="277"/>
      <c r="BW179" s="277"/>
      <c r="BX179" s="277"/>
      <c r="BY179" s="277"/>
      <c r="BZ179" s="277"/>
      <c r="CA179" s="277"/>
      <c r="CB179" s="277"/>
      <c r="CC179" s="277"/>
      <c r="CD179" s="277"/>
      <c r="CE179" s="277"/>
      <c r="CF179" s="277"/>
      <c r="CG179" s="277"/>
      <c r="CH179" s="277"/>
      <c r="CI179" s="277"/>
      <c r="CJ179" s="277"/>
      <c r="CK179" s="277"/>
      <c r="CL179" s="277"/>
      <c r="CM179" s="277"/>
      <c r="CN179" s="277"/>
      <c r="CO179" s="277"/>
      <c r="CP179" s="277"/>
      <c r="CQ179" s="277"/>
      <c r="CR179" s="277"/>
      <c r="CS179" s="277"/>
      <c r="CT179" s="277"/>
      <c r="CU179" s="277"/>
      <c r="CV179" s="277"/>
      <c r="CW179" s="277"/>
      <c r="CX179" s="277"/>
      <c r="CY179" s="277"/>
      <c r="CZ179" s="277"/>
      <c r="DA179" s="277"/>
      <c r="DB179" s="277"/>
      <c r="DC179" s="277"/>
      <c r="DD179" s="277"/>
      <c r="DE179" s="277"/>
      <c r="DF179" s="277"/>
      <c r="DG179" s="277"/>
      <c r="DH179" s="277"/>
      <c r="DI179" s="277"/>
      <c r="DJ179" s="277"/>
      <c r="DK179" s="277"/>
      <c r="DL179" s="277"/>
      <c r="DM179" s="277"/>
      <c r="DN179" s="277"/>
      <c r="DO179" s="277"/>
      <c r="DP179" s="277"/>
      <c r="DQ179" s="277"/>
      <c r="DR179" s="277"/>
      <c r="DS179" s="277"/>
      <c r="DT179" s="277"/>
      <c r="DU179" s="277"/>
      <c r="DV179" s="277"/>
      <c r="DW179" s="277"/>
      <c r="DX179" s="277"/>
      <c r="DY179" s="277"/>
      <c r="DZ179" s="277"/>
      <c r="EA179" s="277"/>
      <c r="EB179" s="277"/>
      <c r="EC179" s="277"/>
      <c r="ED179" s="277"/>
      <c r="EE179" s="277"/>
      <c r="EF179" s="277"/>
      <c r="EG179" s="277"/>
      <c r="EH179" s="277"/>
      <c r="EI179" s="277"/>
      <c r="EJ179" s="277"/>
      <c r="EK179" s="277"/>
      <c r="EL179" s="277"/>
      <c r="EM179" s="277"/>
      <c r="EN179" s="277"/>
      <c r="EO179" s="277"/>
      <c r="EP179" s="277"/>
      <c r="EQ179" s="277"/>
      <c r="ER179" s="277"/>
      <c r="ES179" s="277"/>
      <c r="ET179" s="277"/>
      <c r="EU179" s="277"/>
      <c r="EV179" s="277"/>
      <c r="EW179" s="277"/>
      <c r="EX179" s="277"/>
      <c r="EY179" s="277"/>
      <c r="EZ179" s="277"/>
      <c r="FA179" s="277"/>
      <c r="FB179" s="277"/>
      <c r="FC179" s="277"/>
      <c r="FD179" s="277"/>
      <c r="FE179" s="277"/>
      <c r="FF179" s="277"/>
      <c r="FG179" s="277"/>
      <c r="FH179" s="277"/>
      <c r="FI179" s="277"/>
      <c r="FJ179" s="277"/>
      <c r="FK179" s="277"/>
      <c r="FL179" s="277"/>
      <c r="FM179" s="277"/>
      <c r="FN179" s="277"/>
      <c r="FO179" s="277"/>
      <c r="FP179" s="277"/>
      <c r="FQ179" s="277"/>
      <c r="FR179" s="277"/>
      <c r="FS179" s="277"/>
      <c r="FT179" s="277"/>
      <c r="FU179" s="277"/>
      <c r="FV179" s="277"/>
      <c r="FW179" s="277"/>
      <c r="FX179" s="277"/>
      <c r="FY179" s="277"/>
      <c r="FZ179" s="277"/>
      <c r="GA179" s="277"/>
      <c r="GB179" s="277"/>
      <c r="GC179" s="277"/>
      <c r="GD179" s="277"/>
      <c r="GE179" s="277"/>
      <c r="GF179" s="277"/>
      <c r="GG179" s="277"/>
      <c r="GH179" s="277"/>
      <c r="GI179" s="277"/>
      <c r="GJ179" s="277"/>
      <c r="GK179" s="277"/>
      <c r="GL179" s="277"/>
      <c r="GM179" s="277"/>
      <c r="GN179" s="277"/>
      <c r="GO179" s="277"/>
      <c r="GP179" s="277"/>
      <c r="GQ179" s="277"/>
      <c r="GR179" s="277"/>
      <c r="GS179" s="277"/>
      <c r="GT179" s="277"/>
      <c r="GU179" s="277"/>
      <c r="GV179" s="277"/>
      <c r="GW179" s="277"/>
      <c r="GX179" s="277"/>
      <c r="GY179" s="277"/>
      <c r="GZ179" s="277"/>
      <c r="HA179" s="277"/>
      <c r="HB179" s="277"/>
      <c r="HC179" s="277"/>
      <c r="HD179" s="277"/>
      <c r="HE179" s="277"/>
      <c r="HF179" s="277"/>
      <c r="HG179" s="277"/>
      <c r="HH179" s="277"/>
      <c r="HI179" s="277"/>
      <c r="HJ179" s="277"/>
      <c r="HK179" s="277"/>
      <c r="HL179" s="277"/>
      <c r="HM179" s="277"/>
      <c r="HN179" s="277"/>
      <c r="HO179" s="277"/>
      <c r="HP179" s="277"/>
      <c r="HQ179" s="277"/>
      <c r="HR179" s="277"/>
      <c r="HS179" s="277"/>
      <c r="HT179" s="277"/>
      <c r="HU179" s="277"/>
      <c r="HV179" s="277"/>
      <c r="HW179" s="277"/>
      <c r="HX179" s="277"/>
      <c r="HY179" s="277"/>
      <c r="HZ179" s="277"/>
      <c r="IA179" s="277"/>
      <c r="IB179" s="277"/>
      <c r="IC179" s="277"/>
      <c r="ID179" s="277"/>
      <c r="IE179" s="277"/>
      <c r="IF179" s="277"/>
      <c r="IG179" s="277"/>
      <c r="IH179" s="277"/>
      <c r="II179" s="277"/>
      <c r="IJ179" s="277"/>
      <c r="IK179" s="277"/>
      <c r="IL179" s="277"/>
      <c r="IM179" s="277"/>
      <c r="IN179" s="277"/>
      <c r="IO179" s="277"/>
      <c r="IP179" s="277"/>
      <c r="IQ179" s="277"/>
      <c r="IR179" s="277"/>
      <c r="IS179" s="277"/>
      <c r="IT179" s="277"/>
      <c r="IU179" s="277"/>
      <c r="IV179" s="277"/>
      <c r="IW179" s="277"/>
      <c r="IX179" s="277"/>
      <c r="IY179" s="277"/>
      <c r="IZ179" s="277"/>
      <c r="JA179" s="277"/>
      <c r="JB179" s="277"/>
      <c r="JC179" s="277"/>
      <c r="JD179" s="277"/>
      <c r="JE179" s="277"/>
      <c r="JF179" s="277"/>
      <c r="JG179" s="277"/>
      <c r="JH179" s="277"/>
      <c r="JI179" s="277"/>
      <c r="JJ179" s="277"/>
      <c r="JK179" s="277"/>
      <c r="JL179" s="277"/>
      <c r="JM179" s="277"/>
      <c r="JN179" s="277"/>
      <c r="JO179" s="277"/>
      <c r="JP179" s="277"/>
      <c r="JQ179" s="277"/>
      <c r="JR179" s="277"/>
      <c r="JS179" s="277"/>
      <c r="JT179" s="277"/>
      <c r="JU179" s="277"/>
      <c r="JV179" s="277"/>
      <c r="JW179" s="277"/>
      <c r="JX179" s="277"/>
      <c r="JY179" s="277"/>
      <c r="JZ179" s="277"/>
      <c r="KA179" s="277"/>
      <c r="KB179" s="277"/>
      <c r="KC179" s="277"/>
      <c r="KD179" s="277"/>
      <c r="KE179" s="277"/>
      <c r="KF179" s="277"/>
      <c r="KG179" s="277"/>
      <c r="KH179" s="277"/>
      <c r="KI179" s="277"/>
      <c r="KJ179" s="277"/>
      <c r="KK179" s="277"/>
      <c r="KL179" s="277"/>
      <c r="KM179" s="277"/>
      <c r="KN179" s="277"/>
      <c r="KO179" s="277"/>
      <c r="KP179" s="277"/>
      <c r="KQ179" s="277"/>
      <c r="KR179" s="277"/>
      <c r="KS179" s="277"/>
      <c r="KT179" s="277"/>
      <c r="KU179" s="277"/>
      <c r="KV179" s="277"/>
      <c r="KW179" s="277"/>
      <c r="KX179" s="277"/>
      <c r="KY179" s="277"/>
      <c r="KZ179" s="277"/>
      <c r="LA179" s="277"/>
      <c r="LB179" s="277"/>
      <c r="LC179" s="277"/>
      <c r="LD179" s="277"/>
      <c r="LE179" s="277"/>
      <c r="LF179" s="277"/>
      <c r="LG179" s="277"/>
      <c r="LH179" s="277"/>
      <c r="LI179" s="277"/>
      <c r="LJ179" s="277"/>
      <c r="LK179" s="277"/>
      <c r="LL179" s="277"/>
      <c r="LM179" s="277"/>
      <c r="LN179" s="277"/>
      <c r="LO179" s="277"/>
      <c r="LP179" s="277"/>
      <c r="LQ179" s="277"/>
      <c r="LR179" s="277"/>
      <c r="LS179" s="277"/>
      <c r="LT179" s="277"/>
      <c r="LU179" s="277"/>
      <c r="LV179" s="277"/>
      <c r="LW179" s="277"/>
      <c r="LX179" s="277"/>
      <c r="LY179" s="277"/>
      <c r="LZ179" s="277"/>
      <c r="MA179" s="277"/>
      <c r="MB179" s="277"/>
      <c r="MC179" s="277"/>
      <c r="MD179" s="277"/>
      <c r="ME179" s="277"/>
      <c r="MF179" s="277"/>
      <c r="MG179" s="277"/>
      <c r="MH179" s="277"/>
      <c r="MI179" s="277"/>
      <c r="MJ179" s="277"/>
      <c r="MK179" s="277"/>
      <c r="ML179" s="277"/>
      <c r="MM179" s="277"/>
      <c r="MN179" s="277"/>
      <c r="MO179" s="277"/>
      <c r="MP179" s="277"/>
      <c r="MQ179" s="277"/>
      <c r="MR179" s="277"/>
      <c r="MS179" s="277"/>
      <c r="MT179" s="277"/>
      <c r="MU179" s="277"/>
      <c r="MV179" s="277"/>
      <c r="MW179" s="277"/>
      <c r="MX179" s="277"/>
      <c r="MY179" s="277"/>
      <c r="MZ179" s="277"/>
      <c r="NA179" s="277"/>
      <c r="NB179" s="277"/>
      <c r="NC179" s="277"/>
      <c r="ND179" s="277"/>
      <c r="NE179" s="277"/>
      <c r="NF179" s="277"/>
      <c r="NG179" s="277"/>
      <c r="NH179" s="277"/>
      <c r="NI179" s="277"/>
      <c r="NJ179" s="277"/>
      <c r="NK179" s="277"/>
      <c r="NL179" s="277"/>
      <c r="NM179" s="277"/>
      <c r="NN179" s="277"/>
      <c r="NO179" s="277"/>
      <c r="NP179" s="277"/>
      <c r="NQ179" s="277"/>
      <c r="NR179" s="277"/>
      <c r="NS179" s="277"/>
      <c r="NT179" s="277"/>
      <c r="NU179" s="277"/>
      <c r="NV179" s="277"/>
      <c r="NW179" s="277"/>
      <c r="NX179" s="277"/>
      <c r="NY179" s="277"/>
      <c r="NZ179" s="277"/>
      <c r="OA179" s="277"/>
      <c r="OB179" s="277"/>
      <c r="OC179" s="277"/>
      <c r="OD179" s="277"/>
      <c r="OE179" s="277"/>
      <c r="OF179" s="277"/>
      <c r="OG179" s="277"/>
      <c r="OH179" s="277"/>
      <c r="OI179" s="277"/>
      <c r="OJ179" s="277"/>
      <c r="OK179" s="277"/>
      <c r="OL179" s="277"/>
      <c r="OM179" s="277"/>
      <c r="ON179" s="277"/>
      <c r="OO179" s="277"/>
      <c r="OP179" s="277"/>
      <c r="OQ179" s="277"/>
      <c r="OR179" s="277"/>
      <c r="OS179" s="277"/>
      <c r="OT179" s="277"/>
      <c r="OU179" s="277"/>
      <c r="OV179" s="277"/>
      <c r="OW179" s="277"/>
      <c r="OX179" s="277"/>
      <c r="OY179" s="277"/>
      <c r="OZ179" s="277"/>
      <c r="PA179" s="277"/>
      <c r="PB179" s="277"/>
      <c r="PC179" s="277"/>
      <c r="PD179" s="277"/>
      <c r="PE179" s="277"/>
      <c r="PF179" s="277"/>
      <c r="PG179" s="277"/>
      <c r="PH179" s="277"/>
      <c r="PI179" s="277"/>
      <c r="PJ179" s="277"/>
      <c r="PK179" s="277"/>
      <c r="PL179" s="277"/>
      <c r="PM179" s="277"/>
      <c r="PN179" s="277"/>
      <c r="PO179" s="277"/>
      <c r="PP179" s="277"/>
      <c r="PQ179" s="277"/>
      <c r="PR179" s="277"/>
      <c r="PS179" s="277"/>
      <c r="PT179" s="277"/>
      <c r="PU179" s="277"/>
      <c r="PV179" s="277"/>
      <c r="PW179" s="277"/>
      <c r="PX179" s="277"/>
      <c r="PY179" s="277"/>
      <c r="PZ179" s="277"/>
      <c r="QA179" s="277"/>
      <c r="QB179" s="277"/>
      <c r="QC179" s="277"/>
      <c r="QD179" s="277"/>
      <c r="QE179" s="277"/>
      <c r="QF179" s="277"/>
      <c r="QG179" s="277"/>
      <c r="QH179" s="277"/>
      <c r="QI179" s="277"/>
      <c r="QJ179" s="277"/>
      <c r="QK179" s="277"/>
      <c r="QL179" s="277"/>
      <c r="QM179" s="277"/>
      <c r="QN179" s="277"/>
      <c r="QO179" s="277"/>
      <c r="QP179" s="277"/>
      <c r="QQ179" s="277"/>
      <c r="QR179" s="277"/>
      <c r="QS179" s="277"/>
      <c r="QT179" s="277"/>
      <c r="QU179" s="277"/>
      <c r="QV179" s="277"/>
      <c r="QW179" s="277"/>
      <c r="QX179" s="277"/>
      <c r="QY179" s="277"/>
      <c r="QZ179" s="277"/>
      <c r="RA179" s="277"/>
      <c r="RB179" s="277"/>
      <c r="RC179" s="277"/>
      <c r="RD179" s="277"/>
      <c r="RE179" s="277"/>
      <c r="RF179" s="277"/>
      <c r="RG179" s="277"/>
      <c r="RH179" s="277"/>
      <c r="RI179" s="277"/>
      <c r="RJ179" s="277"/>
      <c r="RK179" s="277"/>
      <c r="RL179" s="277"/>
      <c r="RM179" s="277"/>
      <c r="RN179" s="277"/>
      <c r="RO179" s="277"/>
      <c r="RP179" s="277"/>
      <c r="RQ179" s="277"/>
      <c r="RR179" s="277"/>
      <c r="RS179" s="277"/>
      <c r="RT179" s="277"/>
      <c r="RU179" s="277"/>
      <c r="RV179" s="277"/>
      <c r="RW179" s="277"/>
      <c r="RX179" s="277"/>
      <c r="RY179" s="277"/>
      <c r="RZ179" s="277"/>
      <c r="SA179" s="277"/>
      <c r="SB179" s="277"/>
      <c r="SC179" s="277"/>
      <c r="SD179" s="277"/>
      <c r="SE179" s="277"/>
      <c r="SF179" s="277"/>
      <c r="SG179" s="277"/>
      <c r="SH179" s="277"/>
      <c r="SI179" s="277"/>
      <c r="SJ179" s="277"/>
      <c r="SK179" s="277"/>
      <c r="SL179" s="277"/>
      <c r="SM179" s="277"/>
      <c r="SN179" s="277"/>
      <c r="SO179" s="277"/>
      <c r="SP179" s="277"/>
      <c r="SQ179" s="277"/>
      <c r="SR179" s="277"/>
      <c r="SS179" s="277"/>
      <c r="ST179" s="277"/>
      <c r="SU179" s="277"/>
      <c r="SV179" s="277"/>
      <c r="SW179" s="277"/>
      <c r="SX179" s="277"/>
      <c r="SY179" s="277"/>
      <c r="SZ179" s="277"/>
      <c r="TA179" s="277"/>
      <c r="TB179" s="277"/>
      <c r="TC179" s="277"/>
      <c r="TD179" s="277"/>
      <c r="TE179" s="277"/>
      <c r="TF179" s="277"/>
      <c r="TG179" s="277"/>
      <c r="TH179" s="277"/>
      <c r="TI179" s="277"/>
      <c r="TJ179" s="277"/>
      <c r="TK179" s="277"/>
      <c r="TL179" s="277"/>
      <c r="TM179" s="277"/>
      <c r="TN179" s="277"/>
      <c r="TO179" s="277"/>
      <c r="TP179" s="277"/>
      <c r="TQ179" s="277"/>
      <c r="TR179" s="277"/>
      <c r="TS179" s="277"/>
      <c r="TT179" s="277"/>
      <c r="TU179" s="277"/>
      <c r="TV179" s="277"/>
      <c r="TW179" s="277"/>
      <c r="TX179" s="277"/>
      <c r="TY179" s="277"/>
      <c r="TZ179" s="277"/>
      <c r="UA179" s="277"/>
      <c r="UB179" s="277"/>
      <c r="UC179" s="277"/>
      <c r="UD179" s="277"/>
      <c r="UE179" s="277"/>
      <c r="UF179" s="277"/>
      <c r="UG179" s="277"/>
      <c r="UH179" s="277"/>
      <c r="UI179" s="277"/>
      <c r="UJ179" s="277"/>
      <c r="UK179" s="277"/>
      <c r="UL179" s="277"/>
      <c r="UM179" s="277"/>
      <c r="UN179" s="277"/>
      <c r="UO179" s="277"/>
      <c r="UP179" s="277"/>
      <c r="UQ179" s="277"/>
      <c r="UR179" s="277"/>
      <c r="US179" s="277"/>
      <c r="UT179" s="277"/>
      <c r="UU179" s="277"/>
      <c r="UV179" s="277"/>
      <c r="UW179" s="277"/>
      <c r="UX179" s="277"/>
      <c r="UY179" s="277"/>
      <c r="UZ179" s="277"/>
      <c r="VA179" s="277"/>
      <c r="VB179" s="277"/>
      <c r="VC179" s="277"/>
      <c r="VD179" s="277"/>
      <c r="VE179" s="277"/>
      <c r="VF179" s="277"/>
      <c r="VG179" s="277"/>
      <c r="VH179" s="277"/>
      <c r="VI179" s="277"/>
      <c r="VJ179" s="277"/>
      <c r="VK179" s="277"/>
      <c r="VL179" s="277"/>
      <c r="VM179" s="277"/>
      <c r="VN179" s="277"/>
      <c r="VO179" s="277"/>
      <c r="VP179" s="277"/>
      <c r="VQ179" s="277"/>
      <c r="VR179" s="277"/>
      <c r="VS179" s="277"/>
      <c r="VT179" s="277"/>
      <c r="VU179" s="277"/>
      <c r="VV179" s="277"/>
      <c r="VW179" s="277"/>
      <c r="VX179" s="277"/>
      <c r="VY179" s="277"/>
      <c r="VZ179" s="277"/>
      <c r="WA179" s="277"/>
      <c r="WB179" s="277"/>
      <c r="WC179" s="277"/>
      <c r="WD179" s="277"/>
      <c r="WE179" s="277"/>
      <c r="WF179" s="277"/>
      <c r="WG179" s="277"/>
      <c r="WH179" s="277"/>
      <c r="WI179" s="277"/>
      <c r="WJ179" s="277"/>
      <c r="WK179" s="277"/>
      <c r="WL179" s="277"/>
      <c r="WM179" s="277"/>
      <c r="WN179" s="277"/>
      <c r="WO179" s="277"/>
      <c r="WP179" s="277"/>
      <c r="WQ179" s="277"/>
      <c r="WR179" s="277"/>
      <c r="WS179" s="277"/>
      <c r="WT179" s="277"/>
      <c r="WU179" s="277"/>
      <c r="WV179" s="277"/>
      <c r="WW179" s="277"/>
      <c r="WX179" s="277"/>
      <c r="WY179" s="277"/>
      <c r="WZ179" s="277"/>
      <c r="XA179" s="277"/>
      <c r="XB179" s="277"/>
      <c r="XC179" s="277"/>
      <c r="XD179" s="277"/>
      <c r="XE179" s="277"/>
      <c r="XF179" s="277"/>
      <c r="XG179" s="277"/>
      <c r="XH179" s="277"/>
      <c r="XI179" s="277"/>
      <c r="XJ179" s="277"/>
      <c r="XK179" s="277"/>
      <c r="XL179" s="277"/>
      <c r="XM179" s="277"/>
      <c r="XN179" s="277"/>
      <c r="XO179" s="277"/>
      <c r="XP179" s="277"/>
      <c r="XQ179" s="277"/>
      <c r="XR179" s="277"/>
      <c r="XS179" s="277"/>
      <c r="XT179" s="277"/>
      <c r="XU179" s="277"/>
      <c r="XV179" s="277"/>
      <c r="XW179" s="277"/>
      <c r="XX179" s="277"/>
      <c r="XY179" s="277"/>
      <c r="XZ179" s="277"/>
      <c r="YA179" s="277"/>
      <c r="YB179" s="277"/>
      <c r="YC179" s="277"/>
      <c r="YD179" s="277"/>
      <c r="YE179" s="277"/>
      <c r="YF179" s="277"/>
      <c r="YG179" s="277"/>
      <c r="YH179" s="277"/>
      <c r="YI179" s="277"/>
      <c r="YJ179" s="277"/>
      <c r="YK179" s="277"/>
      <c r="YL179" s="277"/>
      <c r="YM179" s="277"/>
      <c r="YN179" s="277"/>
      <c r="YO179" s="277"/>
      <c r="YP179" s="277"/>
      <c r="YQ179" s="277"/>
      <c r="YR179" s="277"/>
      <c r="YS179" s="277"/>
      <c r="YT179" s="277"/>
      <c r="YU179" s="277"/>
      <c r="YV179" s="277"/>
      <c r="YW179" s="277"/>
      <c r="YX179" s="277"/>
      <c r="YY179" s="277"/>
      <c r="YZ179" s="277"/>
      <c r="ZA179" s="277"/>
      <c r="ZB179" s="277"/>
      <c r="ZC179" s="277"/>
      <c r="ZD179" s="277"/>
      <c r="ZE179" s="277"/>
      <c r="ZF179" s="277"/>
      <c r="ZG179" s="277"/>
      <c r="ZH179" s="277"/>
      <c r="ZI179" s="277"/>
      <c r="ZJ179" s="277"/>
      <c r="ZK179" s="277"/>
      <c r="ZL179" s="277"/>
      <c r="ZM179" s="277"/>
      <c r="ZN179" s="277"/>
      <c r="ZO179" s="277"/>
      <c r="ZP179" s="277"/>
      <c r="ZQ179" s="277"/>
      <c r="ZR179" s="277"/>
      <c r="ZS179" s="277"/>
      <c r="ZT179" s="277"/>
      <c r="ZU179" s="277"/>
      <c r="ZV179" s="277"/>
      <c r="ZW179" s="277"/>
      <c r="ZX179" s="277"/>
      <c r="ZY179" s="277"/>
      <c r="ZZ179" s="277"/>
      <c r="AAA179" s="277"/>
      <c r="AAB179" s="277"/>
      <c r="AAC179" s="277"/>
      <c r="AAD179" s="277"/>
      <c r="AAE179" s="277"/>
      <c r="AAF179" s="277"/>
      <c r="AAG179" s="277"/>
      <c r="AAH179" s="277"/>
      <c r="AAI179" s="277"/>
      <c r="AAJ179" s="277"/>
      <c r="AAK179" s="277"/>
      <c r="AAL179" s="277"/>
      <c r="AAM179" s="277"/>
      <c r="AAN179" s="277"/>
      <c r="AAO179" s="277"/>
      <c r="AAP179" s="277"/>
      <c r="AAQ179" s="277"/>
      <c r="AAR179" s="277"/>
      <c r="AAS179" s="277"/>
      <c r="AAT179" s="277"/>
      <c r="AAU179" s="277"/>
      <c r="AAV179" s="277"/>
      <c r="AAW179" s="277"/>
      <c r="AAX179" s="277"/>
      <c r="AAY179" s="277"/>
      <c r="AAZ179" s="277"/>
      <c r="ABA179" s="277"/>
      <c r="ABB179" s="277"/>
      <c r="ABC179" s="277"/>
      <c r="ABD179" s="277"/>
      <c r="ABE179" s="277"/>
      <c r="ABF179" s="277"/>
      <c r="ABG179" s="277"/>
      <c r="ABH179" s="277"/>
      <c r="ABI179" s="277"/>
      <c r="ABJ179" s="277"/>
      <c r="ABK179" s="277"/>
      <c r="ABL179" s="277"/>
      <c r="ABM179" s="277"/>
      <c r="ABN179" s="277"/>
      <c r="ABO179" s="277"/>
      <c r="ABP179" s="277"/>
      <c r="ABQ179" s="277"/>
      <c r="ABR179" s="277"/>
      <c r="ABS179" s="277"/>
      <c r="ABT179" s="277"/>
      <c r="ABU179" s="277"/>
      <c r="ABV179" s="277"/>
      <c r="ABW179" s="277"/>
      <c r="ABX179" s="277"/>
      <c r="ABY179" s="277"/>
      <c r="ABZ179" s="277"/>
      <c r="ACA179" s="277"/>
      <c r="ACB179" s="277"/>
      <c r="ACC179" s="277"/>
      <c r="ACD179" s="277"/>
      <c r="ACE179" s="277"/>
      <c r="ACF179" s="277"/>
      <c r="ACG179" s="277"/>
      <c r="ACH179" s="277"/>
      <c r="ACI179" s="277"/>
      <c r="ACJ179" s="277"/>
      <c r="ACK179" s="277"/>
      <c r="ACL179" s="277"/>
      <c r="ACM179" s="277"/>
      <c r="ACN179" s="277"/>
      <c r="ACO179" s="277"/>
      <c r="ACP179" s="277"/>
      <c r="ACQ179" s="277"/>
      <c r="ACR179" s="277"/>
      <c r="ACS179" s="277"/>
      <c r="ACT179" s="277"/>
      <c r="ACU179" s="277"/>
      <c r="ACV179" s="277"/>
      <c r="ACW179" s="277"/>
      <c r="ACX179" s="277"/>
      <c r="ACY179" s="277"/>
      <c r="ACZ179" s="277"/>
      <c r="ADA179" s="277"/>
      <c r="ADB179" s="277"/>
      <c r="ADC179" s="277"/>
      <c r="ADD179" s="277"/>
      <c r="ADE179" s="277"/>
      <c r="ADF179" s="277"/>
      <c r="ADG179" s="277"/>
      <c r="ADH179" s="277"/>
      <c r="ADI179" s="277"/>
      <c r="ADJ179" s="277"/>
      <c r="ADK179" s="277"/>
      <c r="ADL179" s="277"/>
      <c r="ADM179" s="277"/>
      <c r="ADN179" s="277"/>
      <c r="ADO179" s="277"/>
      <c r="ADP179" s="277"/>
      <c r="ADQ179" s="277"/>
      <c r="ADR179" s="277"/>
      <c r="ADS179" s="277"/>
      <c r="ADT179" s="277"/>
      <c r="ADU179" s="277"/>
      <c r="ADV179" s="277"/>
      <c r="ADW179" s="277"/>
      <c r="ADX179" s="277"/>
      <c r="ADY179" s="277"/>
      <c r="ADZ179" s="277"/>
      <c r="AEA179" s="277"/>
      <c r="AEB179" s="277"/>
      <c r="AEC179" s="277"/>
      <c r="AED179" s="277"/>
      <c r="AEE179" s="277"/>
      <c r="AEF179" s="277"/>
      <c r="AEG179" s="277"/>
      <c r="AEH179" s="277"/>
      <c r="AEI179" s="277"/>
      <c r="AEJ179" s="277"/>
      <c r="AEK179" s="277"/>
      <c r="AEL179" s="277"/>
      <c r="AEM179" s="277"/>
      <c r="AEN179" s="277"/>
      <c r="AEO179" s="277"/>
      <c r="AEP179" s="277"/>
      <c r="AEQ179" s="277"/>
      <c r="AER179" s="277"/>
      <c r="AES179" s="277"/>
      <c r="AET179" s="277"/>
      <c r="AEU179" s="277"/>
      <c r="AEV179" s="277"/>
      <c r="AEW179" s="277"/>
      <c r="AEX179" s="277"/>
      <c r="AEY179" s="277"/>
      <c r="AEZ179" s="277"/>
      <c r="AFA179" s="277"/>
      <c r="AFB179" s="277"/>
      <c r="AFC179" s="277"/>
      <c r="AFD179" s="277"/>
      <c r="AFE179" s="277"/>
      <c r="AFF179" s="277"/>
      <c r="AFG179" s="277"/>
      <c r="AFH179" s="277"/>
      <c r="AFI179" s="277"/>
      <c r="AFJ179" s="277"/>
      <c r="AFK179" s="277"/>
      <c r="AFL179" s="277"/>
      <c r="AFM179" s="277"/>
      <c r="AFN179" s="277"/>
      <c r="AFO179" s="277"/>
      <c r="AFP179" s="277"/>
      <c r="AFQ179" s="277"/>
      <c r="AFR179" s="277"/>
      <c r="AFS179" s="277"/>
      <c r="AFT179" s="277"/>
      <c r="AFU179" s="277"/>
      <c r="AFV179" s="277"/>
      <c r="AFW179" s="277"/>
      <c r="AFX179" s="277"/>
      <c r="AFY179" s="277"/>
      <c r="AFZ179" s="277"/>
      <c r="AGA179" s="277"/>
      <c r="AGB179" s="277"/>
      <c r="AGC179" s="277"/>
      <c r="AGD179" s="277"/>
      <c r="AGE179" s="277"/>
      <c r="AGF179" s="277"/>
      <c r="AGG179" s="277"/>
      <c r="AGH179" s="277"/>
      <c r="AGI179" s="277"/>
      <c r="AGJ179" s="277"/>
      <c r="AGK179" s="277"/>
      <c r="AGL179" s="277"/>
      <c r="AGM179" s="277"/>
      <c r="AGN179" s="277"/>
      <c r="AGO179" s="277"/>
      <c r="AGP179" s="277"/>
      <c r="AGQ179" s="277"/>
      <c r="AGR179" s="277"/>
      <c r="AGS179" s="277"/>
      <c r="AGT179" s="277"/>
      <c r="AGU179" s="277"/>
      <c r="AGV179" s="277"/>
      <c r="AGW179" s="277"/>
      <c r="AGX179" s="277"/>
      <c r="AGY179" s="277"/>
      <c r="AGZ179" s="277"/>
      <c r="AHA179" s="277"/>
      <c r="AHB179" s="277"/>
      <c r="AHC179" s="277"/>
      <c r="AHD179" s="277"/>
      <c r="AHE179" s="277"/>
      <c r="AHF179" s="277"/>
      <c r="AHG179" s="277"/>
      <c r="AHH179" s="277"/>
      <c r="AHI179" s="277"/>
      <c r="AHJ179" s="277"/>
      <c r="AHK179" s="277"/>
      <c r="AHL179" s="277"/>
      <c r="AHM179" s="277"/>
      <c r="AHN179" s="277"/>
      <c r="AHO179" s="277"/>
      <c r="AHP179" s="277"/>
      <c r="AHQ179" s="277"/>
      <c r="AHR179" s="277"/>
      <c r="AHS179" s="277"/>
      <c r="AHT179" s="277"/>
      <c r="AHU179" s="277"/>
      <c r="AHV179" s="277"/>
      <c r="AHW179" s="277"/>
      <c r="AHX179" s="277"/>
      <c r="AHY179" s="277"/>
      <c r="AHZ179" s="277"/>
      <c r="AIA179" s="277"/>
      <c r="AIB179" s="277"/>
      <c r="AIC179" s="277"/>
      <c r="AID179" s="277"/>
      <c r="AIE179" s="277"/>
      <c r="AIF179" s="277"/>
      <c r="AIG179" s="277"/>
      <c r="AIH179" s="277"/>
      <c r="AII179" s="277"/>
      <c r="AIJ179" s="277"/>
      <c r="AIK179" s="277"/>
      <c r="AIL179" s="277"/>
      <c r="AIM179" s="277"/>
      <c r="AIN179" s="277"/>
      <c r="AIO179" s="277"/>
      <c r="AIP179" s="277"/>
      <c r="AIQ179" s="277"/>
      <c r="AIR179" s="277"/>
      <c r="AIS179" s="277"/>
      <c r="AIT179" s="277"/>
      <c r="AIU179" s="277"/>
      <c r="AIV179" s="277"/>
      <c r="AIW179" s="277"/>
      <c r="AIX179" s="277"/>
      <c r="AIY179" s="277"/>
      <c r="AIZ179" s="277"/>
      <c r="AJA179" s="277"/>
      <c r="AJB179" s="277"/>
      <c r="AJC179" s="277"/>
      <c r="AJD179" s="277"/>
      <c r="AJE179" s="277"/>
      <c r="AJF179" s="277"/>
      <c r="AJG179" s="277"/>
      <c r="AJH179" s="277"/>
      <c r="AJI179" s="277"/>
      <c r="AJJ179" s="277"/>
      <c r="AJK179" s="277"/>
      <c r="AJL179" s="277"/>
      <c r="AJM179" s="277"/>
      <c r="AJN179" s="277"/>
      <c r="AJO179" s="277"/>
      <c r="AJP179" s="277"/>
      <c r="AJQ179" s="277"/>
      <c r="AJR179" s="277"/>
      <c r="AJS179" s="277"/>
      <c r="AJT179" s="277"/>
      <c r="AJU179" s="277"/>
      <c r="AJV179" s="277"/>
      <c r="AJW179" s="277"/>
      <c r="AJX179" s="277"/>
      <c r="AJY179" s="277"/>
      <c r="AJZ179" s="277"/>
      <c r="AKA179" s="277"/>
      <c r="AKB179" s="277"/>
      <c r="AKC179" s="277"/>
      <c r="AKD179" s="277"/>
      <c r="AKE179" s="277"/>
      <c r="AKF179" s="277"/>
      <c r="AKG179" s="277"/>
      <c r="AKH179" s="277"/>
      <c r="AKI179" s="277"/>
      <c r="AKJ179" s="277"/>
      <c r="AKK179" s="277"/>
      <c r="AKL179" s="277"/>
      <c r="AKM179" s="277"/>
      <c r="AKN179" s="277"/>
      <c r="AKO179" s="277"/>
      <c r="AKP179" s="277"/>
      <c r="AKQ179" s="277"/>
      <c r="AKR179" s="277"/>
      <c r="AKS179" s="277"/>
      <c r="AKT179" s="277"/>
      <c r="AKU179" s="277"/>
      <c r="AKV179" s="277"/>
      <c r="AKW179" s="277"/>
      <c r="AKX179" s="277"/>
      <c r="AKY179" s="277"/>
      <c r="AKZ179" s="277"/>
      <c r="ALA179" s="277"/>
      <c r="ALB179" s="277"/>
      <c r="ALC179" s="277"/>
      <c r="ALD179" s="277"/>
      <c r="ALE179" s="277"/>
      <c r="ALF179" s="277"/>
      <c r="ALG179" s="277"/>
      <c r="ALH179" s="277"/>
      <c r="ALI179" s="277"/>
      <c r="ALJ179" s="277"/>
      <c r="ALK179" s="277"/>
      <c r="ALL179" s="277"/>
      <c r="ALM179" s="277"/>
      <c r="ALN179" s="277"/>
      <c r="ALO179" s="277"/>
      <c r="ALP179" s="277"/>
      <c r="ALQ179" s="277"/>
      <c r="ALR179" s="277"/>
      <c r="ALS179" s="277"/>
      <c r="ALT179" s="277"/>
      <c r="ALU179" s="277"/>
      <c r="ALV179" s="277"/>
      <c r="ALW179" s="277"/>
      <c r="ALX179" s="277"/>
      <c r="ALY179" s="277"/>
      <c r="ALZ179" s="277"/>
      <c r="AMA179" s="277"/>
      <c r="AMB179" s="277"/>
      <c r="AMC179" s="277"/>
      <c r="AMD179" s="277"/>
      <c r="AME179" s="277"/>
      <c r="AMF179" s="277"/>
      <c r="AMG179" s="277"/>
      <c r="AMH179" s="277"/>
      <c r="AMI179" s="277"/>
      <c r="AMJ179" s="277"/>
      <c r="AMK179" s="277"/>
      <c r="AML179" s="277"/>
      <c r="AMM179" s="277"/>
      <c r="AMN179" s="277"/>
      <c r="AMO179" s="277"/>
      <c r="AMP179" s="277"/>
      <c r="AMQ179" s="277"/>
      <c r="AMR179" s="277"/>
      <c r="AMS179" s="277"/>
      <c r="AMT179" s="277"/>
      <c r="AMU179" s="277"/>
      <c r="AMV179" s="277"/>
      <c r="AMW179" s="277"/>
      <c r="AMX179" s="277"/>
      <c r="AMY179" s="277"/>
      <c r="AMZ179" s="277"/>
      <c r="ANA179" s="277"/>
      <c r="ANB179" s="277"/>
      <c r="ANC179" s="277"/>
      <c r="AND179" s="277"/>
      <c r="ANE179" s="277"/>
      <c r="ANF179" s="277"/>
      <c r="ANG179" s="277"/>
      <c r="ANH179" s="277"/>
      <c r="ANI179" s="277"/>
      <c r="ANJ179" s="277"/>
      <c r="ANK179" s="277"/>
      <c r="ANL179" s="277"/>
      <c r="ANM179" s="277"/>
      <c r="ANN179" s="277"/>
      <c r="ANO179" s="277"/>
      <c r="ANP179" s="277"/>
      <c r="ANQ179" s="277"/>
      <c r="ANR179" s="277"/>
      <c r="ANS179" s="277"/>
      <c r="ANT179" s="277"/>
      <c r="ANU179" s="277"/>
      <c r="ANV179" s="277"/>
      <c r="ANW179" s="277"/>
      <c r="ANX179" s="277"/>
      <c r="ANY179" s="277"/>
      <c r="ANZ179" s="277"/>
      <c r="AOA179" s="277"/>
      <c r="AOB179" s="277"/>
      <c r="AOC179" s="277"/>
      <c r="AOD179" s="277"/>
      <c r="AOE179" s="277"/>
      <c r="AOF179" s="277"/>
      <c r="AOG179" s="277"/>
      <c r="AOH179" s="277"/>
      <c r="AOI179" s="277"/>
      <c r="AOJ179" s="277"/>
      <c r="AOK179" s="277"/>
      <c r="AOL179" s="277"/>
      <c r="AOM179" s="277"/>
      <c r="AON179" s="277"/>
      <c r="AOO179" s="277"/>
      <c r="AOP179" s="277"/>
      <c r="AOQ179" s="277"/>
      <c r="AOR179" s="277"/>
      <c r="AOS179" s="277"/>
      <c r="AOT179" s="277"/>
      <c r="AOU179" s="277"/>
      <c r="AOV179" s="277"/>
      <c r="AOW179" s="277"/>
      <c r="AOX179" s="277"/>
      <c r="AOY179" s="277"/>
      <c r="AOZ179" s="277"/>
      <c r="APA179" s="277"/>
      <c r="APB179" s="277"/>
      <c r="APC179" s="277"/>
      <c r="APD179" s="277"/>
      <c r="APE179" s="277"/>
      <c r="APF179" s="277"/>
      <c r="APG179" s="277"/>
      <c r="APH179" s="277"/>
      <c r="API179" s="277"/>
      <c r="APJ179" s="277"/>
      <c r="APK179" s="277"/>
      <c r="APL179" s="277"/>
      <c r="APM179" s="277"/>
      <c r="APN179" s="277"/>
      <c r="APO179" s="277"/>
      <c r="APP179" s="277"/>
      <c r="APQ179" s="277"/>
      <c r="APR179" s="277"/>
      <c r="APS179" s="277"/>
      <c r="APT179" s="277"/>
      <c r="APU179" s="277"/>
      <c r="APV179" s="277"/>
      <c r="APW179" s="277"/>
      <c r="APX179" s="277"/>
      <c r="APY179" s="277"/>
      <c r="APZ179" s="277"/>
      <c r="AQA179" s="277"/>
      <c r="AQB179" s="277"/>
      <c r="AQC179" s="277"/>
      <c r="AQD179" s="277"/>
      <c r="AQE179" s="277"/>
      <c r="AQF179" s="277"/>
      <c r="AQG179" s="277"/>
      <c r="AQH179" s="277"/>
      <c r="AQI179" s="277"/>
      <c r="AQJ179" s="277"/>
      <c r="AQK179" s="277"/>
      <c r="AQL179" s="277"/>
      <c r="AQM179" s="277"/>
      <c r="AQN179" s="277"/>
      <c r="AQO179" s="277"/>
      <c r="AQP179" s="277"/>
      <c r="AQQ179" s="277"/>
      <c r="AQR179" s="277"/>
      <c r="AQS179" s="277"/>
      <c r="AQT179" s="277"/>
      <c r="AQU179" s="277"/>
      <c r="AQV179" s="277"/>
      <c r="AQW179" s="277"/>
      <c r="AQX179" s="277"/>
      <c r="AQY179" s="277"/>
      <c r="AQZ179" s="277"/>
      <c r="ARA179" s="277"/>
      <c r="ARB179" s="277"/>
      <c r="ARC179" s="277"/>
      <c r="ARD179" s="277"/>
      <c r="ARE179" s="277"/>
      <c r="ARF179" s="277"/>
      <c r="ARG179" s="277"/>
      <c r="ARH179" s="277"/>
      <c r="ARI179" s="277"/>
      <c r="ARJ179" s="277"/>
      <c r="ARK179" s="277"/>
      <c r="ARL179" s="277"/>
      <c r="ARM179" s="277"/>
      <c r="ARN179" s="277"/>
      <c r="ARO179" s="277"/>
      <c r="ARP179" s="277"/>
      <c r="ARQ179" s="277"/>
      <c r="ARR179" s="277"/>
      <c r="ARS179" s="277"/>
      <c r="ART179" s="277"/>
      <c r="ARU179" s="277"/>
      <c r="ARV179" s="277"/>
      <c r="ARW179" s="277"/>
      <c r="ARX179" s="277"/>
      <c r="ARY179" s="277"/>
      <c r="ARZ179" s="277"/>
      <c r="ASA179" s="277"/>
      <c r="ASB179" s="277"/>
      <c r="ASC179" s="277"/>
      <c r="ASD179" s="277"/>
      <c r="ASE179" s="277"/>
      <c r="ASF179" s="277"/>
      <c r="ASG179" s="277"/>
      <c r="ASH179" s="277"/>
      <c r="ASI179" s="277"/>
      <c r="ASJ179" s="277"/>
      <c r="ASK179" s="277"/>
      <c r="ASL179" s="277"/>
      <c r="ASM179" s="277"/>
      <c r="ASN179" s="277"/>
      <c r="ASO179" s="277"/>
      <c r="ASP179" s="277"/>
      <c r="ASQ179" s="277"/>
      <c r="ASR179" s="277"/>
      <c r="ASS179" s="277"/>
      <c r="AST179" s="277"/>
      <c r="ASU179" s="277"/>
      <c r="ASV179" s="277"/>
      <c r="ASW179" s="277"/>
      <c r="ASX179" s="277"/>
      <c r="ASY179" s="277"/>
      <c r="ASZ179" s="277"/>
      <c r="ATA179" s="277"/>
      <c r="ATB179" s="277"/>
      <c r="ATC179" s="277"/>
      <c r="ATD179" s="277"/>
      <c r="ATE179" s="277"/>
      <c r="ATF179" s="277"/>
      <c r="ATG179" s="277"/>
      <c r="ATH179" s="277"/>
      <c r="ATI179" s="277"/>
      <c r="ATJ179" s="277"/>
      <c r="ATK179" s="277"/>
      <c r="ATL179" s="277"/>
      <c r="ATM179" s="277"/>
      <c r="ATN179" s="277"/>
      <c r="ATO179" s="277"/>
      <c r="ATP179" s="277"/>
      <c r="ATQ179" s="277"/>
      <c r="ATR179" s="277"/>
      <c r="ATS179" s="277"/>
      <c r="ATT179" s="277"/>
      <c r="ATU179" s="277"/>
      <c r="ATV179" s="277"/>
      <c r="ATW179" s="277"/>
      <c r="ATX179" s="277"/>
      <c r="ATY179" s="277"/>
      <c r="ATZ179" s="277"/>
      <c r="AUA179" s="277"/>
      <c r="AUB179" s="277"/>
      <c r="AUC179" s="277"/>
      <c r="AUD179" s="277"/>
      <c r="AUE179" s="277"/>
      <c r="AUF179" s="277"/>
      <c r="AUG179" s="277"/>
      <c r="AUH179" s="277"/>
      <c r="AUI179" s="277"/>
      <c r="AUJ179" s="277"/>
      <c r="AUK179" s="277"/>
      <c r="AUL179" s="277"/>
      <c r="AUM179" s="277"/>
      <c r="AUN179" s="277"/>
      <c r="AUO179" s="277"/>
      <c r="AUP179" s="277"/>
      <c r="AUQ179" s="277"/>
      <c r="AUR179" s="277"/>
      <c r="AUS179" s="277"/>
      <c r="AUT179" s="277"/>
      <c r="AUU179" s="277"/>
      <c r="AUV179" s="277"/>
      <c r="AUW179" s="277"/>
      <c r="AUX179" s="277"/>
      <c r="AUY179" s="277"/>
      <c r="AUZ179" s="277"/>
      <c r="AVA179" s="277"/>
      <c r="AVB179" s="277"/>
      <c r="AVC179" s="277"/>
      <c r="AVD179" s="277"/>
      <c r="AVE179" s="277"/>
      <c r="AVF179" s="277"/>
      <c r="AVG179" s="277"/>
      <c r="AVH179" s="277"/>
      <c r="AVI179" s="277"/>
      <c r="AVJ179" s="277"/>
      <c r="AVK179" s="277"/>
      <c r="AVL179" s="277"/>
      <c r="AVM179" s="277"/>
      <c r="AVN179" s="277"/>
      <c r="AVO179" s="277"/>
      <c r="AVP179" s="277"/>
      <c r="AVQ179" s="277"/>
      <c r="AVR179" s="277"/>
      <c r="AVS179" s="277"/>
      <c r="AVT179" s="277"/>
      <c r="AVU179" s="277"/>
      <c r="AVV179" s="277"/>
      <c r="AVW179" s="277"/>
      <c r="AVX179" s="277"/>
      <c r="AVY179" s="277"/>
      <c r="AVZ179" s="277"/>
      <c r="AWA179" s="277"/>
      <c r="AWB179" s="277"/>
      <c r="AWC179" s="277"/>
      <c r="AWD179" s="277"/>
      <c r="AWE179" s="277"/>
      <c r="AWF179" s="277"/>
      <c r="AWG179" s="277"/>
      <c r="AWH179" s="277"/>
      <c r="AWI179" s="277"/>
      <c r="AWJ179" s="277"/>
      <c r="AWK179" s="277"/>
      <c r="AWL179" s="277"/>
      <c r="AWM179" s="277"/>
      <c r="AWN179" s="277"/>
      <c r="AWO179" s="277"/>
      <c r="AWP179" s="277"/>
      <c r="AWQ179" s="277"/>
      <c r="AWR179" s="277"/>
      <c r="AWS179" s="277"/>
      <c r="AWT179" s="277"/>
      <c r="AWU179" s="277"/>
      <c r="AWV179" s="277"/>
      <c r="AWW179" s="277"/>
      <c r="AWX179" s="277"/>
      <c r="AWY179" s="277"/>
      <c r="AWZ179" s="277"/>
      <c r="AXA179" s="277"/>
      <c r="AXB179" s="277"/>
      <c r="AXC179" s="277"/>
      <c r="AXD179" s="277"/>
      <c r="AXE179" s="277"/>
      <c r="AXF179" s="277"/>
      <c r="AXG179" s="277"/>
      <c r="AXH179" s="277"/>
      <c r="AXI179" s="277"/>
      <c r="AXJ179" s="277"/>
      <c r="AXK179" s="277"/>
      <c r="AXL179" s="277"/>
      <c r="AXM179" s="277"/>
      <c r="AXN179" s="277"/>
      <c r="AXO179" s="277"/>
      <c r="AXP179" s="277"/>
      <c r="AXQ179" s="277"/>
      <c r="AXR179" s="277"/>
      <c r="AXS179" s="277"/>
      <c r="AXT179" s="277"/>
      <c r="AXU179" s="277"/>
      <c r="AXV179" s="277"/>
      <c r="AXW179" s="277"/>
      <c r="AXX179" s="277"/>
      <c r="AXY179" s="277"/>
      <c r="AXZ179" s="277"/>
      <c r="AYA179" s="277"/>
      <c r="AYB179" s="277"/>
      <c r="AYC179" s="277"/>
      <c r="AYD179" s="277"/>
      <c r="AYE179" s="277"/>
      <c r="AYF179" s="277"/>
      <c r="AYG179" s="277"/>
      <c r="AYH179" s="277"/>
      <c r="AYI179" s="277"/>
      <c r="AYJ179" s="277"/>
      <c r="AYK179" s="277"/>
      <c r="AYL179" s="277"/>
      <c r="AYM179" s="277"/>
      <c r="AYN179" s="277"/>
      <c r="AYO179" s="277"/>
      <c r="AYP179" s="277"/>
      <c r="AYQ179" s="277"/>
      <c r="AYR179" s="277"/>
      <c r="AYS179" s="277"/>
      <c r="AYT179" s="277"/>
      <c r="AYU179" s="277"/>
      <c r="AYV179" s="277"/>
      <c r="AYW179" s="277"/>
      <c r="AYX179" s="277"/>
      <c r="AYY179" s="277"/>
      <c r="AYZ179" s="277"/>
      <c r="AZA179" s="277"/>
      <c r="AZB179" s="277"/>
      <c r="AZC179" s="277"/>
      <c r="AZD179" s="277"/>
      <c r="AZE179" s="277"/>
      <c r="AZF179" s="277"/>
      <c r="AZG179" s="277"/>
      <c r="AZH179" s="277"/>
      <c r="AZI179" s="277"/>
      <c r="AZJ179" s="277"/>
      <c r="AZK179" s="277"/>
      <c r="AZL179" s="277"/>
      <c r="AZM179" s="277"/>
      <c r="AZN179" s="277"/>
      <c r="AZO179" s="277"/>
      <c r="AZP179" s="277"/>
      <c r="AZQ179" s="277"/>
      <c r="AZR179" s="277"/>
      <c r="AZS179" s="277"/>
      <c r="AZT179" s="277"/>
      <c r="AZU179" s="277"/>
      <c r="AZV179" s="277"/>
      <c r="AZW179" s="277"/>
      <c r="AZX179" s="277"/>
      <c r="AZY179" s="277"/>
      <c r="AZZ179" s="277"/>
      <c r="BAA179" s="277"/>
      <c r="BAB179" s="277"/>
      <c r="BAC179" s="277"/>
      <c r="BAD179" s="277"/>
      <c r="BAE179" s="277"/>
      <c r="BAF179" s="277"/>
      <c r="BAG179" s="277"/>
      <c r="BAH179" s="277"/>
      <c r="BAI179" s="277"/>
      <c r="BAJ179" s="277"/>
      <c r="BAK179" s="277"/>
      <c r="BAL179" s="277"/>
      <c r="BAM179" s="277"/>
      <c r="BAN179" s="277"/>
      <c r="BAO179" s="277"/>
      <c r="BAP179" s="277"/>
      <c r="BAQ179" s="277"/>
      <c r="BAR179" s="277"/>
      <c r="BAS179" s="277"/>
      <c r="BAT179" s="277"/>
      <c r="BAU179" s="277"/>
      <c r="BAV179" s="277"/>
      <c r="BAW179" s="277"/>
      <c r="BAX179" s="277"/>
      <c r="BAY179" s="277"/>
      <c r="BAZ179" s="277"/>
      <c r="BBA179" s="277"/>
      <c r="BBB179" s="277"/>
      <c r="BBC179" s="277"/>
      <c r="BBD179" s="277"/>
      <c r="BBE179" s="277"/>
      <c r="BBF179" s="277"/>
      <c r="BBG179" s="277"/>
      <c r="BBH179" s="277"/>
      <c r="BBI179" s="277"/>
      <c r="BBJ179" s="277"/>
      <c r="BBK179" s="277"/>
      <c r="BBL179" s="277"/>
      <c r="BBM179" s="277"/>
      <c r="BBN179" s="277"/>
      <c r="BBO179" s="277"/>
      <c r="BBP179" s="277"/>
      <c r="BBQ179" s="277"/>
      <c r="BBR179" s="277"/>
      <c r="BBS179" s="277"/>
      <c r="BBT179" s="277"/>
      <c r="BBU179" s="277"/>
      <c r="BBV179" s="277"/>
      <c r="BBW179" s="277"/>
      <c r="BBX179" s="277"/>
      <c r="BBY179" s="277"/>
      <c r="BBZ179" s="277"/>
      <c r="BCA179" s="277"/>
      <c r="BCB179" s="277"/>
      <c r="BCC179" s="277"/>
      <c r="BCD179" s="277"/>
      <c r="BCE179" s="277"/>
      <c r="BCF179" s="277"/>
      <c r="BCG179" s="277"/>
      <c r="BCH179" s="277"/>
      <c r="BCI179" s="277"/>
      <c r="BCJ179" s="277"/>
      <c r="BCK179" s="277"/>
      <c r="BCL179" s="277"/>
      <c r="BCM179" s="277"/>
      <c r="BCN179" s="277"/>
      <c r="BCO179" s="277"/>
      <c r="BCP179" s="277"/>
      <c r="BCQ179" s="277"/>
      <c r="BCR179" s="277"/>
      <c r="BCS179" s="277"/>
      <c r="BCT179" s="277"/>
      <c r="BCU179" s="277"/>
      <c r="BCV179" s="277"/>
      <c r="BCW179" s="277"/>
      <c r="BCX179" s="277"/>
      <c r="BCY179" s="277"/>
      <c r="BCZ179" s="277"/>
      <c r="BDA179" s="277"/>
      <c r="BDB179" s="277"/>
      <c r="BDC179" s="277"/>
      <c r="BDD179" s="277"/>
      <c r="BDE179" s="277"/>
      <c r="BDF179" s="277"/>
      <c r="BDG179" s="277"/>
      <c r="BDH179" s="277"/>
      <c r="BDI179" s="277"/>
      <c r="BDJ179" s="277"/>
      <c r="BDK179" s="277"/>
      <c r="BDL179" s="277"/>
      <c r="BDM179" s="277"/>
      <c r="BDN179" s="277"/>
      <c r="BDO179" s="277"/>
      <c r="BDP179" s="277"/>
      <c r="BDQ179" s="277"/>
      <c r="BDR179" s="277"/>
      <c r="BDS179" s="277"/>
      <c r="BDT179" s="277"/>
      <c r="BDU179" s="277"/>
      <c r="BDV179" s="277"/>
      <c r="BDW179" s="277"/>
      <c r="BDX179" s="277"/>
      <c r="BDY179" s="277"/>
      <c r="BDZ179" s="277"/>
      <c r="BEA179" s="277"/>
      <c r="BEB179" s="277"/>
      <c r="BEC179" s="277"/>
      <c r="BED179" s="277"/>
      <c r="BEE179" s="277"/>
      <c r="BEF179" s="277"/>
      <c r="BEG179" s="277"/>
      <c r="BEH179" s="277"/>
      <c r="BEI179" s="277"/>
      <c r="BEJ179" s="277"/>
      <c r="BEK179" s="277"/>
      <c r="BEL179" s="277"/>
      <c r="BEM179" s="277"/>
      <c r="BEN179" s="277"/>
      <c r="BEO179" s="277"/>
      <c r="BEP179" s="277"/>
      <c r="BEQ179" s="277"/>
      <c r="BER179" s="277"/>
      <c r="BES179" s="277"/>
      <c r="BET179" s="277"/>
      <c r="BEU179" s="277"/>
      <c r="BEV179" s="277"/>
      <c r="BEW179" s="277"/>
      <c r="BEX179" s="277"/>
      <c r="BEY179" s="277"/>
      <c r="BEZ179" s="277"/>
      <c r="BFA179" s="277"/>
      <c r="BFB179" s="277"/>
      <c r="BFC179" s="277"/>
      <c r="BFD179" s="277"/>
      <c r="BFE179" s="277"/>
      <c r="BFF179" s="277"/>
      <c r="BFG179" s="277"/>
      <c r="BFH179" s="277"/>
      <c r="BFI179" s="277"/>
      <c r="BFJ179" s="277"/>
      <c r="BFK179" s="277"/>
      <c r="BFL179" s="277"/>
      <c r="BFM179" s="277"/>
      <c r="BFN179" s="277"/>
      <c r="BFO179" s="277"/>
      <c r="BFP179" s="277"/>
      <c r="BFQ179" s="277"/>
      <c r="BFR179" s="277"/>
      <c r="BFS179" s="277"/>
      <c r="BFT179" s="277"/>
      <c r="BFU179" s="277"/>
      <c r="BFV179" s="277"/>
      <c r="BFW179" s="277"/>
      <c r="BFX179" s="277"/>
      <c r="BFY179" s="277"/>
      <c r="BFZ179" s="277"/>
      <c r="BGA179" s="277"/>
      <c r="BGB179" s="277"/>
      <c r="BGC179" s="277"/>
      <c r="BGD179" s="277"/>
      <c r="BGE179" s="277"/>
      <c r="BGF179" s="277"/>
      <c r="BGG179" s="277"/>
      <c r="BGH179" s="277"/>
      <c r="BGI179" s="277"/>
      <c r="BGJ179" s="277"/>
      <c r="BGK179" s="277"/>
      <c r="BGL179" s="277"/>
      <c r="BGM179" s="277"/>
      <c r="BGN179" s="277"/>
      <c r="BGO179" s="277"/>
      <c r="BGP179" s="277"/>
      <c r="BGQ179" s="277"/>
      <c r="BGR179" s="277"/>
      <c r="BGS179" s="277"/>
      <c r="BGT179" s="277"/>
      <c r="BGU179" s="277"/>
      <c r="BGV179" s="277"/>
      <c r="BGW179" s="277"/>
      <c r="BGX179" s="277"/>
      <c r="BGY179" s="277"/>
      <c r="BGZ179" s="277"/>
      <c r="BHA179" s="277"/>
      <c r="BHB179" s="277"/>
      <c r="BHC179" s="277"/>
      <c r="BHD179" s="277"/>
      <c r="BHE179" s="277"/>
      <c r="BHF179" s="277"/>
      <c r="BHG179" s="277"/>
      <c r="BHH179" s="277"/>
      <c r="BHI179" s="277"/>
      <c r="BHJ179" s="277"/>
      <c r="BHK179" s="277"/>
      <c r="BHL179" s="277"/>
      <c r="BHM179" s="277"/>
      <c r="BHN179" s="277"/>
      <c r="BHO179" s="277"/>
      <c r="BHP179" s="277"/>
      <c r="BHQ179" s="277"/>
      <c r="BHR179" s="277"/>
      <c r="BHS179" s="277"/>
      <c r="BHT179" s="277"/>
      <c r="BHU179" s="277"/>
      <c r="BHV179" s="277"/>
      <c r="BHW179" s="277"/>
      <c r="BHX179" s="277"/>
      <c r="BHY179" s="277"/>
      <c r="BHZ179" s="277"/>
      <c r="BIA179" s="277"/>
      <c r="BIB179" s="277"/>
      <c r="BIC179" s="277"/>
      <c r="BID179" s="277"/>
      <c r="BIE179" s="277"/>
      <c r="BIF179" s="277"/>
      <c r="BIG179" s="277"/>
      <c r="BIH179" s="277"/>
      <c r="BII179" s="277"/>
      <c r="BIJ179" s="277"/>
      <c r="BIK179" s="277"/>
      <c r="BIL179" s="277"/>
      <c r="BIM179" s="277"/>
      <c r="BIN179" s="277"/>
      <c r="BIO179" s="277"/>
      <c r="BIP179" s="277"/>
      <c r="BIQ179" s="277"/>
      <c r="BIR179" s="277"/>
      <c r="BIS179" s="277"/>
      <c r="BIT179" s="277"/>
      <c r="BIU179" s="277"/>
      <c r="BIV179" s="277"/>
      <c r="BIW179" s="277"/>
      <c r="BIX179" s="277"/>
      <c r="BIY179" s="277"/>
      <c r="BIZ179" s="277"/>
      <c r="BJA179" s="277"/>
      <c r="BJB179" s="277"/>
      <c r="BJC179" s="277"/>
      <c r="BJD179" s="277"/>
      <c r="BJE179" s="277"/>
      <c r="BJF179" s="277"/>
      <c r="BJG179" s="277"/>
      <c r="BJH179" s="277"/>
      <c r="BJI179" s="277"/>
      <c r="BJJ179" s="277"/>
      <c r="BJK179" s="277"/>
      <c r="BJL179" s="277"/>
      <c r="BJM179" s="277"/>
      <c r="BJN179" s="277"/>
      <c r="BJO179" s="277"/>
      <c r="BJP179" s="277"/>
      <c r="BJQ179" s="277"/>
      <c r="BJR179" s="277"/>
      <c r="BJS179" s="277"/>
      <c r="BJT179" s="277"/>
      <c r="BJU179" s="277"/>
      <c r="BJV179" s="277"/>
      <c r="BJW179" s="277"/>
      <c r="BJX179" s="277"/>
      <c r="BJY179" s="277"/>
      <c r="BJZ179" s="277"/>
      <c r="BKA179" s="277"/>
      <c r="BKB179" s="277"/>
      <c r="BKC179" s="277"/>
      <c r="BKD179" s="277"/>
      <c r="BKE179" s="277"/>
      <c r="BKF179" s="277"/>
      <c r="BKG179" s="277"/>
      <c r="BKH179" s="277"/>
      <c r="BKI179" s="277"/>
      <c r="BKJ179" s="277"/>
      <c r="BKK179" s="277"/>
      <c r="BKL179" s="277"/>
      <c r="BKM179" s="277"/>
      <c r="BKN179" s="277"/>
      <c r="BKO179" s="277"/>
      <c r="BKP179" s="277"/>
      <c r="BKQ179" s="277"/>
      <c r="BKR179" s="277"/>
      <c r="BKS179" s="277"/>
      <c r="BKT179" s="277"/>
      <c r="BKU179" s="277"/>
      <c r="BKV179" s="277"/>
      <c r="BKW179" s="277"/>
      <c r="BKX179" s="277"/>
      <c r="BKY179" s="277"/>
      <c r="BKZ179" s="277"/>
      <c r="BLA179" s="277"/>
      <c r="BLB179" s="277"/>
      <c r="BLC179" s="277"/>
      <c r="BLD179" s="277"/>
      <c r="BLE179" s="277"/>
      <c r="BLF179" s="277"/>
      <c r="BLG179" s="277"/>
      <c r="BLH179" s="277"/>
      <c r="BLI179" s="277"/>
      <c r="BLJ179" s="277"/>
      <c r="BLK179" s="277"/>
      <c r="BLL179" s="277"/>
      <c r="BLM179" s="277"/>
      <c r="BLN179" s="277"/>
      <c r="BLO179" s="277"/>
      <c r="BLP179" s="277"/>
      <c r="BLQ179" s="277"/>
      <c r="BLR179" s="277"/>
      <c r="BLS179" s="277"/>
      <c r="BLT179" s="277"/>
      <c r="BLU179" s="277"/>
      <c r="BLV179" s="277"/>
      <c r="BLW179" s="277"/>
      <c r="BLX179" s="277"/>
      <c r="BLY179" s="277"/>
      <c r="BLZ179" s="277"/>
      <c r="BMA179" s="277"/>
      <c r="BMB179" s="277"/>
      <c r="BMC179" s="277"/>
      <c r="BMD179" s="277"/>
      <c r="BME179" s="277"/>
      <c r="BMF179" s="277"/>
      <c r="BMG179" s="277"/>
      <c r="BMH179" s="277"/>
      <c r="BMI179" s="277"/>
      <c r="BMJ179" s="277"/>
      <c r="BMK179" s="277"/>
      <c r="BML179" s="277"/>
      <c r="BMM179" s="277"/>
      <c r="BMN179" s="277"/>
      <c r="BMO179" s="277"/>
      <c r="BMP179" s="277"/>
      <c r="BMQ179" s="277"/>
      <c r="BMR179" s="277"/>
      <c r="BMS179" s="277"/>
      <c r="BMT179" s="277"/>
      <c r="BMU179" s="277"/>
      <c r="BMV179" s="277"/>
      <c r="BMW179" s="277"/>
      <c r="BMX179" s="277"/>
      <c r="BMY179" s="277"/>
      <c r="BMZ179" s="277"/>
      <c r="BNA179" s="277"/>
      <c r="BNB179" s="277"/>
      <c r="BNC179" s="277"/>
      <c r="BND179" s="277"/>
      <c r="BNE179" s="277"/>
      <c r="BNF179" s="277"/>
      <c r="BNG179" s="277"/>
      <c r="BNH179" s="277"/>
      <c r="BNI179" s="277"/>
      <c r="BNJ179" s="277"/>
      <c r="BNK179" s="277"/>
      <c r="BNL179" s="277"/>
      <c r="BNM179" s="277"/>
      <c r="BNN179" s="277"/>
      <c r="BNO179" s="277"/>
      <c r="BNP179" s="277"/>
      <c r="BNQ179" s="277"/>
      <c r="BNR179" s="277"/>
      <c r="BNS179" s="277"/>
      <c r="BNT179" s="277"/>
      <c r="BNU179" s="277"/>
      <c r="BNV179" s="277"/>
      <c r="BNW179" s="277"/>
      <c r="BNX179" s="277"/>
      <c r="BNY179" s="277"/>
      <c r="BNZ179" s="277"/>
      <c r="BOA179" s="277"/>
      <c r="BOB179" s="277"/>
      <c r="BOC179" s="277"/>
      <c r="BOD179" s="277"/>
      <c r="BOE179" s="277"/>
      <c r="BOF179" s="277"/>
      <c r="BOG179" s="277"/>
      <c r="BOH179" s="277"/>
      <c r="BOI179" s="277"/>
      <c r="BOJ179" s="277"/>
      <c r="BOK179" s="277"/>
      <c r="BOL179" s="277"/>
      <c r="BOM179" s="277"/>
      <c r="BON179" s="277"/>
      <c r="BOO179" s="277"/>
      <c r="BOP179" s="277"/>
      <c r="BOQ179" s="277"/>
      <c r="BOR179" s="277"/>
      <c r="BOS179" s="277"/>
      <c r="BOT179" s="277"/>
      <c r="BOU179" s="277"/>
      <c r="BOV179" s="277"/>
      <c r="BOW179" s="277"/>
      <c r="BOX179" s="277"/>
      <c r="BOY179" s="277"/>
      <c r="BOZ179" s="277"/>
      <c r="BPA179" s="277"/>
      <c r="BPB179" s="277"/>
      <c r="BPC179" s="277"/>
      <c r="BPD179" s="277"/>
      <c r="BPE179" s="277"/>
      <c r="BPF179" s="277"/>
      <c r="BPG179" s="277"/>
      <c r="BPH179" s="277"/>
      <c r="BPI179" s="277"/>
      <c r="BPJ179" s="277"/>
      <c r="BPK179" s="277"/>
      <c r="BPL179" s="277"/>
      <c r="BPM179" s="277"/>
      <c r="BPN179" s="277"/>
      <c r="BPO179" s="277"/>
      <c r="BPP179" s="277"/>
      <c r="BPQ179" s="277"/>
      <c r="BPR179" s="277"/>
      <c r="BPS179" s="277"/>
      <c r="BPT179" s="277"/>
      <c r="BPU179" s="277"/>
      <c r="BPV179" s="277"/>
      <c r="BPW179" s="277"/>
      <c r="BPX179" s="277"/>
      <c r="BPY179" s="277"/>
      <c r="BPZ179" s="277"/>
      <c r="BQA179" s="277"/>
      <c r="BQB179" s="277"/>
      <c r="BQC179" s="277"/>
      <c r="BQD179" s="277"/>
      <c r="BQE179" s="277"/>
      <c r="BQF179" s="277"/>
      <c r="BQG179" s="277"/>
      <c r="BQH179" s="277"/>
      <c r="BQI179" s="277"/>
      <c r="BQJ179" s="277"/>
      <c r="BQK179" s="277"/>
      <c r="BQL179" s="277"/>
      <c r="BQM179" s="277"/>
      <c r="BQN179" s="277"/>
      <c r="BQO179" s="277"/>
      <c r="BQP179" s="277"/>
      <c r="BQQ179" s="277"/>
      <c r="BQR179" s="277"/>
      <c r="BQS179" s="277"/>
      <c r="BQT179" s="277"/>
      <c r="BQU179" s="277"/>
      <c r="BQV179" s="277"/>
      <c r="BQW179" s="277"/>
      <c r="BQX179" s="277"/>
      <c r="BQY179" s="277"/>
      <c r="BQZ179" s="277"/>
      <c r="BRA179" s="277"/>
      <c r="BRB179" s="277"/>
      <c r="BRC179" s="277"/>
      <c r="BRD179" s="277"/>
      <c r="BRE179" s="277"/>
      <c r="BRF179" s="277"/>
      <c r="BRG179" s="277"/>
      <c r="BRH179" s="277"/>
      <c r="BRI179" s="277"/>
      <c r="BRJ179" s="277"/>
      <c r="BRK179" s="277"/>
      <c r="BRL179" s="277"/>
      <c r="BRM179" s="277"/>
      <c r="BRN179" s="277"/>
      <c r="BRO179" s="277"/>
      <c r="BRP179" s="277"/>
      <c r="BRQ179" s="277"/>
      <c r="BRR179" s="277"/>
      <c r="BRS179" s="277"/>
      <c r="BRT179" s="277"/>
      <c r="BRU179" s="277"/>
      <c r="BRV179" s="277"/>
      <c r="BRW179" s="277"/>
      <c r="BRX179" s="277"/>
      <c r="BRY179" s="277"/>
      <c r="BRZ179" s="277"/>
      <c r="BSA179" s="277"/>
      <c r="BSB179" s="277"/>
      <c r="BSC179" s="277"/>
      <c r="BSD179" s="277"/>
      <c r="BSE179" s="277"/>
      <c r="BSF179" s="277"/>
      <c r="BSG179" s="277"/>
      <c r="BSH179" s="277"/>
      <c r="BSI179" s="277"/>
      <c r="BSJ179" s="277"/>
      <c r="BSK179" s="277"/>
      <c r="BSL179" s="277"/>
      <c r="BSM179" s="277"/>
      <c r="BSN179" s="277"/>
      <c r="BSO179" s="277"/>
      <c r="BSP179" s="277"/>
      <c r="BSQ179" s="277"/>
      <c r="BSR179" s="277"/>
      <c r="BSS179" s="277"/>
      <c r="BST179" s="277"/>
      <c r="BSU179" s="277"/>
      <c r="BSV179" s="277"/>
      <c r="BSW179" s="277"/>
      <c r="BSX179" s="277"/>
      <c r="BSY179" s="277"/>
      <c r="BSZ179" s="277"/>
      <c r="BTA179" s="277"/>
      <c r="BTB179" s="277"/>
      <c r="BTC179" s="277"/>
      <c r="BTD179" s="277"/>
      <c r="BTE179" s="277"/>
      <c r="BTF179" s="277"/>
      <c r="BTG179" s="277"/>
      <c r="BTH179" s="277"/>
      <c r="BTI179" s="277"/>
      <c r="BTJ179" s="277"/>
      <c r="BTK179" s="277"/>
      <c r="BTL179" s="277"/>
      <c r="BTM179" s="277"/>
      <c r="BTN179" s="277"/>
      <c r="BTO179" s="277"/>
      <c r="BTP179" s="277"/>
      <c r="BTQ179" s="277"/>
      <c r="BTR179" s="277"/>
      <c r="BTS179" s="277"/>
      <c r="BTT179" s="277"/>
      <c r="BTU179" s="277"/>
      <c r="BTV179" s="277"/>
      <c r="BTW179" s="277"/>
      <c r="BTX179" s="277"/>
      <c r="BTY179" s="277"/>
      <c r="BTZ179" s="277"/>
      <c r="BUA179" s="277"/>
      <c r="BUB179" s="277"/>
      <c r="BUC179" s="277"/>
      <c r="BUD179" s="277"/>
      <c r="BUE179" s="277"/>
      <c r="BUF179" s="277"/>
      <c r="BUG179" s="277"/>
      <c r="BUH179" s="277"/>
      <c r="BUI179" s="277"/>
      <c r="BUJ179" s="277"/>
      <c r="BUK179" s="277"/>
      <c r="BUL179" s="277"/>
      <c r="BUM179" s="277"/>
      <c r="BUN179" s="277"/>
      <c r="BUO179" s="277"/>
      <c r="BUP179" s="277"/>
      <c r="BUQ179" s="277"/>
      <c r="BUR179" s="277"/>
      <c r="BUS179" s="277"/>
      <c r="BUT179" s="277"/>
      <c r="BUU179" s="277"/>
      <c r="BUV179" s="277"/>
      <c r="BUW179" s="277"/>
      <c r="BUX179" s="277"/>
      <c r="BUY179" s="277"/>
      <c r="BUZ179" s="277"/>
      <c r="BVA179" s="277"/>
      <c r="BVB179" s="277"/>
      <c r="BVC179" s="277"/>
      <c r="BVD179" s="277"/>
      <c r="BVE179" s="277"/>
      <c r="BVF179" s="277"/>
      <c r="BVG179" s="277"/>
      <c r="BVH179" s="277"/>
      <c r="BVI179" s="277"/>
      <c r="BVJ179" s="277"/>
      <c r="BVK179" s="277"/>
      <c r="BVL179" s="277"/>
      <c r="BVM179" s="277"/>
      <c r="BVN179" s="277"/>
      <c r="BVO179" s="277"/>
      <c r="BVP179" s="277"/>
      <c r="BVQ179" s="277"/>
      <c r="BVR179" s="277"/>
      <c r="BVS179" s="277"/>
      <c r="BVT179" s="277"/>
      <c r="BVU179" s="277"/>
      <c r="BVV179" s="277"/>
      <c r="BVW179" s="277"/>
      <c r="BVX179" s="277"/>
      <c r="BVY179" s="277"/>
      <c r="BVZ179" s="277"/>
      <c r="BWA179" s="277"/>
      <c r="BWB179" s="277"/>
      <c r="BWC179" s="277"/>
      <c r="BWD179" s="277"/>
      <c r="BWE179" s="277"/>
      <c r="BWF179" s="277"/>
      <c r="BWG179" s="277"/>
      <c r="BWH179" s="277"/>
      <c r="BWI179" s="277"/>
      <c r="BWJ179" s="277"/>
      <c r="BWK179" s="277"/>
      <c r="BWL179" s="277"/>
      <c r="BWM179" s="277"/>
      <c r="BWN179" s="277"/>
      <c r="BWO179" s="277"/>
      <c r="BWP179" s="277"/>
      <c r="BWQ179" s="277"/>
      <c r="BWR179" s="277"/>
      <c r="BWS179" s="277"/>
      <c r="BWT179" s="277"/>
      <c r="BWU179" s="277"/>
      <c r="BWV179" s="277"/>
      <c r="BWW179" s="277"/>
      <c r="BWX179" s="277"/>
      <c r="BWY179" s="277"/>
      <c r="BWZ179" s="277"/>
      <c r="BXA179" s="277"/>
      <c r="BXB179" s="277"/>
      <c r="BXC179" s="277"/>
      <c r="BXD179" s="277"/>
      <c r="BXE179" s="277"/>
      <c r="BXF179" s="277"/>
      <c r="BXG179" s="277"/>
      <c r="BXH179" s="277"/>
      <c r="BXI179" s="277"/>
      <c r="BXJ179" s="277"/>
      <c r="BXK179" s="277"/>
      <c r="BXL179" s="277"/>
      <c r="BXM179" s="277"/>
      <c r="BXN179" s="277"/>
      <c r="BXO179" s="277"/>
      <c r="BXP179" s="277"/>
      <c r="BXQ179" s="277"/>
      <c r="BXR179" s="277"/>
      <c r="BXS179" s="277"/>
      <c r="BXT179" s="277"/>
      <c r="BXU179" s="277"/>
      <c r="BXV179" s="277"/>
      <c r="BXW179" s="277"/>
      <c r="BXX179" s="277"/>
      <c r="BXY179" s="277"/>
      <c r="BXZ179" s="277"/>
      <c r="BYA179" s="277"/>
      <c r="BYB179" s="277"/>
      <c r="BYC179" s="277"/>
      <c r="BYD179" s="277"/>
      <c r="BYE179" s="277"/>
      <c r="BYF179" s="277"/>
      <c r="BYG179" s="277"/>
      <c r="BYH179" s="277"/>
      <c r="BYI179" s="277"/>
      <c r="BYJ179" s="277"/>
      <c r="BYK179" s="277"/>
      <c r="BYL179" s="277"/>
      <c r="BYM179" s="277"/>
      <c r="BYN179" s="277"/>
      <c r="BYO179" s="277"/>
      <c r="BYP179" s="277"/>
      <c r="BYQ179" s="277"/>
      <c r="BYR179" s="277"/>
      <c r="BYS179" s="277"/>
      <c r="BYT179" s="277"/>
      <c r="BYU179" s="277"/>
      <c r="BYV179" s="277"/>
      <c r="BYW179" s="277"/>
      <c r="BYX179" s="277"/>
      <c r="BYY179" s="277"/>
      <c r="BYZ179" s="277"/>
      <c r="BZA179" s="277"/>
      <c r="BZB179" s="277"/>
      <c r="BZC179" s="277"/>
      <c r="BZD179" s="277"/>
      <c r="BZE179" s="277"/>
      <c r="BZF179" s="277"/>
      <c r="BZG179" s="277"/>
      <c r="BZH179" s="277"/>
      <c r="BZI179" s="277"/>
      <c r="BZJ179" s="277"/>
      <c r="BZK179" s="277"/>
      <c r="BZL179" s="277"/>
      <c r="BZM179" s="277"/>
      <c r="BZN179" s="277"/>
      <c r="BZO179" s="277"/>
      <c r="BZP179" s="277"/>
      <c r="BZQ179" s="277"/>
      <c r="BZR179" s="277"/>
      <c r="BZS179" s="277"/>
      <c r="BZT179" s="277"/>
      <c r="BZU179" s="277"/>
      <c r="BZV179" s="277"/>
      <c r="BZW179" s="277"/>
      <c r="BZX179" s="277"/>
      <c r="BZY179" s="277"/>
      <c r="BZZ179" s="277"/>
      <c r="CAA179" s="277"/>
      <c r="CAB179" s="277"/>
      <c r="CAC179" s="277"/>
      <c r="CAD179" s="277"/>
      <c r="CAE179" s="277"/>
      <c r="CAF179" s="277"/>
      <c r="CAG179" s="277"/>
      <c r="CAH179" s="277"/>
      <c r="CAI179" s="277"/>
      <c r="CAJ179" s="277"/>
      <c r="CAK179" s="277"/>
      <c r="CAL179" s="277"/>
      <c r="CAM179" s="277"/>
      <c r="CAN179" s="277"/>
      <c r="CAO179" s="277"/>
      <c r="CAP179" s="277"/>
      <c r="CAQ179" s="277"/>
      <c r="CAR179" s="277"/>
      <c r="CAS179" s="277"/>
      <c r="CAT179" s="277"/>
      <c r="CAU179" s="277"/>
      <c r="CAV179" s="277"/>
      <c r="CAW179" s="277"/>
      <c r="CAX179" s="277"/>
      <c r="CAY179" s="277"/>
      <c r="CAZ179" s="277"/>
      <c r="CBA179" s="277"/>
      <c r="CBB179" s="277"/>
      <c r="CBC179" s="277"/>
      <c r="CBD179" s="277"/>
      <c r="CBE179" s="277"/>
      <c r="CBF179" s="277"/>
      <c r="CBG179" s="277"/>
      <c r="CBH179" s="277"/>
      <c r="CBI179" s="277"/>
      <c r="CBJ179" s="277"/>
      <c r="CBK179" s="277"/>
      <c r="CBL179" s="277"/>
      <c r="CBM179" s="277"/>
      <c r="CBN179" s="277"/>
      <c r="CBO179" s="277"/>
      <c r="CBP179" s="277"/>
      <c r="CBQ179" s="277"/>
      <c r="CBR179" s="277"/>
      <c r="CBS179" s="277"/>
      <c r="CBT179" s="277"/>
      <c r="CBU179" s="277"/>
      <c r="CBV179" s="277"/>
      <c r="CBW179" s="277"/>
      <c r="CBX179" s="277"/>
      <c r="CBY179" s="277"/>
      <c r="CBZ179" s="277"/>
      <c r="CCA179" s="277"/>
      <c r="CCB179" s="277"/>
      <c r="CCC179" s="277"/>
      <c r="CCD179" s="277"/>
      <c r="CCE179" s="277"/>
      <c r="CCF179" s="277"/>
      <c r="CCG179" s="277"/>
      <c r="CCH179" s="277"/>
      <c r="CCI179" s="277"/>
      <c r="CCJ179" s="277"/>
      <c r="CCK179" s="277"/>
      <c r="CCL179" s="277"/>
      <c r="CCM179" s="277"/>
      <c r="CCN179" s="277"/>
      <c r="CCO179" s="277"/>
      <c r="CCP179" s="277"/>
      <c r="CCQ179" s="277"/>
      <c r="CCR179" s="277"/>
      <c r="CCS179" s="277"/>
      <c r="CCT179" s="277"/>
      <c r="CCU179" s="277"/>
      <c r="CCV179" s="277"/>
      <c r="CCW179" s="277"/>
      <c r="CCX179" s="277"/>
      <c r="CCY179" s="277"/>
      <c r="CCZ179" s="277"/>
      <c r="CDA179" s="277"/>
      <c r="CDB179" s="277"/>
      <c r="CDC179" s="277"/>
      <c r="CDD179" s="277"/>
      <c r="CDE179" s="277"/>
      <c r="CDF179" s="277"/>
      <c r="CDG179" s="277"/>
      <c r="CDH179" s="277"/>
      <c r="CDI179" s="277"/>
      <c r="CDJ179" s="277"/>
      <c r="CDK179" s="277"/>
      <c r="CDL179" s="277"/>
      <c r="CDM179" s="277"/>
      <c r="CDN179" s="277"/>
      <c r="CDO179" s="277"/>
      <c r="CDP179" s="277"/>
      <c r="CDQ179" s="277"/>
      <c r="CDR179" s="277"/>
      <c r="CDS179" s="277"/>
      <c r="CDT179" s="277"/>
      <c r="CDU179" s="277"/>
      <c r="CDV179" s="277"/>
      <c r="CDW179" s="277"/>
      <c r="CDX179" s="277"/>
      <c r="CDY179" s="277"/>
      <c r="CDZ179" s="277"/>
      <c r="CEA179" s="277"/>
      <c r="CEB179" s="277"/>
      <c r="CEC179" s="277"/>
      <c r="CED179" s="277"/>
      <c r="CEE179" s="277"/>
      <c r="CEF179" s="277"/>
      <c r="CEG179" s="277"/>
      <c r="CEH179" s="277"/>
      <c r="CEI179" s="277"/>
      <c r="CEJ179" s="277"/>
      <c r="CEK179" s="277"/>
      <c r="CEL179" s="277"/>
      <c r="CEM179" s="277"/>
      <c r="CEN179" s="277"/>
      <c r="CEO179" s="277"/>
      <c r="CEP179" s="277"/>
      <c r="CEQ179" s="277"/>
      <c r="CER179" s="277"/>
      <c r="CES179" s="277"/>
      <c r="CET179" s="277"/>
      <c r="CEU179" s="277"/>
      <c r="CEV179" s="277"/>
      <c r="CEW179" s="277"/>
      <c r="CEX179" s="277"/>
      <c r="CEY179" s="277"/>
      <c r="CEZ179" s="277"/>
      <c r="CFA179" s="277"/>
      <c r="CFB179" s="277"/>
      <c r="CFC179" s="277"/>
      <c r="CFD179" s="277"/>
      <c r="CFE179" s="277"/>
      <c r="CFF179" s="277"/>
      <c r="CFG179" s="277"/>
      <c r="CFH179" s="277"/>
      <c r="CFI179" s="277"/>
      <c r="CFJ179" s="277"/>
      <c r="CFK179" s="277"/>
      <c r="CFL179" s="277"/>
      <c r="CFM179" s="277"/>
      <c r="CFN179" s="277"/>
      <c r="CFO179" s="277"/>
      <c r="CFP179" s="277"/>
      <c r="CFQ179" s="277"/>
      <c r="CFR179" s="277"/>
      <c r="CFS179" s="277"/>
      <c r="CFT179" s="277"/>
      <c r="CFU179" s="277"/>
      <c r="CFV179" s="277"/>
      <c r="CFW179" s="277"/>
      <c r="CFX179" s="277"/>
      <c r="CFY179" s="277"/>
      <c r="CFZ179" s="277"/>
      <c r="CGA179" s="277"/>
      <c r="CGB179" s="277"/>
      <c r="CGC179" s="277"/>
      <c r="CGD179" s="277"/>
      <c r="CGE179" s="277"/>
      <c r="CGF179" s="277"/>
      <c r="CGG179" s="277"/>
      <c r="CGH179" s="277"/>
      <c r="CGI179" s="277"/>
      <c r="CGJ179" s="277"/>
      <c r="CGK179" s="277"/>
      <c r="CGL179" s="277"/>
      <c r="CGM179" s="277"/>
      <c r="CGN179" s="277"/>
      <c r="CGO179" s="277"/>
      <c r="CGP179" s="277"/>
      <c r="CGQ179" s="277"/>
      <c r="CGR179" s="277"/>
      <c r="CGS179" s="277"/>
      <c r="CGT179" s="277"/>
      <c r="CGU179" s="277"/>
      <c r="CGV179" s="277"/>
      <c r="CGW179" s="277"/>
      <c r="CGX179" s="277"/>
      <c r="CGY179" s="277"/>
      <c r="CGZ179" s="277"/>
      <c r="CHA179" s="277"/>
      <c r="CHB179" s="277"/>
      <c r="CHC179" s="277"/>
      <c r="CHD179" s="277"/>
      <c r="CHE179" s="277"/>
      <c r="CHF179" s="277"/>
      <c r="CHG179" s="277"/>
      <c r="CHH179" s="277"/>
      <c r="CHI179" s="277"/>
      <c r="CHJ179" s="277"/>
      <c r="CHK179" s="277"/>
      <c r="CHL179" s="277"/>
      <c r="CHM179" s="277"/>
      <c r="CHN179" s="277"/>
      <c r="CHO179" s="277"/>
      <c r="CHP179" s="277"/>
      <c r="CHQ179" s="277"/>
      <c r="CHR179" s="277"/>
      <c r="CHS179" s="277"/>
      <c r="CHT179" s="277"/>
      <c r="CHU179" s="277"/>
      <c r="CHV179" s="277"/>
      <c r="CHW179" s="277"/>
      <c r="CHX179" s="277"/>
      <c r="CHY179" s="277"/>
      <c r="CHZ179" s="277"/>
      <c r="CIA179" s="277"/>
      <c r="CIB179" s="277"/>
      <c r="CIC179" s="277"/>
      <c r="CID179" s="277"/>
      <c r="CIE179" s="277"/>
      <c r="CIF179" s="277"/>
      <c r="CIG179" s="277"/>
      <c r="CIH179" s="277"/>
      <c r="CII179" s="277"/>
      <c r="CIJ179" s="277"/>
      <c r="CIK179" s="277"/>
      <c r="CIL179" s="277"/>
      <c r="CIM179" s="277"/>
      <c r="CIN179" s="277"/>
      <c r="CIO179" s="277"/>
      <c r="CIP179" s="277"/>
      <c r="CIQ179" s="277"/>
      <c r="CIR179" s="277"/>
      <c r="CIS179" s="277"/>
      <c r="CIT179" s="277"/>
      <c r="CIU179" s="277"/>
      <c r="CIV179" s="277"/>
      <c r="CIW179" s="277"/>
      <c r="CIX179" s="277"/>
      <c r="CIY179" s="277"/>
      <c r="CIZ179" s="277"/>
      <c r="CJA179" s="277"/>
      <c r="CJB179" s="277"/>
      <c r="CJC179" s="277"/>
      <c r="CJD179" s="277"/>
      <c r="CJE179" s="277"/>
      <c r="CJF179" s="277"/>
      <c r="CJG179" s="277"/>
      <c r="CJH179" s="277"/>
      <c r="CJI179" s="277"/>
      <c r="CJJ179" s="277"/>
      <c r="CJK179" s="277"/>
      <c r="CJL179" s="277"/>
      <c r="CJM179" s="277"/>
      <c r="CJN179" s="277"/>
      <c r="CJO179" s="277"/>
      <c r="CJP179" s="277"/>
      <c r="CJQ179" s="277"/>
      <c r="CJR179" s="277"/>
      <c r="CJS179" s="277"/>
      <c r="CJT179" s="277"/>
      <c r="CJU179" s="277"/>
      <c r="CJV179" s="277"/>
      <c r="CJW179" s="277"/>
      <c r="CJX179" s="277"/>
      <c r="CJY179" s="277"/>
      <c r="CJZ179" s="277"/>
      <c r="CKA179" s="277"/>
      <c r="CKB179" s="277"/>
      <c r="CKC179" s="277"/>
      <c r="CKD179" s="277"/>
      <c r="CKE179" s="277"/>
      <c r="CKF179" s="277"/>
      <c r="CKG179" s="277"/>
      <c r="CKH179" s="277"/>
      <c r="CKI179" s="277"/>
      <c r="CKJ179" s="277"/>
      <c r="CKK179" s="277"/>
      <c r="CKL179" s="277"/>
      <c r="CKM179" s="277"/>
      <c r="CKN179" s="277"/>
      <c r="CKO179" s="277"/>
      <c r="CKP179" s="277"/>
      <c r="CKQ179" s="277"/>
      <c r="CKR179" s="277"/>
      <c r="CKS179" s="277"/>
      <c r="CKT179" s="277"/>
      <c r="CKU179" s="277"/>
      <c r="CKV179" s="277"/>
      <c r="CKW179" s="277"/>
      <c r="CKX179" s="277"/>
      <c r="CKY179" s="277"/>
      <c r="CKZ179" s="277"/>
      <c r="CLA179" s="277"/>
      <c r="CLB179" s="277"/>
      <c r="CLC179" s="277"/>
      <c r="CLD179" s="277"/>
      <c r="CLE179" s="277"/>
      <c r="CLF179" s="277"/>
      <c r="CLG179" s="277"/>
      <c r="CLH179" s="277"/>
      <c r="CLI179" s="277"/>
      <c r="CLJ179" s="277"/>
      <c r="CLK179" s="277"/>
      <c r="CLL179" s="277"/>
      <c r="CLM179" s="277"/>
      <c r="CLN179" s="277"/>
      <c r="CLO179" s="277"/>
      <c r="CLP179" s="277"/>
      <c r="CLQ179" s="277"/>
      <c r="CLR179" s="277"/>
      <c r="CLS179" s="277"/>
      <c r="CLT179" s="277"/>
      <c r="CLU179" s="277"/>
      <c r="CLV179" s="277"/>
      <c r="CLW179" s="277"/>
      <c r="CLX179" s="277"/>
      <c r="CLY179" s="277"/>
      <c r="CLZ179" s="277"/>
      <c r="CMA179" s="277"/>
      <c r="CMB179" s="277"/>
      <c r="CMC179" s="277"/>
      <c r="CMD179" s="277"/>
      <c r="CME179" s="277"/>
      <c r="CMF179" s="277"/>
      <c r="CMG179" s="277"/>
      <c r="CMH179" s="277"/>
      <c r="CMI179" s="277"/>
      <c r="CMJ179" s="277"/>
      <c r="CMK179" s="277"/>
      <c r="CML179" s="277"/>
      <c r="CMM179" s="277"/>
      <c r="CMN179" s="277"/>
      <c r="CMO179" s="277"/>
      <c r="CMP179" s="277"/>
      <c r="CMQ179" s="277"/>
      <c r="CMR179" s="277"/>
      <c r="CMS179" s="277"/>
      <c r="CMT179" s="277"/>
      <c r="CMU179" s="277"/>
      <c r="CMV179" s="277"/>
      <c r="CMW179" s="277"/>
      <c r="CMX179" s="277"/>
      <c r="CMY179" s="277"/>
      <c r="CMZ179" s="277"/>
      <c r="CNA179" s="277"/>
      <c r="CNB179" s="277"/>
      <c r="CNC179" s="277"/>
      <c r="CND179" s="277"/>
      <c r="CNE179" s="277"/>
      <c r="CNF179" s="277"/>
      <c r="CNG179" s="277"/>
      <c r="CNH179" s="277"/>
      <c r="CNI179" s="277"/>
      <c r="CNJ179" s="277"/>
      <c r="CNK179" s="277"/>
      <c r="CNL179" s="277"/>
      <c r="CNM179" s="277"/>
      <c r="CNN179" s="277"/>
      <c r="CNO179" s="277"/>
      <c r="CNP179" s="277"/>
      <c r="CNQ179" s="277"/>
      <c r="CNR179" s="277"/>
      <c r="CNS179" s="277"/>
      <c r="CNT179" s="277"/>
      <c r="CNU179" s="277"/>
      <c r="CNV179" s="277"/>
      <c r="CNW179" s="277"/>
      <c r="CNX179" s="277"/>
      <c r="CNY179" s="277"/>
      <c r="CNZ179" s="277"/>
      <c r="COA179" s="277"/>
      <c r="COB179" s="277"/>
      <c r="COC179" s="277"/>
      <c r="COD179" s="277"/>
      <c r="COE179" s="277"/>
      <c r="COF179" s="277"/>
      <c r="COG179" s="277"/>
      <c r="COH179" s="277"/>
      <c r="COI179" s="277"/>
      <c r="COJ179" s="277"/>
      <c r="COK179" s="277"/>
      <c r="COL179" s="277"/>
      <c r="COM179" s="277"/>
      <c r="CON179" s="277"/>
      <c r="COO179" s="277"/>
      <c r="COP179" s="277"/>
      <c r="COQ179" s="277"/>
      <c r="COR179" s="277"/>
      <c r="COS179" s="277"/>
      <c r="COT179" s="277"/>
      <c r="COU179" s="277"/>
      <c r="COV179" s="277"/>
      <c r="COW179" s="277"/>
      <c r="COX179" s="277"/>
      <c r="COY179" s="277"/>
      <c r="COZ179" s="277"/>
      <c r="CPA179" s="277"/>
      <c r="CPB179" s="277"/>
      <c r="CPC179" s="277"/>
      <c r="CPD179" s="277"/>
      <c r="CPE179" s="277"/>
      <c r="CPF179" s="277"/>
      <c r="CPG179" s="277"/>
      <c r="CPH179" s="277"/>
      <c r="CPI179" s="277"/>
      <c r="CPJ179" s="277"/>
      <c r="CPK179" s="277"/>
      <c r="CPL179" s="277"/>
      <c r="CPM179" s="277"/>
      <c r="CPN179" s="277"/>
      <c r="CPO179" s="277"/>
      <c r="CPP179" s="277"/>
      <c r="CPQ179" s="277"/>
      <c r="CPR179" s="277"/>
      <c r="CPS179" s="277"/>
      <c r="CPT179" s="277"/>
      <c r="CPU179" s="277"/>
      <c r="CPV179" s="277"/>
      <c r="CPW179" s="277"/>
      <c r="CPX179" s="277"/>
      <c r="CPY179" s="277"/>
      <c r="CPZ179" s="277"/>
      <c r="CQA179" s="277"/>
      <c r="CQB179" s="277"/>
      <c r="CQC179" s="277"/>
      <c r="CQD179" s="277"/>
      <c r="CQE179" s="277"/>
      <c r="CQF179" s="277"/>
      <c r="CQG179" s="277"/>
      <c r="CQH179" s="277"/>
      <c r="CQI179" s="277"/>
      <c r="CQJ179" s="277"/>
      <c r="CQK179" s="277"/>
      <c r="CQL179" s="277"/>
      <c r="CQM179" s="277"/>
      <c r="CQN179" s="277"/>
      <c r="CQO179" s="277"/>
      <c r="CQP179" s="277"/>
      <c r="CQQ179" s="277"/>
      <c r="CQR179" s="277"/>
      <c r="CQS179" s="277"/>
      <c r="CQT179" s="277"/>
      <c r="CQU179" s="277"/>
      <c r="CQV179" s="277"/>
      <c r="CQW179" s="277"/>
      <c r="CQX179" s="277"/>
      <c r="CQY179" s="277"/>
      <c r="CQZ179" s="277"/>
      <c r="CRA179" s="277"/>
      <c r="CRB179" s="277"/>
      <c r="CRC179" s="277"/>
      <c r="CRD179" s="277"/>
      <c r="CRE179" s="277"/>
      <c r="CRF179" s="277"/>
      <c r="CRG179" s="277"/>
      <c r="CRH179" s="277"/>
      <c r="CRI179" s="277"/>
      <c r="CRJ179" s="277"/>
      <c r="CRK179" s="277"/>
      <c r="CRL179" s="277"/>
      <c r="CRM179" s="277"/>
      <c r="CRN179" s="277"/>
      <c r="CRO179" s="277"/>
      <c r="CRP179" s="277"/>
      <c r="CRQ179" s="277"/>
      <c r="CRR179" s="277"/>
      <c r="CRS179" s="277"/>
      <c r="CRT179" s="277"/>
      <c r="CRU179" s="277"/>
      <c r="CRV179" s="277"/>
      <c r="CRW179" s="277"/>
      <c r="CRX179" s="277"/>
      <c r="CRY179" s="277"/>
      <c r="CRZ179" s="277"/>
      <c r="CSA179" s="277"/>
      <c r="CSB179" s="277"/>
      <c r="CSC179" s="277"/>
      <c r="CSD179" s="277"/>
      <c r="CSE179" s="277"/>
      <c r="CSF179" s="277"/>
      <c r="CSG179" s="277"/>
      <c r="CSH179" s="277"/>
      <c r="CSI179" s="277"/>
      <c r="CSJ179" s="277"/>
      <c r="CSK179" s="277"/>
      <c r="CSL179" s="277"/>
      <c r="CSM179" s="277"/>
      <c r="CSN179" s="277"/>
      <c r="CSO179" s="277"/>
      <c r="CSP179" s="277"/>
      <c r="CSQ179" s="277"/>
      <c r="CSR179" s="277"/>
      <c r="CSS179" s="277"/>
      <c r="CST179" s="277"/>
      <c r="CSU179" s="277"/>
      <c r="CSV179" s="277"/>
      <c r="CSW179" s="277"/>
      <c r="CSX179" s="277"/>
      <c r="CSY179" s="277"/>
      <c r="CSZ179" s="277"/>
      <c r="CTA179" s="277"/>
      <c r="CTB179" s="277"/>
      <c r="CTC179" s="277"/>
      <c r="CTD179" s="277"/>
      <c r="CTE179" s="277"/>
      <c r="CTF179" s="277"/>
      <c r="CTG179" s="277"/>
      <c r="CTH179" s="277"/>
      <c r="CTI179" s="277"/>
      <c r="CTJ179" s="277"/>
      <c r="CTK179" s="277"/>
      <c r="CTL179" s="277"/>
      <c r="CTM179" s="277"/>
      <c r="CTN179" s="277"/>
      <c r="CTO179" s="277"/>
      <c r="CTP179" s="277"/>
      <c r="CTQ179" s="277"/>
      <c r="CTR179" s="277"/>
      <c r="CTS179" s="277"/>
      <c r="CTT179" s="277"/>
      <c r="CTU179" s="277"/>
      <c r="CTV179" s="277"/>
      <c r="CTW179" s="277"/>
      <c r="CTX179" s="277"/>
      <c r="CTY179" s="277"/>
      <c r="CTZ179" s="277"/>
      <c r="CUA179" s="277"/>
      <c r="CUB179" s="277"/>
      <c r="CUC179" s="277"/>
      <c r="CUD179" s="277"/>
      <c r="CUE179" s="277"/>
      <c r="CUF179" s="277"/>
      <c r="CUG179" s="277"/>
      <c r="CUH179" s="277"/>
      <c r="CUI179" s="277"/>
      <c r="CUJ179" s="277"/>
      <c r="CUK179" s="277"/>
      <c r="CUL179" s="277"/>
      <c r="CUM179" s="277"/>
      <c r="CUN179" s="277"/>
      <c r="CUO179" s="277"/>
      <c r="CUP179" s="277"/>
      <c r="CUQ179" s="277"/>
      <c r="CUR179" s="277"/>
      <c r="CUS179" s="277"/>
      <c r="CUT179" s="277"/>
      <c r="CUU179" s="277"/>
      <c r="CUV179" s="277"/>
      <c r="CUW179" s="277"/>
      <c r="CUX179" s="277"/>
      <c r="CUY179" s="277"/>
      <c r="CUZ179" s="277"/>
      <c r="CVA179" s="277"/>
      <c r="CVB179" s="277"/>
      <c r="CVC179" s="277"/>
      <c r="CVD179" s="277"/>
      <c r="CVE179" s="277"/>
      <c r="CVF179" s="277"/>
      <c r="CVG179" s="277"/>
      <c r="CVH179" s="277"/>
      <c r="CVI179" s="277"/>
      <c r="CVJ179" s="277"/>
      <c r="CVK179" s="277"/>
      <c r="CVL179" s="277"/>
      <c r="CVM179" s="277"/>
      <c r="CVN179" s="277"/>
      <c r="CVO179" s="277"/>
      <c r="CVP179" s="277"/>
      <c r="CVQ179" s="277"/>
      <c r="CVR179" s="277"/>
      <c r="CVS179" s="277"/>
      <c r="CVT179" s="277"/>
      <c r="CVU179" s="277"/>
      <c r="CVV179" s="277"/>
      <c r="CVW179" s="277"/>
      <c r="CVX179" s="277"/>
      <c r="CVY179" s="277"/>
      <c r="CVZ179" s="277"/>
      <c r="CWA179" s="277"/>
      <c r="CWB179" s="277"/>
      <c r="CWC179" s="277"/>
      <c r="CWD179" s="277"/>
      <c r="CWE179" s="277"/>
      <c r="CWF179" s="277"/>
      <c r="CWG179" s="277"/>
      <c r="CWH179" s="277"/>
      <c r="CWI179" s="277"/>
      <c r="CWJ179" s="277"/>
      <c r="CWK179" s="277"/>
      <c r="CWL179" s="277"/>
      <c r="CWM179" s="277"/>
      <c r="CWN179" s="277"/>
      <c r="CWO179" s="277"/>
      <c r="CWP179" s="277"/>
      <c r="CWQ179" s="277"/>
      <c r="CWR179" s="277"/>
      <c r="CWS179" s="277"/>
      <c r="CWT179" s="277"/>
      <c r="CWU179" s="277"/>
      <c r="CWV179" s="277"/>
      <c r="CWW179" s="277"/>
      <c r="CWX179" s="277"/>
      <c r="CWY179" s="277"/>
      <c r="CWZ179" s="277"/>
      <c r="CXA179" s="277"/>
      <c r="CXB179" s="277"/>
      <c r="CXC179" s="277"/>
      <c r="CXD179" s="277"/>
      <c r="CXE179" s="277"/>
      <c r="CXF179" s="277"/>
      <c r="CXG179" s="277"/>
      <c r="CXH179" s="277"/>
      <c r="CXI179" s="277"/>
      <c r="CXJ179" s="277"/>
      <c r="CXK179" s="277"/>
      <c r="CXL179" s="277"/>
      <c r="CXM179" s="277"/>
      <c r="CXN179" s="277"/>
      <c r="CXO179" s="277"/>
      <c r="CXP179" s="277"/>
      <c r="CXQ179" s="277"/>
      <c r="CXR179" s="277"/>
      <c r="CXS179" s="277"/>
      <c r="CXT179" s="277"/>
      <c r="CXU179" s="277"/>
      <c r="CXV179" s="277"/>
      <c r="CXW179" s="277"/>
      <c r="CXX179" s="277"/>
      <c r="CXY179" s="277"/>
      <c r="CXZ179" s="277"/>
      <c r="CYA179" s="277"/>
      <c r="CYB179" s="277"/>
      <c r="CYC179" s="277"/>
      <c r="CYD179" s="277"/>
      <c r="CYE179" s="277"/>
      <c r="CYF179" s="277"/>
      <c r="CYG179" s="277"/>
      <c r="CYH179" s="277"/>
      <c r="CYI179" s="277"/>
      <c r="CYJ179" s="277"/>
      <c r="CYK179" s="277"/>
      <c r="CYL179" s="277"/>
      <c r="CYM179" s="277"/>
      <c r="CYN179" s="277"/>
      <c r="CYO179" s="277"/>
      <c r="CYP179" s="277"/>
      <c r="CYQ179" s="277"/>
      <c r="CYR179" s="277"/>
      <c r="CYS179" s="277"/>
      <c r="CYT179" s="277"/>
      <c r="CYU179" s="277"/>
      <c r="CYV179" s="277"/>
      <c r="CYW179" s="277"/>
      <c r="CYX179" s="277"/>
      <c r="CYY179" s="277"/>
      <c r="CYZ179" s="277"/>
      <c r="CZA179" s="277"/>
      <c r="CZB179" s="277"/>
      <c r="CZC179" s="277"/>
      <c r="CZD179" s="277"/>
      <c r="CZE179" s="277"/>
      <c r="CZF179" s="277"/>
      <c r="CZG179" s="277"/>
      <c r="CZH179" s="277"/>
      <c r="CZI179" s="277"/>
      <c r="CZJ179" s="277"/>
      <c r="CZK179" s="277"/>
      <c r="CZL179" s="277"/>
      <c r="CZM179" s="277"/>
      <c r="CZN179" s="277"/>
      <c r="CZO179" s="277"/>
      <c r="CZP179" s="277"/>
      <c r="CZQ179" s="277"/>
      <c r="CZR179" s="277"/>
      <c r="CZS179" s="277"/>
      <c r="CZT179" s="277"/>
      <c r="CZU179" s="277"/>
      <c r="CZV179" s="277"/>
      <c r="CZW179" s="277"/>
      <c r="CZX179" s="277"/>
      <c r="CZY179" s="277"/>
      <c r="CZZ179" s="277"/>
      <c r="DAA179" s="277"/>
      <c r="DAB179" s="277"/>
      <c r="DAC179" s="277"/>
      <c r="DAD179" s="277"/>
      <c r="DAE179" s="277"/>
      <c r="DAF179" s="277"/>
      <c r="DAG179" s="277"/>
      <c r="DAH179" s="277"/>
      <c r="DAI179" s="277"/>
      <c r="DAJ179" s="277"/>
      <c r="DAK179" s="277"/>
      <c r="DAL179" s="277"/>
      <c r="DAM179" s="277"/>
      <c r="DAN179" s="277"/>
      <c r="DAO179" s="277"/>
      <c r="DAP179" s="277"/>
      <c r="DAQ179" s="277"/>
      <c r="DAR179" s="277"/>
      <c r="DAS179" s="277"/>
      <c r="DAT179" s="277"/>
      <c r="DAU179" s="277"/>
      <c r="DAV179" s="277"/>
      <c r="DAW179" s="277"/>
      <c r="DAX179" s="277"/>
      <c r="DAY179" s="277"/>
      <c r="DAZ179" s="277"/>
      <c r="DBA179" s="277"/>
      <c r="DBB179" s="277"/>
      <c r="DBC179" s="277"/>
      <c r="DBD179" s="277"/>
      <c r="DBE179" s="277"/>
      <c r="DBF179" s="277"/>
      <c r="DBG179" s="277"/>
      <c r="DBH179" s="277"/>
      <c r="DBI179" s="277"/>
      <c r="DBJ179" s="277"/>
      <c r="DBK179" s="277"/>
      <c r="DBL179" s="277"/>
      <c r="DBM179" s="277"/>
      <c r="DBN179" s="277"/>
      <c r="DBO179" s="277"/>
      <c r="DBP179" s="277"/>
      <c r="DBQ179" s="277"/>
      <c r="DBR179" s="277"/>
      <c r="DBS179" s="277"/>
      <c r="DBT179" s="277"/>
      <c r="DBU179" s="277"/>
      <c r="DBV179" s="277"/>
      <c r="DBW179" s="277"/>
      <c r="DBX179" s="277"/>
      <c r="DBY179" s="277"/>
      <c r="DBZ179" s="277"/>
      <c r="DCA179" s="277"/>
      <c r="DCB179" s="277"/>
      <c r="DCC179" s="277"/>
      <c r="DCD179" s="277"/>
      <c r="DCE179" s="277"/>
      <c r="DCF179" s="277"/>
      <c r="DCG179" s="277"/>
      <c r="DCH179" s="277"/>
      <c r="DCI179" s="277"/>
      <c r="DCJ179" s="277"/>
      <c r="DCK179" s="277"/>
      <c r="DCL179" s="277"/>
      <c r="DCM179" s="277"/>
      <c r="DCN179" s="277"/>
      <c r="DCO179" s="277"/>
      <c r="DCP179" s="277"/>
      <c r="DCQ179" s="277"/>
      <c r="DCR179" s="277"/>
      <c r="DCS179" s="277"/>
      <c r="DCT179" s="277"/>
      <c r="DCU179" s="277"/>
      <c r="DCV179" s="277"/>
      <c r="DCW179" s="277"/>
      <c r="DCX179" s="277"/>
      <c r="DCY179" s="277"/>
      <c r="DCZ179" s="277"/>
      <c r="DDA179" s="277"/>
      <c r="DDB179" s="277"/>
      <c r="DDC179" s="277"/>
      <c r="DDD179" s="277"/>
      <c r="DDE179" s="277"/>
      <c r="DDF179" s="277"/>
      <c r="DDG179" s="277"/>
      <c r="DDH179" s="277"/>
      <c r="DDI179" s="277"/>
      <c r="DDJ179" s="277"/>
      <c r="DDK179" s="277"/>
      <c r="DDL179" s="277"/>
      <c r="DDM179" s="277"/>
      <c r="DDN179" s="277"/>
      <c r="DDO179" s="277"/>
      <c r="DDP179" s="277"/>
      <c r="DDQ179" s="277"/>
      <c r="DDR179" s="277"/>
      <c r="DDS179" s="277"/>
      <c r="DDT179" s="277"/>
      <c r="DDU179" s="277"/>
      <c r="DDV179" s="277"/>
      <c r="DDW179" s="277"/>
      <c r="DDX179" s="277"/>
      <c r="DDY179" s="277"/>
      <c r="DDZ179" s="277"/>
      <c r="DEA179" s="277"/>
      <c r="DEB179" s="277"/>
      <c r="DEC179" s="277"/>
      <c r="DED179" s="277"/>
      <c r="DEE179" s="277"/>
      <c r="DEF179" s="277"/>
      <c r="DEG179" s="277"/>
      <c r="DEH179" s="277"/>
      <c r="DEI179" s="277"/>
      <c r="DEJ179" s="277"/>
      <c r="DEK179" s="277"/>
      <c r="DEL179" s="277"/>
      <c r="DEM179" s="277"/>
      <c r="DEN179" s="277"/>
      <c r="DEO179" s="277"/>
      <c r="DEP179" s="277"/>
      <c r="DEQ179" s="277"/>
      <c r="DER179" s="277"/>
      <c r="DES179" s="277"/>
      <c r="DET179" s="277"/>
      <c r="DEU179" s="277"/>
      <c r="DEV179" s="277"/>
      <c r="DEW179" s="277"/>
      <c r="DEX179" s="277"/>
      <c r="DEY179" s="277"/>
      <c r="DEZ179" s="277"/>
      <c r="DFA179" s="277"/>
      <c r="DFB179" s="277"/>
      <c r="DFC179" s="277"/>
      <c r="DFD179" s="277"/>
      <c r="DFE179" s="277"/>
      <c r="DFF179" s="277"/>
      <c r="DFG179" s="277"/>
      <c r="DFH179" s="277"/>
      <c r="DFI179" s="277"/>
      <c r="DFJ179" s="277"/>
      <c r="DFK179" s="277"/>
      <c r="DFL179" s="277"/>
      <c r="DFM179" s="277"/>
      <c r="DFN179" s="277"/>
      <c r="DFO179" s="277"/>
      <c r="DFP179" s="277"/>
      <c r="DFQ179" s="277"/>
      <c r="DFR179" s="277"/>
      <c r="DFS179" s="277"/>
      <c r="DFT179" s="277"/>
      <c r="DFU179" s="277"/>
      <c r="DFV179" s="277"/>
      <c r="DFW179" s="277"/>
      <c r="DFX179" s="277"/>
      <c r="DFY179" s="277"/>
      <c r="DFZ179" s="277"/>
      <c r="DGA179" s="277"/>
      <c r="DGB179" s="277"/>
      <c r="DGC179" s="277"/>
      <c r="DGD179" s="277"/>
      <c r="DGE179" s="277"/>
      <c r="DGF179" s="277"/>
      <c r="DGG179" s="277"/>
      <c r="DGH179" s="277"/>
      <c r="DGI179" s="277"/>
      <c r="DGJ179" s="277"/>
      <c r="DGK179" s="277"/>
      <c r="DGL179" s="277"/>
      <c r="DGM179" s="277"/>
      <c r="DGN179" s="277"/>
      <c r="DGO179" s="277"/>
      <c r="DGP179" s="277"/>
      <c r="DGQ179" s="277"/>
      <c r="DGR179" s="277"/>
      <c r="DGS179" s="277"/>
      <c r="DGT179" s="277"/>
      <c r="DGU179" s="277"/>
      <c r="DGV179" s="277"/>
      <c r="DGW179" s="277"/>
      <c r="DGX179" s="277"/>
      <c r="DGY179" s="277"/>
      <c r="DGZ179" s="277"/>
      <c r="DHA179" s="277"/>
      <c r="DHB179" s="277"/>
      <c r="DHC179" s="277"/>
      <c r="DHD179" s="277"/>
      <c r="DHE179" s="277"/>
      <c r="DHF179" s="277"/>
      <c r="DHG179" s="277"/>
      <c r="DHH179" s="277"/>
      <c r="DHI179" s="277"/>
      <c r="DHJ179" s="277"/>
      <c r="DHK179" s="277"/>
      <c r="DHL179" s="277"/>
      <c r="DHM179" s="277"/>
      <c r="DHN179" s="277"/>
      <c r="DHO179" s="277"/>
      <c r="DHP179" s="277"/>
      <c r="DHQ179" s="277"/>
      <c r="DHR179" s="277"/>
      <c r="DHS179" s="277"/>
      <c r="DHT179" s="277"/>
      <c r="DHU179" s="277"/>
      <c r="DHV179" s="277"/>
      <c r="DHW179" s="277"/>
      <c r="DHX179" s="277"/>
      <c r="DHY179" s="277"/>
      <c r="DHZ179" s="277"/>
      <c r="DIA179" s="277"/>
      <c r="DIB179" s="277"/>
      <c r="DIC179" s="277"/>
      <c r="DID179" s="277"/>
      <c r="DIE179" s="277"/>
      <c r="DIF179" s="277"/>
      <c r="DIG179" s="277"/>
      <c r="DIH179" s="277"/>
      <c r="DII179" s="277"/>
      <c r="DIJ179" s="277"/>
      <c r="DIK179" s="277"/>
      <c r="DIL179" s="277"/>
      <c r="DIM179" s="277"/>
      <c r="DIN179" s="277"/>
      <c r="DIO179" s="277"/>
      <c r="DIP179" s="277"/>
      <c r="DIQ179" s="277"/>
      <c r="DIR179" s="277"/>
      <c r="DIS179" s="277"/>
      <c r="DIT179" s="277"/>
      <c r="DIU179" s="277"/>
      <c r="DIV179" s="277"/>
      <c r="DIW179" s="277"/>
      <c r="DIX179" s="277"/>
      <c r="DIY179" s="277"/>
      <c r="DIZ179" s="277"/>
      <c r="DJA179" s="277"/>
      <c r="DJB179" s="277"/>
      <c r="DJC179" s="277"/>
      <c r="DJD179" s="277"/>
      <c r="DJE179" s="277"/>
      <c r="DJF179" s="277"/>
      <c r="DJG179" s="277"/>
      <c r="DJH179" s="277"/>
      <c r="DJI179" s="277"/>
      <c r="DJJ179" s="277"/>
      <c r="DJK179" s="277"/>
      <c r="DJL179" s="277"/>
      <c r="DJM179" s="277"/>
      <c r="DJN179" s="277"/>
      <c r="DJO179" s="277"/>
      <c r="DJP179" s="277"/>
      <c r="DJQ179" s="277"/>
      <c r="DJR179" s="277"/>
      <c r="DJS179" s="277"/>
      <c r="DJT179" s="277"/>
      <c r="DJU179" s="277"/>
      <c r="DJV179" s="277"/>
      <c r="DJW179" s="277"/>
      <c r="DJX179" s="277"/>
      <c r="DJY179" s="277"/>
      <c r="DJZ179" s="277"/>
      <c r="DKA179" s="277"/>
      <c r="DKB179" s="277"/>
      <c r="DKC179" s="277"/>
      <c r="DKD179" s="277"/>
      <c r="DKE179" s="277"/>
      <c r="DKF179" s="277"/>
      <c r="DKG179" s="277"/>
      <c r="DKH179" s="277"/>
      <c r="DKI179" s="277"/>
      <c r="DKJ179" s="277"/>
      <c r="DKK179" s="277"/>
      <c r="DKL179" s="277"/>
      <c r="DKM179" s="277"/>
      <c r="DKN179" s="277"/>
      <c r="DKO179" s="277"/>
      <c r="DKP179" s="277"/>
      <c r="DKQ179" s="277"/>
      <c r="DKR179" s="277"/>
      <c r="DKS179" s="277"/>
      <c r="DKT179" s="277"/>
      <c r="DKU179" s="277"/>
      <c r="DKV179" s="277"/>
      <c r="DKW179" s="277"/>
      <c r="DKX179" s="277"/>
      <c r="DKY179" s="277"/>
      <c r="DKZ179" s="277"/>
      <c r="DLA179" s="277"/>
      <c r="DLB179" s="277"/>
      <c r="DLC179" s="277"/>
      <c r="DLD179" s="277"/>
      <c r="DLE179" s="277"/>
      <c r="DLF179" s="277"/>
      <c r="DLG179" s="277"/>
      <c r="DLH179" s="277"/>
      <c r="DLI179" s="277"/>
      <c r="DLJ179" s="277"/>
      <c r="DLK179" s="277"/>
      <c r="DLL179" s="277"/>
      <c r="DLM179" s="277"/>
      <c r="DLN179" s="277"/>
      <c r="DLO179" s="277"/>
      <c r="DLP179" s="277"/>
      <c r="DLQ179" s="277"/>
      <c r="DLR179" s="277"/>
      <c r="DLS179" s="277"/>
      <c r="DLT179" s="277"/>
      <c r="DLU179" s="277"/>
      <c r="DLV179" s="277"/>
      <c r="DLW179" s="277"/>
      <c r="DLX179" s="277"/>
      <c r="DLY179" s="277"/>
      <c r="DLZ179" s="277"/>
      <c r="DMA179" s="277"/>
      <c r="DMB179" s="277"/>
      <c r="DMC179" s="277"/>
      <c r="DMD179" s="277"/>
      <c r="DME179" s="277"/>
      <c r="DMF179" s="277"/>
      <c r="DMG179" s="277"/>
      <c r="DMH179" s="277"/>
      <c r="DMI179" s="277"/>
      <c r="DMJ179" s="277"/>
      <c r="DMK179" s="277"/>
      <c r="DML179" s="277"/>
      <c r="DMM179" s="277"/>
      <c r="DMN179" s="277"/>
      <c r="DMO179" s="277"/>
      <c r="DMP179" s="277"/>
      <c r="DMQ179" s="277"/>
      <c r="DMR179" s="277"/>
      <c r="DMS179" s="277"/>
      <c r="DMT179" s="277"/>
      <c r="DMU179" s="277"/>
      <c r="DMV179" s="277"/>
      <c r="DMW179" s="277"/>
      <c r="DMX179" s="277"/>
      <c r="DMY179" s="277"/>
      <c r="DMZ179" s="277"/>
      <c r="DNA179" s="277"/>
      <c r="DNB179" s="277"/>
      <c r="DNC179" s="277"/>
      <c r="DND179" s="277"/>
      <c r="DNE179" s="277"/>
      <c r="DNF179" s="277"/>
      <c r="DNG179" s="277"/>
      <c r="DNH179" s="277"/>
      <c r="DNI179" s="277"/>
      <c r="DNJ179" s="277"/>
      <c r="DNK179" s="277"/>
      <c r="DNL179" s="277"/>
      <c r="DNM179" s="277"/>
      <c r="DNN179" s="277"/>
      <c r="DNO179" s="277"/>
      <c r="DNP179" s="277"/>
      <c r="DNQ179" s="277"/>
      <c r="DNR179" s="277"/>
      <c r="DNS179" s="277"/>
      <c r="DNT179" s="277"/>
      <c r="DNU179" s="277"/>
      <c r="DNV179" s="277"/>
      <c r="DNW179" s="277"/>
      <c r="DNX179" s="277"/>
      <c r="DNY179" s="277"/>
      <c r="DNZ179" s="277"/>
      <c r="DOA179" s="277"/>
      <c r="DOB179" s="277"/>
      <c r="DOC179" s="277"/>
      <c r="DOD179" s="277"/>
      <c r="DOE179" s="277"/>
      <c r="DOF179" s="277"/>
      <c r="DOG179" s="277"/>
      <c r="DOH179" s="277"/>
      <c r="DOI179" s="277"/>
      <c r="DOJ179" s="277"/>
      <c r="DOK179" s="277"/>
      <c r="DOL179" s="277"/>
      <c r="DOM179" s="277"/>
      <c r="DON179" s="277"/>
      <c r="DOO179" s="277"/>
      <c r="DOP179" s="277"/>
      <c r="DOQ179" s="277"/>
      <c r="DOR179" s="277"/>
      <c r="DOS179" s="277"/>
      <c r="DOT179" s="277"/>
      <c r="DOU179" s="277"/>
      <c r="DOV179" s="277"/>
      <c r="DOW179" s="277"/>
      <c r="DOX179" s="277"/>
      <c r="DOY179" s="277"/>
      <c r="DOZ179" s="277"/>
      <c r="DPA179" s="277"/>
      <c r="DPB179" s="277"/>
      <c r="DPC179" s="277"/>
      <c r="DPD179" s="277"/>
      <c r="DPE179" s="277"/>
      <c r="DPF179" s="277"/>
      <c r="DPG179" s="277"/>
      <c r="DPH179" s="277"/>
      <c r="DPI179" s="277"/>
      <c r="DPJ179" s="277"/>
      <c r="DPK179" s="277"/>
      <c r="DPL179" s="277"/>
      <c r="DPM179" s="277"/>
      <c r="DPN179" s="277"/>
      <c r="DPO179" s="277"/>
      <c r="DPP179" s="277"/>
      <c r="DPQ179" s="277"/>
      <c r="DPR179" s="277"/>
      <c r="DPS179" s="277"/>
      <c r="DPT179" s="277"/>
      <c r="DPU179" s="277"/>
      <c r="DPV179" s="277"/>
      <c r="DPW179" s="277"/>
      <c r="DPX179" s="277"/>
      <c r="DPY179" s="277"/>
      <c r="DPZ179" s="277"/>
      <c r="DQA179" s="277"/>
      <c r="DQB179" s="277"/>
      <c r="DQC179" s="277"/>
      <c r="DQD179" s="277"/>
      <c r="DQE179" s="277"/>
      <c r="DQF179" s="277"/>
      <c r="DQG179" s="277"/>
      <c r="DQH179" s="277"/>
      <c r="DQI179" s="277"/>
      <c r="DQJ179" s="277"/>
      <c r="DQK179" s="277"/>
      <c r="DQL179" s="277"/>
      <c r="DQM179" s="277"/>
      <c r="DQN179" s="277"/>
      <c r="DQO179" s="277"/>
      <c r="DQP179" s="277"/>
      <c r="DQQ179" s="277"/>
      <c r="DQR179" s="277"/>
      <c r="DQS179" s="277"/>
      <c r="DQT179" s="277"/>
      <c r="DQU179" s="277"/>
      <c r="DQV179" s="277"/>
      <c r="DQW179" s="277"/>
      <c r="DQX179" s="277"/>
      <c r="DQY179" s="277"/>
      <c r="DQZ179" s="277"/>
      <c r="DRA179" s="277"/>
      <c r="DRB179" s="277"/>
      <c r="DRC179" s="277"/>
      <c r="DRD179" s="277"/>
      <c r="DRE179" s="277"/>
      <c r="DRF179" s="277"/>
      <c r="DRG179" s="277"/>
      <c r="DRH179" s="277"/>
      <c r="DRI179" s="277"/>
      <c r="DRJ179" s="277"/>
      <c r="DRK179" s="277"/>
      <c r="DRL179" s="277"/>
      <c r="DRM179" s="277"/>
      <c r="DRN179" s="277"/>
      <c r="DRO179" s="277"/>
      <c r="DRP179" s="277"/>
      <c r="DRQ179" s="277"/>
      <c r="DRR179" s="277"/>
      <c r="DRS179" s="277"/>
      <c r="DRT179" s="277"/>
      <c r="DRU179" s="277"/>
      <c r="DRV179" s="277"/>
      <c r="DRW179" s="277"/>
      <c r="DRX179" s="277"/>
      <c r="DRY179" s="277"/>
      <c r="DRZ179" s="277"/>
      <c r="DSA179" s="277"/>
      <c r="DSB179" s="277"/>
      <c r="DSC179" s="277"/>
      <c r="DSD179" s="277"/>
      <c r="DSE179" s="277"/>
      <c r="DSF179" s="277"/>
      <c r="DSG179" s="277"/>
      <c r="DSH179" s="277"/>
      <c r="DSI179" s="277"/>
      <c r="DSJ179" s="277"/>
      <c r="DSK179" s="277"/>
      <c r="DSL179" s="277"/>
      <c r="DSM179" s="277"/>
      <c r="DSN179" s="277"/>
      <c r="DSO179" s="277"/>
      <c r="DSP179" s="277"/>
      <c r="DSQ179" s="277"/>
      <c r="DSR179" s="277"/>
      <c r="DSS179" s="277"/>
      <c r="DST179" s="277"/>
      <c r="DSU179" s="277"/>
      <c r="DSV179" s="277"/>
      <c r="DSW179" s="277"/>
      <c r="DSX179" s="277"/>
      <c r="DSY179" s="277"/>
      <c r="DSZ179" s="277"/>
      <c r="DTA179" s="277"/>
      <c r="DTB179" s="277"/>
      <c r="DTC179" s="277"/>
      <c r="DTD179" s="277"/>
      <c r="DTE179" s="277"/>
      <c r="DTF179" s="277"/>
      <c r="DTG179" s="277"/>
      <c r="DTH179" s="277"/>
      <c r="DTI179" s="277"/>
      <c r="DTJ179" s="277"/>
      <c r="DTK179" s="277"/>
      <c r="DTL179" s="277"/>
      <c r="DTM179" s="277"/>
      <c r="DTN179" s="277"/>
      <c r="DTO179" s="277"/>
      <c r="DTP179" s="277"/>
      <c r="DTQ179" s="277"/>
      <c r="DTR179" s="277"/>
      <c r="DTS179" s="277"/>
      <c r="DTT179" s="277"/>
      <c r="DTU179" s="277"/>
      <c r="DTV179" s="277"/>
      <c r="DTW179" s="277"/>
      <c r="DTX179" s="277"/>
      <c r="DTY179" s="277"/>
      <c r="DTZ179" s="277"/>
      <c r="DUA179" s="277"/>
      <c r="DUB179" s="277"/>
      <c r="DUC179" s="277"/>
      <c r="DUD179" s="277"/>
      <c r="DUE179" s="277"/>
      <c r="DUF179" s="277"/>
      <c r="DUG179" s="277"/>
      <c r="DUH179" s="277"/>
      <c r="DUI179" s="277"/>
      <c r="DUJ179" s="277"/>
      <c r="DUK179" s="277"/>
      <c r="DUL179" s="277"/>
      <c r="DUM179" s="277"/>
      <c r="DUN179" s="277"/>
      <c r="DUO179" s="277"/>
      <c r="DUP179" s="277"/>
      <c r="DUQ179" s="277"/>
      <c r="DUR179" s="277"/>
      <c r="DUS179" s="277"/>
      <c r="DUT179" s="277"/>
      <c r="DUU179" s="277"/>
      <c r="DUV179" s="277"/>
      <c r="DUW179" s="277"/>
      <c r="DUX179" s="277"/>
      <c r="DUY179" s="277"/>
      <c r="DUZ179" s="277"/>
      <c r="DVA179" s="277"/>
      <c r="DVB179" s="277"/>
      <c r="DVC179" s="277"/>
      <c r="DVD179" s="277"/>
      <c r="DVE179" s="277"/>
      <c r="DVF179" s="277"/>
      <c r="DVG179" s="277"/>
      <c r="DVH179" s="277"/>
      <c r="DVI179" s="277"/>
      <c r="DVJ179" s="277"/>
      <c r="DVK179" s="277"/>
      <c r="DVL179" s="277"/>
      <c r="DVM179" s="277"/>
      <c r="DVN179" s="277"/>
      <c r="DVO179" s="277"/>
      <c r="DVP179" s="277"/>
      <c r="DVQ179" s="277"/>
      <c r="DVR179" s="277"/>
      <c r="DVS179" s="277"/>
      <c r="DVT179" s="277"/>
      <c r="DVU179" s="277"/>
      <c r="DVV179" s="277"/>
      <c r="DVW179" s="277"/>
      <c r="DVX179" s="277"/>
      <c r="DVY179" s="277"/>
      <c r="DVZ179" s="277"/>
      <c r="DWA179" s="277"/>
      <c r="DWB179" s="277"/>
      <c r="DWC179" s="277"/>
      <c r="DWD179" s="277"/>
      <c r="DWE179" s="277"/>
      <c r="DWF179" s="277"/>
      <c r="DWG179" s="277"/>
      <c r="DWH179" s="277"/>
      <c r="DWI179" s="277"/>
      <c r="DWJ179" s="277"/>
      <c r="DWK179" s="277"/>
      <c r="DWL179" s="277"/>
      <c r="DWM179" s="277"/>
      <c r="DWN179" s="277"/>
      <c r="DWO179" s="277"/>
      <c r="DWP179" s="277"/>
      <c r="DWQ179" s="277"/>
      <c r="DWR179" s="277"/>
      <c r="DWS179" s="277"/>
      <c r="DWT179" s="277"/>
      <c r="DWU179" s="277"/>
      <c r="DWV179" s="277"/>
      <c r="DWW179" s="277"/>
      <c r="DWX179" s="277"/>
      <c r="DWY179" s="277"/>
      <c r="DWZ179" s="277"/>
      <c r="DXA179" s="277"/>
      <c r="DXB179" s="277"/>
      <c r="DXC179" s="277"/>
      <c r="DXD179" s="277"/>
      <c r="DXE179" s="277"/>
      <c r="DXF179" s="277"/>
      <c r="DXG179" s="277"/>
      <c r="DXH179" s="277"/>
      <c r="DXI179" s="277"/>
      <c r="DXJ179" s="277"/>
      <c r="DXK179" s="277"/>
      <c r="DXL179" s="277"/>
      <c r="DXM179" s="277"/>
      <c r="DXN179" s="277"/>
      <c r="DXO179" s="277"/>
      <c r="DXP179" s="277"/>
      <c r="DXQ179" s="277"/>
      <c r="DXR179" s="277"/>
      <c r="DXS179" s="277"/>
      <c r="DXT179" s="277"/>
      <c r="DXU179" s="277"/>
      <c r="DXV179" s="277"/>
      <c r="DXW179" s="277"/>
      <c r="DXX179" s="277"/>
      <c r="DXY179" s="277"/>
      <c r="DXZ179" s="277"/>
      <c r="DYA179" s="277"/>
      <c r="DYB179" s="277"/>
      <c r="DYC179" s="277"/>
      <c r="DYD179" s="277"/>
      <c r="DYE179" s="277"/>
      <c r="DYF179" s="277"/>
      <c r="DYG179" s="277"/>
      <c r="DYH179" s="277"/>
      <c r="DYI179" s="277"/>
      <c r="DYJ179" s="277"/>
      <c r="DYK179" s="277"/>
      <c r="DYL179" s="277"/>
      <c r="DYM179" s="277"/>
      <c r="DYN179" s="277"/>
      <c r="DYO179" s="277"/>
      <c r="DYP179" s="277"/>
      <c r="DYQ179" s="277"/>
      <c r="DYR179" s="277"/>
      <c r="DYS179" s="277"/>
      <c r="DYT179" s="277"/>
      <c r="DYU179" s="277"/>
      <c r="DYV179" s="277"/>
      <c r="DYW179" s="277"/>
      <c r="DYX179" s="277"/>
      <c r="DYY179" s="277"/>
      <c r="DYZ179" s="277"/>
      <c r="DZA179" s="277"/>
      <c r="DZB179" s="277"/>
      <c r="DZC179" s="277"/>
      <c r="DZD179" s="277"/>
      <c r="DZE179" s="277"/>
      <c r="DZF179" s="277"/>
      <c r="DZG179" s="277"/>
      <c r="DZH179" s="277"/>
      <c r="DZI179" s="277"/>
      <c r="DZJ179" s="277"/>
      <c r="DZK179" s="277"/>
      <c r="DZL179" s="277"/>
      <c r="DZM179" s="277"/>
      <c r="DZN179" s="277"/>
      <c r="DZO179" s="277"/>
      <c r="DZP179" s="277"/>
      <c r="DZQ179" s="277"/>
      <c r="DZR179" s="277"/>
      <c r="DZS179" s="277"/>
      <c r="DZT179" s="277"/>
      <c r="DZU179" s="277"/>
      <c r="DZV179" s="277"/>
      <c r="DZW179" s="277"/>
      <c r="DZX179" s="277"/>
      <c r="DZY179" s="277"/>
      <c r="DZZ179" s="277"/>
      <c r="EAA179" s="277"/>
      <c r="EAB179" s="277"/>
      <c r="EAC179" s="277"/>
      <c r="EAD179" s="277"/>
      <c r="EAE179" s="277"/>
      <c r="EAF179" s="277"/>
      <c r="EAG179" s="277"/>
      <c r="EAH179" s="277"/>
      <c r="EAI179" s="277"/>
      <c r="EAJ179" s="277"/>
      <c r="EAK179" s="277"/>
      <c r="EAL179" s="277"/>
      <c r="EAM179" s="277"/>
      <c r="EAN179" s="277"/>
      <c r="EAO179" s="277"/>
      <c r="EAP179" s="277"/>
      <c r="EAQ179" s="277"/>
      <c r="EAR179" s="277"/>
      <c r="EAS179" s="277"/>
      <c r="EAT179" s="277"/>
      <c r="EAU179" s="277"/>
      <c r="EAV179" s="277"/>
      <c r="EAW179" s="277"/>
      <c r="EAX179" s="277"/>
      <c r="EAY179" s="277"/>
      <c r="EAZ179" s="277"/>
      <c r="EBA179" s="277"/>
      <c r="EBB179" s="277"/>
      <c r="EBC179" s="277"/>
      <c r="EBD179" s="277"/>
      <c r="EBE179" s="277"/>
      <c r="EBF179" s="277"/>
      <c r="EBG179" s="277"/>
      <c r="EBH179" s="277"/>
      <c r="EBI179" s="277"/>
      <c r="EBJ179" s="277"/>
      <c r="EBK179" s="277"/>
      <c r="EBL179" s="277"/>
      <c r="EBM179" s="277"/>
      <c r="EBN179" s="277"/>
      <c r="EBO179" s="277"/>
      <c r="EBP179" s="277"/>
      <c r="EBQ179" s="277"/>
      <c r="EBR179" s="277"/>
      <c r="EBS179" s="277"/>
      <c r="EBT179" s="277"/>
      <c r="EBU179" s="277"/>
      <c r="EBV179" s="277"/>
      <c r="EBW179" s="277"/>
      <c r="EBX179" s="277"/>
      <c r="EBY179" s="277"/>
      <c r="EBZ179" s="277"/>
      <c r="ECA179" s="277"/>
      <c r="ECB179" s="277"/>
      <c r="ECC179" s="277"/>
      <c r="ECD179" s="277"/>
      <c r="ECE179" s="277"/>
      <c r="ECF179" s="277"/>
      <c r="ECG179" s="277"/>
      <c r="ECH179" s="277"/>
      <c r="ECI179" s="277"/>
      <c r="ECJ179" s="277"/>
      <c r="ECK179" s="277"/>
      <c r="ECL179" s="277"/>
      <c r="ECM179" s="277"/>
      <c r="ECN179" s="277"/>
      <c r="ECO179" s="277"/>
      <c r="ECP179" s="277"/>
      <c r="ECQ179" s="277"/>
      <c r="ECR179" s="277"/>
      <c r="ECS179" s="277"/>
      <c r="ECT179" s="277"/>
      <c r="ECU179" s="277"/>
      <c r="ECV179" s="277"/>
      <c r="ECW179" s="277"/>
      <c r="ECX179" s="277"/>
      <c r="ECY179" s="277"/>
      <c r="ECZ179" s="277"/>
      <c r="EDA179" s="277"/>
      <c r="EDB179" s="277"/>
      <c r="EDC179" s="277"/>
      <c r="EDD179" s="277"/>
      <c r="EDE179" s="277"/>
      <c r="EDF179" s="277"/>
      <c r="EDG179" s="277"/>
      <c r="EDH179" s="277"/>
      <c r="EDI179" s="277"/>
      <c r="EDJ179" s="277"/>
      <c r="EDK179" s="277"/>
      <c r="EDL179" s="277"/>
      <c r="EDM179" s="277"/>
      <c r="EDN179" s="277"/>
      <c r="EDO179" s="277"/>
      <c r="EDP179" s="277"/>
      <c r="EDQ179" s="277"/>
      <c r="EDR179" s="277"/>
      <c r="EDS179" s="277"/>
      <c r="EDT179" s="277"/>
      <c r="EDU179" s="277"/>
      <c r="EDV179" s="277"/>
      <c r="EDW179" s="277"/>
      <c r="EDX179" s="277"/>
      <c r="EDY179" s="277"/>
      <c r="EDZ179" s="277"/>
      <c r="EEA179" s="277"/>
      <c r="EEB179" s="277"/>
      <c r="EEC179" s="277"/>
      <c r="EED179" s="277"/>
      <c r="EEE179" s="277"/>
      <c r="EEF179" s="277"/>
      <c r="EEG179" s="277"/>
      <c r="EEH179" s="277"/>
      <c r="EEI179" s="277"/>
      <c r="EEJ179" s="277"/>
      <c r="EEK179" s="277"/>
      <c r="EEL179" s="277"/>
      <c r="EEM179" s="277"/>
      <c r="EEN179" s="277"/>
      <c r="EEO179" s="277"/>
      <c r="EEP179" s="277"/>
      <c r="EEQ179" s="277"/>
      <c r="EER179" s="277"/>
      <c r="EES179" s="277"/>
      <c r="EET179" s="277"/>
      <c r="EEU179" s="277"/>
      <c r="EEV179" s="277"/>
      <c r="EEW179" s="277"/>
      <c r="EEX179" s="277"/>
      <c r="EEY179" s="277"/>
      <c r="EEZ179" s="277"/>
      <c r="EFA179" s="277"/>
      <c r="EFB179" s="277"/>
      <c r="EFC179" s="277"/>
      <c r="EFD179" s="277"/>
      <c r="EFE179" s="277"/>
      <c r="EFF179" s="277"/>
      <c r="EFG179" s="277"/>
      <c r="EFH179" s="277"/>
      <c r="EFI179" s="277"/>
      <c r="EFJ179" s="277"/>
      <c r="EFK179" s="277"/>
      <c r="EFL179" s="277"/>
      <c r="EFM179" s="277"/>
      <c r="EFN179" s="277"/>
      <c r="EFO179" s="277"/>
      <c r="EFP179" s="277"/>
      <c r="EFQ179" s="277"/>
      <c r="EFR179" s="277"/>
      <c r="EFS179" s="277"/>
      <c r="EFT179" s="277"/>
      <c r="EFU179" s="277"/>
      <c r="EFV179" s="277"/>
      <c r="EFW179" s="277"/>
      <c r="EFX179" s="277"/>
      <c r="EFY179" s="277"/>
      <c r="EFZ179" s="277"/>
      <c r="EGA179" s="277"/>
      <c r="EGB179" s="277"/>
      <c r="EGC179" s="277"/>
      <c r="EGD179" s="277"/>
      <c r="EGE179" s="277"/>
      <c r="EGF179" s="277"/>
      <c r="EGG179" s="277"/>
      <c r="EGH179" s="277"/>
      <c r="EGI179" s="277"/>
      <c r="EGJ179" s="277"/>
      <c r="EGK179" s="277"/>
      <c r="EGL179" s="277"/>
      <c r="EGM179" s="277"/>
      <c r="EGN179" s="277"/>
      <c r="EGO179" s="277"/>
      <c r="EGP179" s="277"/>
      <c r="EGQ179" s="277"/>
      <c r="EGR179" s="277"/>
      <c r="EGS179" s="277"/>
      <c r="EGT179" s="277"/>
      <c r="EGU179" s="277"/>
      <c r="EGV179" s="277"/>
      <c r="EGW179" s="277"/>
      <c r="EGX179" s="277"/>
      <c r="EGY179" s="277"/>
      <c r="EGZ179" s="277"/>
      <c r="EHA179" s="277"/>
      <c r="EHB179" s="277"/>
      <c r="EHC179" s="277"/>
      <c r="EHD179" s="277"/>
      <c r="EHE179" s="277"/>
      <c r="EHF179" s="277"/>
      <c r="EHG179" s="277"/>
      <c r="EHH179" s="277"/>
      <c r="EHI179" s="277"/>
      <c r="EHJ179" s="277"/>
      <c r="EHK179" s="277"/>
      <c r="EHL179" s="277"/>
      <c r="EHM179" s="277"/>
      <c r="EHN179" s="277"/>
      <c r="EHO179" s="277"/>
      <c r="EHP179" s="277"/>
      <c r="EHQ179" s="277"/>
      <c r="EHR179" s="277"/>
      <c r="EHS179" s="277"/>
      <c r="EHT179" s="277"/>
      <c r="EHU179" s="277"/>
      <c r="EHV179" s="277"/>
      <c r="EHW179" s="277"/>
      <c r="EHX179" s="277"/>
      <c r="EHY179" s="277"/>
      <c r="EHZ179" s="277"/>
      <c r="EIA179" s="277"/>
      <c r="EIB179" s="277"/>
      <c r="EIC179" s="277"/>
      <c r="EID179" s="277"/>
      <c r="EIE179" s="277"/>
      <c r="EIF179" s="277"/>
      <c r="EIG179" s="277"/>
      <c r="EIH179" s="277"/>
      <c r="EII179" s="277"/>
      <c r="EIJ179" s="277"/>
      <c r="EIK179" s="277"/>
      <c r="EIL179" s="277"/>
      <c r="EIM179" s="277"/>
      <c r="EIN179" s="277"/>
      <c r="EIO179" s="277"/>
      <c r="EIP179" s="277"/>
      <c r="EIQ179" s="277"/>
      <c r="EIR179" s="277"/>
      <c r="EIS179" s="277"/>
      <c r="EIT179" s="277"/>
      <c r="EIU179" s="277"/>
      <c r="EIV179" s="277"/>
      <c r="EIW179" s="277"/>
      <c r="EIX179" s="277"/>
      <c r="EIY179" s="277"/>
      <c r="EIZ179" s="277"/>
      <c r="EJA179" s="277"/>
      <c r="EJB179" s="277"/>
      <c r="EJC179" s="277"/>
      <c r="EJD179" s="277"/>
      <c r="EJE179" s="277"/>
      <c r="EJF179" s="277"/>
      <c r="EJG179" s="277"/>
      <c r="EJH179" s="277"/>
      <c r="EJI179" s="277"/>
      <c r="EJJ179" s="277"/>
      <c r="EJK179" s="277"/>
      <c r="EJL179" s="277"/>
      <c r="EJM179" s="277"/>
      <c r="EJN179" s="277"/>
      <c r="EJO179" s="277"/>
      <c r="EJP179" s="277"/>
      <c r="EJQ179" s="277"/>
      <c r="EJR179" s="277"/>
      <c r="EJS179" s="277"/>
      <c r="EJT179" s="277"/>
      <c r="EJU179" s="277"/>
      <c r="EJV179" s="277"/>
      <c r="EJW179" s="277"/>
      <c r="EJX179" s="277"/>
      <c r="EJY179" s="277"/>
      <c r="EJZ179" s="277"/>
      <c r="EKA179" s="277"/>
      <c r="EKB179" s="277"/>
      <c r="EKC179" s="277"/>
      <c r="EKD179" s="277"/>
      <c r="EKE179" s="277"/>
      <c r="EKF179" s="277"/>
      <c r="EKG179" s="277"/>
      <c r="EKH179" s="277"/>
      <c r="EKI179" s="277"/>
      <c r="EKJ179" s="277"/>
      <c r="EKK179" s="277"/>
      <c r="EKL179" s="277"/>
      <c r="EKM179" s="277"/>
      <c r="EKN179" s="277"/>
      <c r="EKO179" s="277"/>
      <c r="EKP179" s="277"/>
      <c r="EKQ179" s="277"/>
      <c r="EKR179" s="277"/>
      <c r="EKS179" s="277"/>
      <c r="EKT179" s="277"/>
      <c r="EKU179" s="277"/>
      <c r="EKV179" s="277"/>
      <c r="EKW179" s="277"/>
      <c r="EKX179" s="277"/>
      <c r="EKY179" s="277"/>
      <c r="EKZ179" s="277"/>
      <c r="ELA179" s="277"/>
      <c r="ELB179" s="277"/>
      <c r="ELC179" s="277"/>
      <c r="ELD179" s="277"/>
      <c r="ELE179" s="277"/>
      <c r="ELF179" s="277"/>
      <c r="ELG179" s="277"/>
      <c r="ELH179" s="277"/>
      <c r="ELI179" s="277"/>
      <c r="ELJ179" s="277"/>
      <c r="ELK179" s="277"/>
      <c r="ELL179" s="277"/>
      <c r="ELM179" s="277"/>
      <c r="ELN179" s="277"/>
      <c r="ELO179" s="277"/>
      <c r="ELP179" s="277"/>
      <c r="ELQ179" s="277"/>
      <c r="ELR179" s="277"/>
      <c r="ELS179" s="277"/>
      <c r="ELT179" s="277"/>
      <c r="ELU179" s="277"/>
      <c r="ELV179" s="277"/>
      <c r="ELW179" s="277"/>
      <c r="ELX179" s="277"/>
      <c r="ELY179" s="277"/>
      <c r="ELZ179" s="277"/>
      <c r="EMA179" s="277"/>
      <c r="EMB179" s="277"/>
      <c r="EMC179" s="277"/>
      <c r="EMD179" s="277"/>
      <c r="EME179" s="277"/>
      <c r="EMF179" s="277"/>
      <c r="EMG179" s="277"/>
      <c r="EMH179" s="277"/>
      <c r="EMI179" s="277"/>
      <c r="EMJ179" s="277"/>
      <c r="EMK179" s="277"/>
      <c r="EML179" s="277"/>
      <c r="EMM179" s="277"/>
      <c r="EMN179" s="277"/>
      <c r="EMO179" s="277"/>
      <c r="EMP179" s="277"/>
      <c r="EMQ179" s="277"/>
      <c r="EMR179" s="277"/>
      <c r="EMS179" s="277"/>
      <c r="EMT179" s="277"/>
      <c r="EMU179" s="277"/>
      <c r="EMV179" s="277"/>
      <c r="EMW179" s="277"/>
      <c r="EMX179" s="277"/>
      <c r="EMY179" s="277"/>
      <c r="EMZ179" s="277"/>
      <c r="ENA179" s="277"/>
      <c r="ENB179" s="277"/>
      <c r="ENC179" s="277"/>
      <c r="END179" s="277"/>
      <c r="ENE179" s="277"/>
      <c r="ENF179" s="277"/>
      <c r="ENG179" s="277"/>
      <c r="ENH179" s="277"/>
      <c r="ENI179" s="277"/>
      <c r="ENJ179" s="277"/>
      <c r="ENK179" s="277"/>
      <c r="ENL179" s="277"/>
      <c r="ENM179" s="277"/>
      <c r="ENN179" s="277"/>
      <c r="ENO179" s="277"/>
      <c r="ENP179" s="277"/>
      <c r="ENQ179" s="277"/>
      <c r="ENR179" s="277"/>
      <c r="ENS179" s="277"/>
      <c r="ENT179" s="277"/>
      <c r="ENU179" s="277"/>
      <c r="ENV179" s="277"/>
      <c r="ENW179" s="277"/>
      <c r="ENX179" s="277"/>
      <c r="ENY179" s="277"/>
      <c r="ENZ179" s="277"/>
      <c r="EOA179" s="277"/>
      <c r="EOB179" s="277"/>
      <c r="EOC179" s="277"/>
      <c r="EOD179" s="277"/>
      <c r="EOE179" s="277"/>
      <c r="EOF179" s="277"/>
      <c r="EOG179" s="277"/>
      <c r="EOH179" s="277"/>
      <c r="EOI179" s="277"/>
      <c r="EOJ179" s="277"/>
      <c r="EOK179" s="277"/>
      <c r="EOL179" s="277"/>
      <c r="EOM179" s="277"/>
      <c r="EON179" s="277"/>
      <c r="EOO179" s="277"/>
      <c r="EOP179" s="277"/>
      <c r="EOQ179" s="277"/>
      <c r="EOR179" s="277"/>
      <c r="EOS179" s="277"/>
      <c r="EOT179" s="277"/>
      <c r="EOU179" s="277"/>
      <c r="EOV179" s="277"/>
      <c r="EOW179" s="277"/>
      <c r="EOX179" s="277"/>
      <c r="EOY179" s="277"/>
      <c r="EOZ179" s="277"/>
      <c r="EPA179" s="277"/>
      <c r="EPB179" s="277"/>
      <c r="EPC179" s="277"/>
      <c r="EPD179" s="277"/>
      <c r="EPE179" s="277"/>
      <c r="EPF179" s="277"/>
      <c r="EPG179" s="277"/>
      <c r="EPH179" s="277"/>
      <c r="EPI179" s="277"/>
      <c r="EPJ179" s="277"/>
      <c r="EPK179" s="277"/>
      <c r="EPL179" s="277"/>
      <c r="EPM179" s="277"/>
      <c r="EPN179" s="277"/>
      <c r="EPO179" s="277"/>
      <c r="EPP179" s="277"/>
      <c r="EPQ179" s="277"/>
      <c r="EPR179" s="277"/>
      <c r="EPS179" s="277"/>
      <c r="EPT179" s="277"/>
      <c r="EPU179" s="277"/>
      <c r="EPV179" s="277"/>
      <c r="EPW179" s="277"/>
      <c r="EPX179" s="277"/>
      <c r="EPY179" s="277"/>
      <c r="EPZ179" s="277"/>
      <c r="EQA179" s="277"/>
      <c r="EQB179" s="277"/>
      <c r="EQC179" s="277"/>
      <c r="EQD179" s="277"/>
      <c r="EQE179" s="277"/>
      <c r="EQF179" s="277"/>
      <c r="EQG179" s="277"/>
      <c r="EQH179" s="277"/>
      <c r="EQI179" s="277"/>
      <c r="EQJ179" s="277"/>
      <c r="EQK179" s="277"/>
      <c r="EQL179" s="277"/>
      <c r="EQM179" s="277"/>
      <c r="EQN179" s="277"/>
      <c r="EQO179" s="277"/>
      <c r="EQP179" s="277"/>
      <c r="EQQ179" s="277"/>
      <c r="EQR179" s="277"/>
      <c r="EQS179" s="277"/>
      <c r="EQT179" s="277"/>
      <c r="EQU179" s="277"/>
      <c r="EQV179" s="277"/>
      <c r="EQW179" s="277"/>
      <c r="EQX179" s="277"/>
      <c r="EQY179" s="277"/>
      <c r="EQZ179" s="277"/>
      <c r="ERA179" s="277"/>
      <c r="ERB179" s="277"/>
      <c r="ERC179" s="277"/>
      <c r="ERD179" s="277"/>
      <c r="ERE179" s="277"/>
      <c r="ERF179" s="277"/>
      <c r="ERG179" s="277"/>
      <c r="ERH179" s="277"/>
      <c r="ERI179" s="277"/>
      <c r="ERJ179" s="277"/>
      <c r="ERK179" s="277"/>
      <c r="ERL179" s="277"/>
      <c r="ERM179" s="277"/>
      <c r="ERN179" s="277"/>
      <c r="ERO179" s="277"/>
      <c r="ERP179" s="277"/>
      <c r="ERQ179" s="277"/>
      <c r="ERR179" s="277"/>
      <c r="ERS179" s="277"/>
      <c r="ERT179" s="277"/>
      <c r="ERU179" s="277"/>
      <c r="ERV179" s="277"/>
      <c r="ERW179" s="277"/>
      <c r="ERX179" s="277"/>
      <c r="ERY179" s="277"/>
      <c r="ERZ179" s="277"/>
      <c r="ESA179" s="277"/>
      <c r="ESB179" s="277"/>
      <c r="ESC179" s="277"/>
      <c r="ESD179" s="277"/>
      <c r="ESE179" s="277"/>
      <c r="ESF179" s="277"/>
      <c r="ESG179" s="277"/>
      <c r="ESH179" s="277"/>
      <c r="ESI179" s="277"/>
      <c r="ESJ179" s="277"/>
      <c r="ESK179" s="277"/>
      <c r="ESL179" s="277"/>
      <c r="ESM179" s="277"/>
      <c r="ESN179" s="277"/>
      <c r="ESO179" s="277"/>
      <c r="ESP179" s="277"/>
      <c r="ESQ179" s="277"/>
      <c r="ESR179" s="277"/>
      <c r="ESS179" s="277"/>
      <c r="EST179" s="277"/>
      <c r="ESU179" s="277"/>
      <c r="ESV179" s="277"/>
      <c r="ESW179" s="277"/>
      <c r="ESX179" s="277"/>
      <c r="ESY179" s="277"/>
      <c r="ESZ179" s="277"/>
      <c r="ETA179" s="277"/>
      <c r="ETB179" s="277"/>
      <c r="ETC179" s="277"/>
      <c r="ETD179" s="277"/>
      <c r="ETE179" s="277"/>
      <c r="ETF179" s="277"/>
      <c r="ETG179" s="277"/>
      <c r="ETH179" s="277"/>
      <c r="ETI179" s="277"/>
      <c r="ETJ179" s="277"/>
      <c r="ETK179" s="277"/>
      <c r="ETL179" s="277"/>
      <c r="ETM179" s="277"/>
      <c r="ETN179" s="277"/>
      <c r="ETO179" s="277"/>
      <c r="ETP179" s="277"/>
      <c r="ETQ179" s="277"/>
      <c r="ETR179" s="277"/>
      <c r="ETS179" s="277"/>
      <c r="ETT179" s="277"/>
      <c r="ETU179" s="277"/>
      <c r="ETV179" s="277"/>
      <c r="ETW179" s="277"/>
      <c r="ETX179" s="277"/>
      <c r="ETY179" s="277"/>
      <c r="ETZ179" s="277"/>
      <c r="EUA179" s="277"/>
      <c r="EUB179" s="277"/>
      <c r="EUC179" s="277"/>
      <c r="EUD179" s="277"/>
      <c r="EUE179" s="277"/>
      <c r="EUF179" s="277"/>
      <c r="EUG179" s="277"/>
      <c r="EUH179" s="277"/>
      <c r="EUI179" s="277"/>
      <c r="EUJ179" s="277"/>
      <c r="EUK179" s="277"/>
      <c r="EUL179" s="277"/>
      <c r="EUM179" s="277"/>
      <c r="EUN179" s="277"/>
      <c r="EUO179" s="277"/>
      <c r="EUP179" s="277"/>
      <c r="EUQ179" s="277"/>
      <c r="EUR179" s="277"/>
      <c r="EUS179" s="277"/>
      <c r="EUT179" s="277"/>
      <c r="EUU179" s="277"/>
      <c r="EUV179" s="277"/>
      <c r="EUW179" s="277"/>
      <c r="EUX179" s="277"/>
      <c r="EUY179" s="277"/>
      <c r="EUZ179" s="277"/>
      <c r="EVA179" s="277"/>
      <c r="EVB179" s="277"/>
      <c r="EVC179" s="277"/>
      <c r="EVD179" s="277"/>
      <c r="EVE179" s="277"/>
      <c r="EVF179" s="277"/>
      <c r="EVG179" s="277"/>
      <c r="EVH179" s="277"/>
      <c r="EVI179" s="277"/>
      <c r="EVJ179" s="277"/>
      <c r="EVK179" s="277"/>
      <c r="EVL179" s="277"/>
      <c r="EVM179" s="277"/>
      <c r="EVN179" s="277"/>
      <c r="EVO179" s="277"/>
      <c r="EVP179" s="277"/>
      <c r="EVQ179" s="277"/>
      <c r="EVR179" s="277"/>
      <c r="EVS179" s="277"/>
      <c r="EVT179" s="277"/>
      <c r="EVU179" s="277"/>
      <c r="EVV179" s="277"/>
      <c r="EVW179" s="277"/>
      <c r="EVX179" s="277"/>
      <c r="EVY179" s="277"/>
      <c r="EVZ179" s="277"/>
      <c r="EWA179" s="277"/>
      <c r="EWB179" s="277"/>
      <c r="EWC179" s="277"/>
      <c r="EWD179" s="277"/>
      <c r="EWE179" s="277"/>
      <c r="EWF179" s="277"/>
      <c r="EWG179" s="277"/>
      <c r="EWH179" s="277"/>
      <c r="EWI179" s="277"/>
      <c r="EWJ179" s="277"/>
      <c r="EWK179" s="277"/>
      <c r="EWL179" s="277"/>
      <c r="EWM179" s="277"/>
      <c r="EWN179" s="277"/>
      <c r="EWO179" s="277"/>
      <c r="EWP179" s="277"/>
      <c r="EWQ179" s="277"/>
      <c r="EWR179" s="277"/>
      <c r="EWS179" s="277"/>
      <c r="EWT179" s="277"/>
      <c r="EWU179" s="277"/>
      <c r="EWV179" s="277"/>
      <c r="EWW179" s="277"/>
      <c r="EWX179" s="277"/>
      <c r="EWY179" s="277"/>
      <c r="EWZ179" s="277"/>
      <c r="EXA179" s="277"/>
      <c r="EXB179" s="277"/>
      <c r="EXC179" s="277"/>
      <c r="EXD179" s="277"/>
      <c r="EXE179" s="277"/>
      <c r="EXF179" s="277"/>
      <c r="EXG179" s="277"/>
      <c r="EXH179" s="277"/>
      <c r="EXI179" s="277"/>
      <c r="EXJ179" s="277"/>
      <c r="EXK179" s="277"/>
      <c r="EXL179" s="277"/>
      <c r="EXM179" s="277"/>
      <c r="EXN179" s="277"/>
      <c r="EXO179" s="277"/>
      <c r="EXP179" s="277"/>
      <c r="EXQ179" s="277"/>
      <c r="EXR179" s="277"/>
      <c r="EXS179" s="277"/>
      <c r="EXT179" s="277"/>
      <c r="EXU179" s="277"/>
      <c r="EXV179" s="277"/>
      <c r="EXW179" s="277"/>
      <c r="EXX179" s="277"/>
      <c r="EXY179" s="277"/>
      <c r="EXZ179" s="277"/>
      <c r="EYA179" s="277"/>
      <c r="EYB179" s="277"/>
      <c r="EYC179" s="277"/>
      <c r="EYD179" s="277"/>
      <c r="EYE179" s="277"/>
      <c r="EYF179" s="277"/>
      <c r="EYG179" s="277"/>
      <c r="EYH179" s="277"/>
      <c r="EYI179" s="277"/>
      <c r="EYJ179" s="277"/>
      <c r="EYK179" s="277"/>
      <c r="EYL179" s="277"/>
      <c r="EYM179" s="277"/>
      <c r="EYN179" s="277"/>
      <c r="EYO179" s="277"/>
      <c r="EYP179" s="277"/>
      <c r="EYQ179" s="277"/>
      <c r="EYR179" s="277"/>
      <c r="EYS179" s="277"/>
      <c r="EYT179" s="277"/>
      <c r="EYU179" s="277"/>
      <c r="EYV179" s="277"/>
      <c r="EYW179" s="277"/>
      <c r="EYX179" s="277"/>
      <c r="EYY179" s="277"/>
      <c r="EYZ179" s="277"/>
      <c r="EZA179" s="277"/>
      <c r="EZB179" s="277"/>
      <c r="EZC179" s="277"/>
      <c r="EZD179" s="277"/>
      <c r="EZE179" s="277"/>
      <c r="EZF179" s="277"/>
      <c r="EZG179" s="277"/>
      <c r="EZH179" s="277"/>
      <c r="EZI179" s="277"/>
      <c r="EZJ179" s="277"/>
      <c r="EZK179" s="277"/>
      <c r="EZL179" s="277"/>
      <c r="EZM179" s="277"/>
      <c r="EZN179" s="277"/>
      <c r="EZO179" s="277"/>
      <c r="EZP179" s="277"/>
      <c r="EZQ179" s="277"/>
      <c r="EZR179" s="277"/>
      <c r="EZS179" s="277"/>
      <c r="EZT179" s="277"/>
      <c r="EZU179" s="277"/>
      <c r="EZV179" s="277"/>
      <c r="EZW179" s="277"/>
      <c r="EZX179" s="277"/>
      <c r="EZY179" s="277"/>
      <c r="EZZ179" s="277"/>
      <c r="FAA179" s="277"/>
      <c r="FAB179" s="277"/>
      <c r="FAC179" s="277"/>
      <c r="FAD179" s="277"/>
      <c r="FAE179" s="277"/>
      <c r="FAF179" s="277"/>
      <c r="FAG179" s="277"/>
      <c r="FAH179" s="277"/>
      <c r="FAI179" s="277"/>
      <c r="FAJ179" s="277"/>
      <c r="FAK179" s="277"/>
      <c r="FAL179" s="277"/>
      <c r="FAM179" s="277"/>
      <c r="FAN179" s="277"/>
      <c r="FAO179" s="277"/>
      <c r="FAP179" s="277"/>
      <c r="FAQ179" s="277"/>
      <c r="FAR179" s="277"/>
      <c r="FAS179" s="277"/>
      <c r="FAT179" s="277"/>
      <c r="FAU179" s="277"/>
      <c r="FAV179" s="277"/>
      <c r="FAW179" s="277"/>
      <c r="FAX179" s="277"/>
      <c r="FAY179" s="277"/>
      <c r="FAZ179" s="277"/>
      <c r="FBA179" s="277"/>
      <c r="FBB179" s="277"/>
      <c r="FBC179" s="277"/>
      <c r="FBD179" s="277"/>
      <c r="FBE179" s="277"/>
      <c r="FBF179" s="277"/>
      <c r="FBG179" s="277"/>
      <c r="FBH179" s="277"/>
      <c r="FBI179" s="277"/>
      <c r="FBJ179" s="277"/>
      <c r="FBK179" s="277"/>
      <c r="FBL179" s="277"/>
      <c r="FBM179" s="277"/>
      <c r="FBN179" s="277"/>
      <c r="FBO179" s="277"/>
      <c r="FBP179" s="277"/>
      <c r="FBQ179" s="277"/>
      <c r="FBR179" s="277"/>
      <c r="FBS179" s="277"/>
      <c r="FBT179" s="277"/>
      <c r="FBU179" s="277"/>
      <c r="FBV179" s="277"/>
      <c r="FBW179" s="277"/>
      <c r="FBX179" s="277"/>
      <c r="FBY179" s="277"/>
      <c r="FBZ179" s="277"/>
      <c r="FCA179" s="277"/>
      <c r="FCB179" s="277"/>
      <c r="FCC179" s="277"/>
      <c r="FCD179" s="277"/>
      <c r="FCE179" s="277"/>
      <c r="FCF179" s="277"/>
      <c r="FCG179" s="277"/>
      <c r="FCH179" s="277"/>
      <c r="FCI179" s="277"/>
      <c r="FCJ179" s="277"/>
      <c r="FCK179" s="277"/>
      <c r="FCL179" s="277"/>
      <c r="FCM179" s="277"/>
      <c r="FCN179" s="277"/>
      <c r="FCO179" s="277"/>
      <c r="FCP179" s="277"/>
      <c r="FCQ179" s="277"/>
      <c r="FCR179" s="277"/>
      <c r="FCS179" s="277"/>
      <c r="FCT179" s="277"/>
      <c r="FCU179" s="277"/>
      <c r="FCV179" s="277"/>
      <c r="FCW179" s="277"/>
      <c r="FCX179" s="277"/>
      <c r="FCY179" s="277"/>
      <c r="FCZ179" s="277"/>
      <c r="FDA179" s="277"/>
      <c r="FDB179" s="277"/>
      <c r="FDC179" s="277"/>
      <c r="FDD179" s="277"/>
      <c r="FDE179" s="277"/>
      <c r="FDF179" s="277"/>
      <c r="FDG179" s="277"/>
      <c r="FDH179" s="277"/>
      <c r="FDI179" s="277"/>
      <c r="FDJ179" s="277"/>
      <c r="FDK179" s="277"/>
      <c r="FDL179" s="277"/>
      <c r="FDM179" s="277"/>
      <c r="FDN179" s="277"/>
      <c r="FDO179" s="277"/>
      <c r="FDP179" s="277"/>
      <c r="FDQ179" s="277"/>
      <c r="FDR179" s="277"/>
      <c r="FDS179" s="277"/>
      <c r="FDT179" s="277"/>
      <c r="FDU179" s="277"/>
      <c r="FDV179" s="277"/>
      <c r="FDW179" s="277"/>
      <c r="FDX179" s="277"/>
      <c r="FDY179" s="277"/>
      <c r="FDZ179" s="277"/>
      <c r="FEA179" s="277"/>
      <c r="FEB179" s="277"/>
      <c r="FEC179" s="277"/>
      <c r="FED179" s="277"/>
      <c r="FEE179" s="277"/>
      <c r="FEF179" s="277"/>
      <c r="FEG179" s="277"/>
      <c r="FEH179" s="277"/>
      <c r="FEI179" s="277"/>
      <c r="FEJ179" s="277"/>
      <c r="FEK179" s="277"/>
      <c r="FEL179" s="277"/>
      <c r="FEM179" s="277"/>
      <c r="FEN179" s="277"/>
      <c r="FEO179" s="277"/>
      <c r="FEP179" s="277"/>
      <c r="FEQ179" s="277"/>
      <c r="FER179" s="277"/>
      <c r="FES179" s="277"/>
      <c r="FET179" s="277"/>
      <c r="FEU179" s="277"/>
      <c r="FEV179" s="277"/>
      <c r="FEW179" s="277"/>
      <c r="FEX179" s="277"/>
      <c r="FEY179" s="277"/>
      <c r="FEZ179" s="277"/>
      <c r="FFA179" s="277"/>
      <c r="FFB179" s="277"/>
      <c r="FFC179" s="277"/>
      <c r="FFD179" s="277"/>
      <c r="FFE179" s="277"/>
      <c r="FFF179" s="277"/>
      <c r="FFG179" s="277"/>
      <c r="FFH179" s="277"/>
      <c r="FFI179" s="277"/>
      <c r="FFJ179" s="277"/>
      <c r="FFK179" s="277"/>
      <c r="FFL179" s="277"/>
      <c r="FFM179" s="277"/>
      <c r="FFN179" s="277"/>
      <c r="FFO179" s="277"/>
      <c r="FFP179" s="277"/>
      <c r="FFQ179" s="277"/>
      <c r="FFR179" s="277"/>
      <c r="FFS179" s="277"/>
      <c r="FFT179" s="277"/>
      <c r="FFU179" s="277"/>
      <c r="FFV179" s="277"/>
      <c r="FFW179" s="277"/>
      <c r="FFX179" s="277"/>
      <c r="FFY179" s="277"/>
      <c r="FFZ179" s="277"/>
      <c r="FGA179" s="277"/>
      <c r="FGB179" s="277"/>
      <c r="FGC179" s="277"/>
      <c r="FGD179" s="277"/>
      <c r="FGE179" s="277"/>
      <c r="FGF179" s="277"/>
      <c r="FGG179" s="277"/>
      <c r="FGH179" s="277"/>
      <c r="FGI179" s="277"/>
      <c r="FGJ179" s="277"/>
      <c r="FGK179" s="277"/>
      <c r="FGL179" s="277"/>
      <c r="FGM179" s="277"/>
      <c r="FGN179" s="277"/>
      <c r="FGO179" s="277"/>
      <c r="FGP179" s="277"/>
      <c r="FGQ179" s="277"/>
      <c r="FGR179" s="277"/>
      <c r="FGS179" s="277"/>
      <c r="FGT179" s="277"/>
      <c r="FGU179" s="277"/>
      <c r="FGV179" s="277"/>
      <c r="FGW179" s="277"/>
      <c r="FGX179" s="277"/>
      <c r="FGY179" s="277"/>
      <c r="FGZ179" s="277"/>
      <c r="FHA179" s="277"/>
      <c r="FHB179" s="277"/>
      <c r="FHC179" s="277"/>
      <c r="FHD179" s="277"/>
      <c r="FHE179" s="277"/>
      <c r="FHF179" s="277"/>
      <c r="FHG179" s="277"/>
      <c r="FHH179" s="277"/>
      <c r="FHI179" s="277"/>
      <c r="FHJ179" s="277"/>
      <c r="FHK179" s="277"/>
      <c r="FHL179" s="277"/>
      <c r="FHM179" s="277"/>
      <c r="FHN179" s="277"/>
      <c r="FHO179" s="277"/>
      <c r="FHP179" s="277"/>
      <c r="FHQ179" s="277"/>
      <c r="FHR179" s="277"/>
      <c r="FHS179" s="277"/>
      <c r="FHT179" s="277"/>
      <c r="FHU179" s="277"/>
      <c r="FHV179" s="277"/>
      <c r="FHW179" s="277"/>
      <c r="FHX179" s="277"/>
      <c r="FHY179" s="277"/>
      <c r="FHZ179" s="277"/>
      <c r="FIA179" s="277"/>
      <c r="FIB179" s="277"/>
      <c r="FIC179" s="277"/>
      <c r="FID179" s="277"/>
      <c r="FIE179" s="277"/>
      <c r="FIF179" s="277"/>
      <c r="FIG179" s="277"/>
      <c r="FIH179" s="277"/>
      <c r="FII179" s="277"/>
      <c r="FIJ179" s="277"/>
      <c r="FIK179" s="277"/>
      <c r="FIL179" s="277"/>
      <c r="FIM179" s="277"/>
      <c r="FIN179" s="277"/>
      <c r="FIO179" s="277"/>
      <c r="FIP179" s="277"/>
      <c r="FIQ179" s="277"/>
      <c r="FIR179" s="277"/>
      <c r="FIS179" s="277"/>
      <c r="FIT179" s="277"/>
      <c r="FIU179" s="277"/>
      <c r="FIV179" s="277"/>
      <c r="FIW179" s="277"/>
      <c r="FIX179" s="277"/>
      <c r="FIY179" s="277"/>
      <c r="FIZ179" s="277"/>
      <c r="FJA179" s="277"/>
      <c r="FJB179" s="277"/>
      <c r="FJC179" s="277"/>
      <c r="FJD179" s="277"/>
      <c r="FJE179" s="277"/>
      <c r="FJF179" s="277"/>
      <c r="FJG179" s="277"/>
      <c r="FJH179" s="277"/>
      <c r="FJI179" s="277"/>
      <c r="FJJ179" s="277"/>
      <c r="FJK179" s="277"/>
      <c r="FJL179" s="277"/>
      <c r="FJM179" s="277"/>
      <c r="FJN179" s="277"/>
      <c r="FJO179" s="277"/>
      <c r="FJP179" s="277"/>
      <c r="FJQ179" s="277"/>
      <c r="FJR179" s="277"/>
      <c r="FJS179" s="277"/>
      <c r="FJT179" s="277"/>
      <c r="FJU179" s="277"/>
      <c r="FJV179" s="277"/>
      <c r="FJW179" s="277"/>
      <c r="FJX179" s="277"/>
      <c r="FJY179" s="277"/>
      <c r="FJZ179" s="277"/>
      <c r="FKA179" s="277"/>
      <c r="FKB179" s="277"/>
      <c r="FKC179" s="277"/>
      <c r="FKD179" s="277"/>
      <c r="FKE179" s="277"/>
      <c r="FKF179" s="277"/>
      <c r="FKG179" s="277"/>
      <c r="FKH179" s="277"/>
      <c r="FKI179" s="277"/>
      <c r="FKJ179" s="277"/>
      <c r="FKK179" s="277"/>
      <c r="FKL179" s="277"/>
      <c r="FKM179" s="277"/>
      <c r="FKN179" s="277"/>
      <c r="FKO179" s="277"/>
      <c r="FKP179" s="277"/>
      <c r="FKQ179" s="277"/>
      <c r="FKR179" s="277"/>
      <c r="FKS179" s="277"/>
      <c r="FKT179" s="277"/>
      <c r="FKU179" s="277"/>
      <c r="FKV179" s="277"/>
      <c r="FKW179" s="277"/>
      <c r="FKX179" s="277"/>
      <c r="FKY179" s="277"/>
      <c r="FKZ179" s="277"/>
      <c r="FLA179" s="277"/>
      <c r="FLB179" s="277"/>
      <c r="FLC179" s="277"/>
      <c r="FLD179" s="277"/>
      <c r="FLE179" s="277"/>
      <c r="FLF179" s="277"/>
      <c r="FLG179" s="277"/>
      <c r="FLH179" s="277"/>
      <c r="FLI179" s="277"/>
      <c r="FLJ179" s="277"/>
      <c r="FLK179" s="277"/>
      <c r="FLL179" s="277"/>
      <c r="FLM179" s="277"/>
      <c r="FLN179" s="277"/>
      <c r="FLO179" s="277"/>
      <c r="FLP179" s="277"/>
      <c r="FLQ179" s="277"/>
      <c r="FLR179" s="277"/>
      <c r="FLS179" s="277"/>
      <c r="FLT179" s="277"/>
      <c r="FLU179" s="277"/>
      <c r="FLV179" s="277"/>
      <c r="FLW179" s="277"/>
      <c r="FLX179" s="277"/>
      <c r="FLY179" s="277"/>
      <c r="FLZ179" s="277"/>
      <c r="FMA179" s="277"/>
      <c r="FMB179" s="277"/>
      <c r="FMC179" s="277"/>
      <c r="FMD179" s="277"/>
      <c r="FME179" s="277"/>
      <c r="FMF179" s="277"/>
      <c r="FMG179" s="277"/>
      <c r="FMH179" s="277"/>
      <c r="FMI179" s="277"/>
      <c r="FMJ179" s="277"/>
      <c r="FMK179" s="277"/>
      <c r="FML179" s="277"/>
      <c r="FMM179" s="277"/>
      <c r="FMN179" s="277"/>
      <c r="FMO179" s="277"/>
      <c r="FMP179" s="277"/>
      <c r="FMQ179" s="277"/>
      <c r="FMR179" s="277"/>
      <c r="FMS179" s="277"/>
      <c r="FMT179" s="277"/>
      <c r="FMU179" s="277"/>
      <c r="FMV179" s="277"/>
      <c r="FMW179" s="277"/>
      <c r="FMX179" s="277"/>
      <c r="FMY179" s="277"/>
      <c r="FMZ179" s="277"/>
      <c r="FNA179" s="277"/>
      <c r="FNB179" s="277"/>
      <c r="FNC179" s="277"/>
      <c r="FND179" s="277"/>
      <c r="FNE179" s="277"/>
      <c r="FNF179" s="277"/>
      <c r="FNG179" s="277"/>
      <c r="FNH179" s="277"/>
      <c r="FNI179" s="277"/>
      <c r="FNJ179" s="277"/>
      <c r="FNK179" s="277"/>
      <c r="FNL179" s="277"/>
      <c r="FNM179" s="277"/>
      <c r="FNN179" s="277"/>
      <c r="FNO179" s="277"/>
      <c r="FNP179" s="277"/>
      <c r="FNQ179" s="277"/>
      <c r="FNR179" s="277"/>
      <c r="FNS179" s="277"/>
      <c r="FNT179" s="277"/>
      <c r="FNU179" s="277"/>
      <c r="FNV179" s="277"/>
      <c r="FNW179" s="277"/>
      <c r="FNX179" s="277"/>
      <c r="FNY179" s="277"/>
      <c r="FNZ179" s="277"/>
      <c r="FOA179" s="277"/>
      <c r="FOB179" s="277"/>
      <c r="FOC179" s="277"/>
      <c r="FOD179" s="277"/>
      <c r="FOE179" s="277"/>
      <c r="FOF179" s="277"/>
      <c r="FOG179" s="277"/>
      <c r="FOH179" s="277"/>
      <c r="FOI179" s="277"/>
      <c r="FOJ179" s="277"/>
      <c r="FOK179" s="277"/>
      <c r="FOL179" s="277"/>
      <c r="FOM179" s="277"/>
      <c r="FON179" s="277"/>
      <c r="FOO179" s="277"/>
      <c r="FOP179" s="277"/>
      <c r="FOQ179" s="277"/>
      <c r="FOR179" s="277"/>
      <c r="FOS179" s="277"/>
      <c r="FOT179" s="277"/>
      <c r="FOU179" s="277"/>
      <c r="FOV179" s="277"/>
      <c r="FOW179" s="277"/>
      <c r="FOX179" s="277"/>
      <c r="FOY179" s="277"/>
      <c r="FOZ179" s="277"/>
      <c r="FPA179" s="277"/>
      <c r="FPB179" s="277"/>
      <c r="FPC179" s="277"/>
      <c r="FPD179" s="277"/>
      <c r="FPE179" s="277"/>
      <c r="FPF179" s="277"/>
      <c r="FPG179" s="277"/>
      <c r="FPH179" s="277"/>
      <c r="FPI179" s="277"/>
      <c r="FPJ179" s="277"/>
      <c r="FPK179" s="277"/>
      <c r="FPL179" s="277"/>
      <c r="FPM179" s="277"/>
      <c r="FPN179" s="277"/>
      <c r="FPO179" s="277"/>
      <c r="FPP179" s="277"/>
      <c r="FPQ179" s="277"/>
      <c r="FPR179" s="277"/>
      <c r="FPS179" s="277"/>
      <c r="FPT179" s="277"/>
      <c r="FPU179" s="277"/>
      <c r="FPV179" s="277"/>
      <c r="FPW179" s="277"/>
      <c r="FPX179" s="277"/>
      <c r="FPY179" s="277"/>
      <c r="FPZ179" s="277"/>
      <c r="FQA179" s="277"/>
      <c r="FQB179" s="277"/>
      <c r="FQC179" s="277"/>
      <c r="FQD179" s="277"/>
      <c r="FQE179" s="277"/>
      <c r="FQF179" s="277"/>
      <c r="FQG179" s="277"/>
      <c r="FQH179" s="277"/>
      <c r="FQI179" s="277"/>
      <c r="FQJ179" s="277"/>
      <c r="FQK179" s="277"/>
      <c r="FQL179" s="277"/>
      <c r="FQM179" s="277"/>
      <c r="FQN179" s="277"/>
      <c r="FQO179" s="277"/>
      <c r="FQP179" s="277"/>
      <c r="FQQ179" s="277"/>
      <c r="FQR179" s="277"/>
      <c r="FQS179" s="277"/>
      <c r="FQT179" s="277"/>
      <c r="FQU179" s="277"/>
      <c r="FQV179" s="277"/>
      <c r="FQW179" s="277"/>
      <c r="FQX179" s="277"/>
      <c r="FQY179" s="277"/>
      <c r="FQZ179" s="277"/>
      <c r="FRA179" s="277"/>
      <c r="FRB179" s="277"/>
      <c r="FRC179" s="277"/>
      <c r="FRD179" s="277"/>
      <c r="FRE179" s="277"/>
      <c r="FRF179" s="277"/>
      <c r="FRG179" s="277"/>
      <c r="FRH179" s="277"/>
      <c r="FRI179" s="277"/>
      <c r="FRJ179" s="277"/>
      <c r="FRK179" s="277"/>
      <c r="FRL179" s="277"/>
      <c r="FRM179" s="277"/>
      <c r="FRN179" s="277"/>
      <c r="FRO179" s="277"/>
      <c r="FRP179" s="277"/>
      <c r="FRQ179" s="277"/>
      <c r="FRR179" s="277"/>
      <c r="FRS179" s="277"/>
      <c r="FRT179" s="277"/>
      <c r="FRU179" s="277"/>
      <c r="FRV179" s="277"/>
      <c r="FRW179" s="277"/>
      <c r="FRX179" s="277"/>
      <c r="FRY179" s="277"/>
      <c r="FRZ179" s="277"/>
      <c r="FSA179" s="277"/>
      <c r="FSB179" s="277"/>
      <c r="FSC179" s="277"/>
      <c r="FSD179" s="277"/>
      <c r="FSE179" s="277"/>
      <c r="FSF179" s="277"/>
      <c r="FSG179" s="277"/>
      <c r="FSH179" s="277"/>
      <c r="FSI179" s="277"/>
      <c r="FSJ179" s="277"/>
      <c r="FSK179" s="277"/>
      <c r="FSL179" s="277"/>
      <c r="FSM179" s="277"/>
      <c r="FSN179" s="277"/>
      <c r="FSO179" s="277"/>
      <c r="FSP179" s="277"/>
      <c r="FSQ179" s="277"/>
      <c r="FSR179" s="277"/>
      <c r="FSS179" s="277"/>
      <c r="FST179" s="277"/>
      <c r="FSU179" s="277"/>
      <c r="FSV179" s="277"/>
      <c r="FSW179" s="277"/>
      <c r="FSX179" s="277"/>
      <c r="FSY179" s="277"/>
      <c r="FSZ179" s="277"/>
      <c r="FTA179" s="277"/>
      <c r="FTB179" s="277"/>
      <c r="FTC179" s="277"/>
      <c r="FTD179" s="277"/>
      <c r="FTE179" s="277"/>
      <c r="FTF179" s="277"/>
      <c r="FTG179" s="277"/>
      <c r="FTH179" s="277"/>
      <c r="FTI179" s="277"/>
      <c r="FTJ179" s="277"/>
      <c r="FTK179" s="277"/>
      <c r="FTL179" s="277"/>
      <c r="FTM179" s="277"/>
      <c r="FTN179" s="277"/>
      <c r="FTO179" s="277"/>
      <c r="FTP179" s="277"/>
      <c r="FTQ179" s="277"/>
      <c r="FTR179" s="277"/>
      <c r="FTS179" s="277"/>
      <c r="FTT179" s="277"/>
      <c r="FTU179" s="277"/>
      <c r="FTV179" s="277"/>
      <c r="FTW179" s="277"/>
      <c r="FTX179" s="277"/>
      <c r="FTY179" s="277"/>
      <c r="FTZ179" s="277"/>
      <c r="FUA179" s="277"/>
      <c r="FUB179" s="277"/>
      <c r="FUC179" s="277"/>
      <c r="FUD179" s="277"/>
      <c r="FUE179" s="277"/>
      <c r="FUF179" s="277"/>
      <c r="FUG179" s="277"/>
      <c r="FUH179" s="277"/>
      <c r="FUI179" s="277"/>
      <c r="FUJ179" s="277"/>
      <c r="FUK179" s="277"/>
      <c r="FUL179" s="277"/>
      <c r="FUM179" s="277"/>
      <c r="FUN179" s="277"/>
      <c r="FUO179" s="277"/>
      <c r="FUP179" s="277"/>
      <c r="FUQ179" s="277"/>
      <c r="FUR179" s="277"/>
      <c r="FUS179" s="277"/>
      <c r="FUT179" s="277"/>
      <c r="FUU179" s="277"/>
      <c r="FUV179" s="277"/>
      <c r="FUW179" s="277"/>
      <c r="FUX179" s="277"/>
      <c r="FUY179" s="277"/>
      <c r="FUZ179" s="277"/>
      <c r="FVA179" s="277"/>
      <c r="FVB179" s="277"/>
      <c r="FVC179" s="277"/>
      <c r="FVD179" s="277"/>
      <c r="FVE179" s="277"/>
      <c r="FVF179" s="277"/>
      <c r="FVG179" s="277"/>
      <c r="FVH179" s="277"/>
      <c r="FVI179" s="277"/>
      <c r="FVJ179" s="277"/>
      <c r="FVK179" s="277"/>
      <c r="FVL179" s="277"/>
      <c r="FVM179" s="277"/>
      <c r="FVN179" s="277"/>
      <c r="FVO179" s="277"/>
      <c r="FVP179" s="277"/>
      <c r="FVQ179" s="277"/>
      <c r="FVR179" s="277"/>
      <c r="FVS179" s="277"/>
      <c r="FVT179" s="277"/>
      <c r="FVU179" s="277"/>
      <c r="FVV179" s="277"/>
      <c r="FVW179" s="277"/>
      <c r="FVX179" s="277"/>
      <c r="FVY179" s="277"/>
      <c r="FVZ179" s="277"/>
      <c r="FWA179" s="277"/>
      <c r="FWB179" s="277"/>
      <c r="FWC179" s="277"/>
      <c r="FWD179" s="277"/>
      <c r="FWE179" s="277"/>
      <c r="FWF179" s="277"/>
      <c r="FWG179" s="277"/>
      <c r="FWH179" s="277"/>
      <c r="FWI179" s="277"/>
      <c r="FWJ179" s="277"/>
      <c r="FWK179" s="277"/>
      <c r="FWL179" s="277"/>
      <c r="FWM179" s="277"/>
      <c r="FWN179" s="277"/>
      <c r="FWO179" s="277"/>
      <c r="FWP179" s="277"/>
      <c r="FWQ179" s="277"/>
      <c r="FWR179" s="277"/>
      <c r="FWS179" s="277"/>
      <c r="FWT179" s="277"/>
      <c r="FWU179" s="277"/>
      <c r="FWV179" s="277"/>
      <c r="FWW179" s="277"/>
      <c r="FWX179" s="277"/>
      <c r="FWY179" s="277"/>
      <c r="FWZ179" s="277"/>
      <c r="FXA179" s="277"/>
      <c r="FXB179" s="277"/>
      <c r="FXC179" s="277"/>
      <c r="FXD179" s="277"/>
      <c r="FXE179" s="277"/>
      <c r="FXF179" s="277"/>
      <c r="FXG179" s="277"/>
      <c r="FXH179" s="277"/>
      <c r="FXI179" s="277"/>
      <c r="FXJ179" s="277"/>
      <c r="FXK179" s="277"/>
      <c r="FXL179" s="277"/>
      <c r="FXM179" s="277"/>
      <c r="FXN179" s="277"/>
      <c r="FXO179" s="277"/>
      <c r="FXP179" s="277"/>
      <c r="FXQ179" s="277"/>
      <c r="FXR179" s="277"/>
      <c r="FXS179" s="277"/>
      <c r="FXT179" s="277"/>
      <c r="FXU179" s="277"/>
      <c r="FXV179" s="277"/>
      <c r="FXW179" s="277"/>
      <c r="FXX179" s="277"/>
      <c r="FXY179" s="277"/>
      <c r="FXZ179" s="277"/>
      <c r="FYA179" s="277"/>
      <c r="FYB179" s="277"/>
      <c r="FYC179" s="277"/>
      <c r="FYD179" s="277"/>
      <c r="FYE179" s="277"/>
      <c r="FYF179" s="277"/>
      <c r="FYG179" s="277"/>
      <c r="FYH179" s="277"/>
      <c r="FYI179" s="277"/>
      <c r="FYJ179" s="277"/>
      <c r="FYK179" s="277"/>
      <c r="FYL179" s="277"/>
      <c r="FYM179" s="277"/>
      <c r="FYN179" s="277"/>
      <c r="FYO179" s="277"/>
      <c r="FYP179" s="277"/>
      <c r="FYQ179" s="277"/>
      <c r="FYR179" s="277"/>
      <c r="FYS179" s="277"/>
      <c r="FYT179" s="277"/>
      <c r="FYU179" s="277"/>
      <c r="FYV179" s="277"/>
      <c r="FYW179" s="277"/>
      <c r="FYX179" s="277"/>
      <c r="FYY179" s="277"/>
      <c r="FYZ179" s="277"/>
      <c r="FZA179" s="277"/>
      <c r="FZB179" s="277"/>
      <c r="FZC179" s="277"/>
      <c r="FZD179" s="277"/>
      <c r="FZE179" s="277"/>
      <c r="FZF179" s="277"/>
      <c r="FZG179" s="277"/>
      <c r="FZH179" s="277"/>
      <c r="FZI179" s="277"/>
      <c r="FZJ179" s="277"/>
      <c r="FZK179" s="277"/>
      <c r="FZL179" s="277"/>
      <c r="FZM179" s="277"/>
      <c r="FZN179" s="277"/>
      <c r="FZO179" s="277"/>
      <c r="FZP179" s="277"/>
      <c r="FZQ179" s="277"/>
      <c r="FZR179" s="277"/>
      <c r="FZS179" s="277"/>
      <c r="FZT179" s="277"/>
      <c r="FZU179" s="277"/>
      <c r="FZV179" s="277"/>
      <c r="FZW179" s="277"/>
      <c r="FZX179" s="277"/>
      <c r="FZY179" s="277"/>
      <c r="FZZ179" s="277"/>
      <c r="GAA179" s="277"/>
      <c r="GAB179" s="277"/>
      <c r="GAC179" s="277"/>
      <c r="GAD179" s="277"/>
      <c r="GAE179" s="277"/>
      <c r="GAF179" s="277"/>
      <c r="GAG179" s="277"/>
      <c r="GAH179" s="277"/>
      <c r="GAI179" s="277"/>
      <c r="GAJ179" s="277"/>
      <c r="GAK179" s="277"/>
      <c r="GAL179" s="277"/>
      <c r="GAM179" s="277"/>
      <c r="GAN179" s="277"/>
      <c r="GAO179" s="277"/>
      <c r="GAP179" s="277"/>
      <c r="GAQ179" s="277"/>
      <c r="GAR179" s="277"/>
      <c r="GAS179" s="277"/>
      <c r="GAT179" s="277"/>
      <c r="GAU179" s="277"/>
      <c r="GAV179" s="277"/>
      <c r="GAW179" s="277"/>
      <c r="GAX179" s="277"/>
      <c r="GAY179" s="277"/>
      <c r="GAZ179" s="277"/>
      <c r="GBA179" s="277"/>
      <c r="GBB179" s="277"/>
      <c r="GBC179" s="277"/>
      <c r="GBD179" s="277"/>
      <c r="GBE179" s="277"/>
      <c r="GBF179" s="277"/>
      <c r="GBG179" s="277"/>
      <c r="GBH179" s="277"/>
      <c r="GBI179" s="277"/>
      <c r="GBJ179" s="277"/>
      <c r="GBK179" s="277"/>
      <c r="GBL179" s="277"/>
      <c r="GBM179" s="277"/>
      <c r="GBN179" s="277"/>
      <c r="GBO179" s="277"/>
      <c r="GBP179" s="277"/>
      <c r="GBQ179" s="277"/>
      <c r="GBR179" s="277"/>
      <c r="GBS179" s="277"/>
      <c r="GBT179" s="277"/>
      <c r="GBU179" s="277"/>
      <c r="GBV179" s="277"/>
      <c r="GBW179" s="277"/>
      <c r="GBX179" s="277"/>
      <c r="GBY179" s="277"/>
      <c r="GBZ179" s="277"/>
      <c r="GCA179" s="277"/>
      <c r="GCB179" s="277"/>
      <c r="GCC179" s="277"/>
      <c r="GCD179" s="277"/>
      <c r="GCE179" s="277"/>
      <c r="GCF179" s="277"/>
      <c r="GCG179" s="277"/>
      <c r="GCH179" s="277"/>
      <c r="GCI179" s="277"/>
      <c r="GCJ179" s="277"/>
      <c r="GCK179" s="277"/>
      <c r="GCL179" s="277"/>
      <c r="GCM179" s="277"/>
      <c r="GCN179" s="277"/>
      <c r="GCO179" s="277"/>
      <c r="GCP179" s="277"/>
      <c r="GCQ179" s="277"/>
      <c r="GCR179" s="277"/>
      <c r="GCS179" s="277"/>
      <c r="GCT179" s="277"/>
      <c r="GCU179" s="277"/>
      <c r="GCV179" s="277"/>
      <c r="GCW179" s="277"/>
      <c r="GCX179" s="277"/>
      <c r="GCY179" s="277"/>
      <c r="GCZ179" s="277"/>
      <c r="GDA179" s="277"/>
      <c r="GDB179" s="277"/>
      <c r="GDC179" s="277"/>
      <c r="GDD179" s="277"/>
      <c r="GDE179" s="277"/>
      <c r="GDF179" s="277"/>
      <c r="GDG179" s="277"/>
      <c r="GDH179" s="277"/>
      <c r="GDI179" s="277"/>
      <c r="GDJ179" s="277"/>
      <c r="GDK179" s="277"/>
      <c r="GDL179" s="277"/>
      <c r="GDM179" s="277"/>
      <c r="GDN179" s="277"/>
      <c r="GDO179" s="277"/>
      <c r="GDP179" s="277"/>
      <c r="GDQ179" s="277"/>
      <c r="GDR179" s="277"/>
      <c r="GDS179" s="277"/>
      <c r="GDT179" s="277"/>
      <c r="GDU179" s="277"/>
      <c r="GDV179" s="277"/>
      <c r="GDW179" s="277"/>
      <c r="GDX179" s="277"/>
      <c r="GDY179" s="277"/>
      <c r="GDZ179" s="277"/>
      <c r="GEA179" s="277"/>
      <c r="GEB179" s="277"/>
      <c r="GEC179" s="277"/>
      <c r="GED179" s="277"/>
      <c r="GEE179" s="277"/>
      <c r="GEF179" s="277"/>
      <c r="GEG179" s="277"/>
      <c r="GEH179" s="277"/>
      <c r="GEI179" s="277"/>
      <c r="GEJ179" s="277"/>
      <c r="GEK179" s="277"/>
      <c r="GEL179" s="277"/>
      <c r="GEM179" s="277"/>
      <c r="GEN179" s="277"/>
      <c r="GEO179" s="277"/>
      <c r="GEP179" s="277"/>
      <c r="GEQ179" s="277"/>
      <c r="GER179" s="277"/>
      <c r="GES179" s="277"/>
      <c r="GET179" s="277"/>
      <c r="GEU179" s="277"/>
      <c r="GEV179" s="277"/>
      <c r="GEW179" s="277"/>
      <c r="GEX179" s="277"/>
      <c r="GEY179" s="277"/>
      <c r="GEZ179" s="277"/>
      <c r="GFA179" s="277"/>
      <c r="GFB179" s="277"/>
      <c r="GFC179" s="277"/>
      <c r="GFD179" s="277"/>
      <c r="GFE179" s="277"/>
      <c r="GFF179" s="277"/>
      <c r="GFG179" s="277"/>
      <c r="GFH179" s="277"/>
      <c r="GFI179" s="277"/>
      <c r="GFJ179" s="277"/>
      <c r="GFK179" s="277"/>
      <c r="GFL179" s="277"/>
      <c r="GFM179" s="277"/>
      <c r="GFN179" s="277"/>
      <c r="GFO179" s="277"/>
      <c r="GFP179" s="277"/>
      <c r="GFQ179" s="277"/>
      <c r="GFR179" s="277"/>
      <c r="GFS179" s="277"/>
      <c r="GFT179" s="277"/>
      <c r="GFU179" s="277"/>
      <c r="GFV179" s="277"/>
      <c r="GFW179" s="277"/>
      <c r="GFX179" s="277"/>
      <c r="GFY179" s="277"/>
      <c r="GFZ179" s="277"/>
      <c r="GGA179" s="277"/>
      <c r="GGB179" s="277"/>
      <c r="GGC179" s="277"/>
      <c r="GGD179" s="277"/>
      <c r="GGE179" s="277"/>
      <c r="GGF179" s="277"/>
      <c r="GGG179" s="277"/>
      <c r="GGH179" s="277"/>
      <c r="GGI179" s="277"/>
      <c r="GGJ179" s="277"/>
      <c r="GGK179" s="277"/>
      <c r="GGL179" s="277"/>
      <c r="GGM179" s="277"/>
      <c r="GGN179" s="277"/>
      <c r="GGO179" s="277"/>
      <c r="GGP179" s="277"/>
      <c r="GGQ179" s="277"/>
      <c r="GGR179" s="277"/>
      <c r="GGS179" s="277"/>
      <c r="GGT179" s="277"/>
      <c r="GGU179" s="277"/>
      <c r="GGV179" s="277"/>
      <c r="GGW179" s="277"/>
      <c r="GGX179" s="277"/>
      <c r="GGY179" s="277"/>
      <c r="GGZ179" s="277"/>
      <c r="GHA179" s="277"/>
      <c r="GHB179" s="277"/>
      <c r="GHC179" s="277"/>
      <c r="GHD179" s="277"/>
      <c r="GHE179" s="277"/>
      <c r="GHF179" s="277"/>
      <c r="GHG179" s="277"/>
      <c r="GHH179" s="277"/>
      <c r="GHI179" s="277"/>
      <c r="GHJ179" s="277"/>
      <c r="GHK179" s="277"/>
      <c r="GHL179" s="277"/>
      <c r="GHM179" s="277"/>
      <c r="GHN179" s="277"/>
      <c r="GHO179" s="277"/>
      <c r="GHP179" s="277"/>
      <c r="GHQ179" s="277"/>
      <c r="GHR179" s="277"/>
      <c r="GHS179" s="277"/>
      <c r="GHT179" s="277"/>
      <c r="GHU179" s="277"/>
      <c r="GHV179" s="277"/>
      <c r="GHW179" s="277"/>
      <c r="GHX179" s="277"/>
      <c r="GHY179" s="277"/>
      <c r="GHZ179" s="277"/>
      <c r="GIA179" s="277"/>
      <c r="GIB179" s="277"/>
      <c r="GIC179" s="277"/>
      <c r="GID179" s="277"/>
      <c r="GIE179" s="277"/>
      <c r="GIF179" s="277"/>
      <c r="GIG179" s="277"/>
      <c r="GIH179" s="277"/>
      <c r="GII179" s="277"/>
      <c r="GIJ179" s="277"/>
      <c r="GIK179" s="277"/>
      <c r="GIL179" s="277"/>
      <c r="GIM179" s="277"/>
      <c r="GIN179" s="277"/>
      <c r="GIO179" s="277"/>
      <c r="GIP179" s="277"/>
      <c r="GIQ179" s="277"/>
      <c r="GIR179" s="277"/>
      <c r="GIS179" s="277"/>
      <c r="GIT179" s="277"/>
      <c r="GIU179" s="277"/>
      <c r="GIV179" s="277"/>
      <c r="GIW179" s="277"/>
      <c r="GIX179" s="277"/>
      <c r="GIY179" s="277"/>
      <c r="GIZ179" s="277"/>
      <c r="GJA179" s="277"/>
      <c r="GJB179" s="277"/>
      <c r="GJC179" s="277"/>
      <c r="GJD179" s="277"/>
      <c r="GJE179" s="277"/>
      <c r="GJF179" s="277"/>
      <c r="GJG179" s="277"/>
      <c r="GJH179" s="277"/>
      <c r="GJI179" s="277"/>
      <c r="GJJ179" s="277"/>
      <c r="GJK179" s="277"/>
      <c r="GJL179" s="277"/>
      <c r="GJM179" s="277"/>
      <c r="GJN179" s="277"/>
      <c r="GJO179" s="277"/>
      <c r="GJP179" s="277"/>
      <c r="GJQ179" s="277"/>
      <c r="GJR179" s="277"/>
      <c r="GJS179" s="277"/>
      <c r="GJT179" s="277"/>
      <c r="GJU179" s="277"/>
      <c r="GJV179" s="277"/>
      <c r="GJW179" s="277"/>
      <c r="GJX179" s="277"/>
      <c r="GJY179" s="277"/>
      <c r="GJZ179" s="277"/>
      <c r="GKA179" s="277"/>
      <c r="GKB179" s="277"/>
      <c r="GKC179" s="277"/>
      <c r="GKD179" s="277"/>
      <c r="GKE179" s="277"/>
      <c r="GKF179" s="277"/>
      <c r="GKG179" s="277"/>
      <c r="GKH179" s="277"/>
      <c r="GKI179" s="277"/>
      <c r="GKJ179" s="277"/>
      <c r="GKK179" s="277"/>
      <c r="GKL179" s="277"/>
      <c r="GKM179" s="277"/>
      <c r="GKN179" s="277"/>
      <c r="GKO179" s="277"/>
      <c r="GKP179" s="277"/>
      <c r="GKQ179" s="277"/>
      <c r="GKR179" s="277"/>
      <c r="GKS179" s="277"/>
      <c r="GKT179" s="277"/>
      <c r="GKU179" s="277"/>
      <c r="GKV179" s="277"/>
      <c r="GKW179" s="277"/>
      <c r="GKX179" s="277"/>
      <c r="GKY179" s="277"/>
      <c r="GKZ179" s="277"/>
      <c r="GLA179" s="277"/>
      <c r="GLB179" s="277"/>
      <c r="GLC179" s="277"/>
      <c r="GLD179" s="277"/>
      <c r="GLE179" s="277"/>
      <c r="GLF179" s="277"/>
      <c r="GLG179" s="277"/>
      <c r="GLH179" s="277"/>
      <c r="GLI179" s="277"/>
      <c r="GLJ179" s="277"/>
      <c r="GLK179" s="277"/>
      <c r="GLL179" s="277"/>
      <c r="GLM179" s="277"/>
      <c r="GLN179" s="277"/>
      <c r="GLO179" s="277"/>
      <c r="GLP179" s="277"/>
      <c r="GLQ179" s="277"/>
      <c r="GLR179" s="277"/>
      <c r="GLS179" s="277"/>
      <c r="GLT179" s="277"/>
      <c r="GLU179" s="277"/>
      <c r="GLV179" s="277"/>
      <c r="GLW179" s="277"/>
      <c r="GLX179" s="277"/>
      <c r="GLY179" s="277"/>
      <c r="GLZ179" s="277"/>
      <c r="GMA179" s="277"/>
      <c r="GMB179" s="277"/>
      <c r="GMC179" s="277"/>
      <c r="GMD179" s="277"/>
      <c r="GME179" s="277"/>
      <c r="GMF179" s="277"/>
      <c r="GMG179" s="277"/>
      <c r="GMH179" s="277"/>
      <c r="GMI179" s="277"/>
      <c r="GMJ179" s="277"/>
      <c r="GMK179" s="277"/>
      <c r="GML179" s="277"/>
      <c r="GMM179" s="277"/>
      <c r="GMN179" s="277"/>
      <c r="GMO179" s="277"/>
      <c r="GMP179" s="277"/>
      <c r="GMQ179" s="277"/>
      <c r="GMR179" s="277"/>
      <c r="GMS179" s="277"/>
      <c r="GMT179" s="277"/>
      <c r="GMU179" s="277"/>
      <c r="GMV179" s="277"/>
      <c r="GMW179" s="277"/>
      <c r="GMX179" s="277"/>
      <c r="GMY179" s="277"/>
      <c r="GMZ179" s="277"/>
      <c r="GNA179" s="277"/>
      <c r="GNB179" s="277"/>
      <c r="GNC179" s="277"/>
      <c r="GND179" s="277"/>
      <c r="GNE179" s="277"/>
      <c r="GNF179" s="277"/>
      <c r="GNG179" s="277"/>
      <c r="GNH179" s="277"/>
      <c r="GNI179" s="277"/>
      <c r="GNJ179" s="277"/>
      <c r="GNK179" s="277"/>
      <c r="GNL179" s="277"/>
      <c r="GNM179" s="277"/>
      <c r="GNN179" s="277"/>
      <c r="GNO179" s="277"/>
      <c r="GNP179" s="277"/>
      <c r="GNQ179" s="277"/>
      <c r="GNR179" s="277"/>
      <c r="GNS179" s="277"/>
      <c r="GNT179" s="277"/>
      <c r="GNU179" s="277"/>
      <c r="GNV179" s="277"/>
      <c r="GNW179" s="277"/>
      <c r="GNX179" s="277"/>
      <c r="GNY179" s="277"/>
      <c r="GNZ179" s="277"/>
      <c r="GOA179" s="277"/>
      <c r="GOB179" s="277"/>
      <c r="GOC179" s="277"/>
      <c r="GOD179" s="277"/>
      <c r="GOE179" s="277"/>
      <c r="GOF179" s="277"/>
      <c r="GOG179" s="277"/>
      <c r="GOH179" s="277"/>
      <c r="GOI179" s="277"/>
      <c r="GOJ179" s="277"/>
      <c r="GOK179" s="277"/>
      <c r="GOL179" s="277"/>
      <c r="GOM179" s="277"/>
      <c r="GON179" s="277"/>
      <c r="GOO179" s="277"/>
      <c r="GOP179" s="277"/>
      <c r="GOQ179" s="277"/>
      <c r="GOR179" s="277"/>
      <c r="GOS179" s="277"/>
      <c r="GOT179" s="277"/>
      <c r="GOU179" s="277"/>
      <c r="GOV179" s="277"/>
      <c r="GOW179" s="277"/>
      <c r="GOX179" s="277"/>
      <c r="GOY179" s="277"/>
      <c r="GOZ179" s="277"/>
      <c r="GPA179" s="277"/>
      <c r="GPB179" s="277"/>
      <c r="GPC179" s="277"/>
      <c r="GPD179" s="277"/>
      <c r="GPE179" s="277"/>
      <c r="GPF179" s="277"/>
      <c r="GPG179" s="277"/>
      <c r="GPH179" s="277"/>
      <c r="GPI179" s="277"/>
      <c r="GPJ179" s="277"/>
      <c r="GPK179" s="277"/>
      <c r="GPL179" s="277"/>
      <c r="GPM179" s="277"/>
      <c r="GPN179" s="277"/>
      <c r="GPO179" s="277"/>
      <c r="GPP179" s="277"/>
      <c r="GPQ179" s="277"/>
      <c r="GPR179" s="277"/>
      <c r="GPS179" s="277"/>
      <c r="GPT179" s="277"/>
      <c r="GPU179" s="277"/>
      <c r="GPV179" s="277"/>
      <c r="GPW179" s="277"/>
      <c r="GPX179" s="277"/>
      <c r="GPY179" s="277"/>
      <c r="GPZ179" s="277"/>
      <c r="GQA179" s="277"/>
      <c r="GQB179" s="277"/>
      <c r="GQC179" s="277"/>
      <c r="GQD179" s="277"/>
      <c r="GQE179" s="277"/>
      <c r="GQF179" s="277"/>
      <c r="GQG179" s="277"/>
      <c r="GQH179" s="277"/>
      <c r="GQI179" s="277"/>
      <c r="GQJ179" s="277"/>
      <c r="GQK179" s="277"/>
      <c r="GQL179" s="277"/>
      <c r="GQM179" s="277"/>
      <c r="GQN179" s="277"/>
      <c r="GQO179" s="277"/>
      <c r="GQP179" s="277"/>
      <c r="GQQ179" s="277"/>
      <c r="GQR179" s="277"/>
      <c r="GQS179" s="277"/>
      <c r="GQT179" s="277"/>
      <c r="GQU179" s="277"/>
      <c r="GQV179" s="277"/>
      <c r="GQW179" s="277"/>
      <c r="GQX179" s="277"/>
      <c r="GQY179" s="277"/>
      <c r="GQZ179" s="277"/>
      <c r="GRA179" s="277"/>
      <c r="GRB179" s="277"/>
      <c r="GRC179" s="277"/>
      <c r="GRD179" s="277"/>
      <c r="GRE179" s="277"/>
      <c r="GRF179" s="277"/>
      <c r="GRG179" s="277"/>
      <c r="GRH179" s="277"/>
      <c r="GRI179" s="277"/>
      <c r="GRJ179" s="277"/>
      <c r="GRK179" s="277"/>
      <c r="GRL179" s="277"/>
      <c r="GRM179" s="277"/>
      <c r="GRN179" s="277"/>
      <c r="GRO179" s="277"/>
      <c r="GRP179" s="277"/>
      <c r="GRQ179" s="277"/>
      <c r="GRR179" s="277"/>
      <c r="GRS179" s="277"/>
      <c r="GRT179" s="277"/>
      <c r="GRU179" s="277"/>
      <c r="GRV179" s="277"/>
      <c r="GRW179" s="277"/>
      <c r="GRX179" s="277"/>
      <c r="GRY179" s="277"/>
      <c r="GRZ179" s="277"/>
      <c r="GSA179" s="277"/>
      <c r="GSB179" s="277"/>
      <c r="GSC179" s="277"/>
      <c r="GSD179" s="277"/>
      <c r="GSE179" s="277"/>
      <c r="GSF179" s="277"/>
      <c r="GSG179" s="277"/>
      <c r="GSH179" s="277"/>
      <c r="GSI179" s="277"/>
      <c r="GSJ179" s="277"/>
      <c r="GSK179" s="277"/>
      <c r="GSL179" s="277"/>
      <c r="GSM179" s="277"/>
      <c r="GSN179" s="277"/>
      <c r="GSO179" s="277"/>
      <c r="GSP179" s="277"/>
      <c r="GSQ179" s="277"/>
      <c r="GSR179" s="277"/>
      <c r="GSS179" s="277"/>
      <c r="GST179" s="277"/>
      <c r="GSU179" s="277"/>
      <c r="GSV179" s="277"/>
      <c r="GSW179" s="277"/>
      <c r="GSX179" s="277"/>
      <c r="GSY179" s="277"/>
      <c r="GSZ179" s="277"/>
      <c r="GTA179" s="277"/>
      <c r="GTB179" s="277"/>
      <c r="GTC179" s="277"/>
      <c r="GTD179" s="277"/>
      <c r="GTE179" s="277"/>
      <c r="GTF179" s="277"/>
      <c r="GTG179" s="277"/>
      <c r="GTH179" s="277"/>
      <c r="GTI179" s="277"/>
      <c r="GTJ179" s="277"/>
      <c r="GTK179" s="277"/>
      <c r="GTL179" s="277"/>
      <c r="GTM179" s="277"/>
      <c r="GTN179" s="277"/>
      <c r="GTO179" s="277"/>
      <c r="GTP179" s="277"/>
      <c r="GTQ179" s="277"/>
      <c r="GTR179" s="277"/>
      <c r="GTS179" s="277"/>
      <c r="GTT179" s="277"/>
      <c r="GTU179" s="277"/>
      <c r="GTV179" s="277"/>
      <c r="GTW179" s="277"/>
      <c r="GTX179" s="277"/>
      <c r="GTY179" s="277"/>
      <c r="GTZ179" s="277"/>
      <c r="GUA179" s="277"/>
      <c r="GUB179" s="277"/>
      <c r="GUC179" s="277"/>
      <c r="GUD179" s="277"/>
      <c r="GUE179" s="277"/>
      <c r="GUF179" s="277"/>
      <c r="GUG179" s="277"/>
      <c r="GUH179" s="277"/>
      <c r="GUI179" s="277"/>
      <c r="GUJ179" s="277"/>
      <c r="GUK179" s="277"/>
      <c r="GUL179" s="277"/>
      <c r="GUM179" s="277"/>
      <c r="GUN179" s="277"/>
      <c r="GUO179" s="277"/>
      <c r="GUP179" s="277"/>
      <c r="GUQ179" s="277"/>
      <c r="GUR179" s="277"/>
      <c r="GUS179" s="277"/>
      <c r="GUT179" s="277"/>
      <c r="GUU179" s="277"/>
      <c r="GUV179" s="277"/>
      <c r="GUW179" s="277"/>
      <c r="GUX179" s="277"/>
      <c r="GUY179" s="277"/>
      <c r="GUZ179" s="277"/>
      <c r="GVA179" s="277"/>
      <c r="GVB179" s="277"/>
      <c r="GVC179" s="277"/>
      <c r="GVD179" s="277"/>
      <c r="GVE179" s="277"/>
      <c r="GVF179" s="277"/>
      <c r="GVG179" s="277"/>
      <c r="GVH179" s="277"/>
      <c r="GVI179" s="277"/>
      <c r="GVJ179" s="277"/>
      <c r="GVK179" s="277"/>
      <c r="GVL179" s="277"/>
      <c r="GVM179" s="277"/>
      <c r="GVN179" s="277"/>
      <c r="GVO179" s="277"/>
      <c r="GVP179" s="277"/>
      <c r="GVQ179" s="277"/>
      <c r="GVR179" s="277"/>
      <c r="GVS179" s="277"/>
      <c r="GVT179" s="277"/>
      <c r="GVU179" s="277"/>
      <c r="GVV179" s="277"/>
      <c r="GVW179" s="277"/>
      <c r="GVX179" s="277"/>
      <c r="GVY179" s="277"/>
      <c r="GVZ179" s="277"/>
      <c r="GWA179" s="277"/>
      <c r="GWB179" s="277"/>
      <c r="GWC179" s="277"/>
      <c r="GWD179" s="277"/>
      <c r="GWE179" s="277"/>
      <c r="GWF179" s="277"/>
      <c r="GWG179" s="277"/>
      <c r="GWH179" s="277"/>
      <c r="GWI179" s="277"/>
      <c r="GWJ179" s="277"/>
      <c r="GWK179" s="277"/>
      <c r="GWL179" s="277"/>
      <c r="GWM179" s="277"/>
      <c r="GWN179" s="277"/>
      <c r="GWO179" s="277"/>
      <c r="GWP179" s="277"/>
      <c r="GWQ179" s="277"/>
      <c r="GWR179" s="277"/>
      <c r="GWS179" s="277"/>
      <c r="GWT179" s="277"/>
      <c r="GWU179" s="277"/>
      <c r="GWV179" s="277"/>
      <c r="GWW179" s="277"/>
      <c r="GWX179" s="277"/>
      <c r="GWY179" s="277"/>
      <c r="GWZ179" s="277"/>
      <c r="GXA179" s="277"/>
      <c r="GXB179" s="277"/>
      <c r="GXC179" s="277"/>
      <c r="GXD179" s="277"/>
      <c r="GXE179" s="277"/>
      <c r="GXF179" s="277"/>
      <c r="GXG179" s="277"/>
      <c r="GXH179" s="277"/>
      <c r="GXI179" s="277"/>
      <c r="GXJ179" s="277"/>
      <c r="GXK179" s="277"/>
      <c r="GXL179" s="277"/>
      <c r="GXM179" s="277"/>
      <c r="GXN179" s="277"/>
      <c r="GXO179" s="277"/>
      <c r="GXP179" s="277"/>
      <c r="GXQ179" s="277"/>
      <c r="GXR179" s="277"/>
      <c r="GXS179" s="277"/>
      <c r="GXT179" s="277"/>
      <c r="GXU179" s="277"/>
      <c r="GXV179" s="277"/>
      <c r="GXW179" s="277"/>
      <c r="GXX179" s="277"/>
      <c r="GXY179" s="277"/>
      <c r="GXZ179" s="277"/>
      <c r="GYA179" s="277"/>
      <c r="GYB179" s="277"/>
      <c r="GYC179" s="277"/>
      <c r="GYD179" s="277"/>
      <c r="GYE179" s="277"/>
      <c r="GYF179" s="277"/>
      <c r="GYG179" s="277"/>
      <c r="GYH179" s="277"/>
      <c r="GYI179" s="277"/>
      <c r="GYJ179" s="277"/>
      <c r="GYK179" s="277"/>
      <c r="GYL179" s="277"/>
      <c r="GYM179" s="277"/>
      <c r="GYN179" s="277"/>
      <c r="GYO179" s="277"/>
      <c r="GYP179" s="277"/>
      <c r="GYQ179" s="277"/>
      <c r="GYR179" s="277"/>
      <c r="GYS179" s="277"/>
      <c r="GYT179" s="277"/>
      <c r="GYU179" s="277"/>
      <c r="GYV179" s="277"/>
      <c r="GYW179" s="277"/>
      <c r="GYX179" s="277"/>
      <c r="GYY179" s="277"/>
      <c r="GYZ179" s="277"/>
      <c r="GZA179" s="277"/>
      <c r="GZB179" s="277"/>
      <c r="GZC179" s="277"/>
      <c r="GZD179" s="277"/>
      <c r="GZE179" s="277"/>
      <c r="GZF179" s="277"/>
      <c r="GZG179" s="277"/>
      <c r="GZH179" s="277"/>
      <c r="GZI179" s="277"/>
      <c r="GZJ179" s="277"/>
      <c r="GZK179" s="277"/>
      <c r="GZL179" s="277"/>
      <c r="GZM179" s="277"/>
      <c r="GZN179" s="277"/>
      <c r="GZO179" s="277"/>
      <c r="GZP179" s="277"/>
      <c r="GZQ179" s="277"/>
      <c r="GZR179" s="277"/>
      <c r="GZS179" s="277"/>
      <c r="GZT179" s="277"/>
      <c r="GZU179" s="277"/>
      <c r="GZV179" s="277"/>
      <c r="GZW179" s="277"/>
      <c r="GZX179" s="277"/>
      <c r="GZY179" s="277"/>
      <c r="GZZ179" s="277"/>
      <c r="HAA179" s="277"/>
      <c r="HAB179" s="277"/>
      <c r="HAC179" s="277"/>
      <c r="HAD179" s="277"/>
      <c r="HAE179" s="277"/>
      <c r="HAF179" s="277"/>
      <c r="HAG179" s="277"/>
      <c r="HAH179" s="277"/>
      <c r="HAI179" s="277"/>
      <c r="HAJ179" s="277"/>
      <c r="HAK179" s="277"/>
      <c r="HAL179" s="277"/>
      <c r="HAM179" s="277"/>
      <c r="HAN179" s="277"/>
      <c r="HAO179" s="277"/>
      <c r="HAP179" s="277"/>
      <c r="HAQ179" s="277"/>
      <c r="HAR179" s="277"/>
      <c r="HAS179" s="277"/>
      <c r="HAT179" s="277"/>
      <c r="HAU179" s="277"/>
      <c r="HAV179" s="277"/>
      <c r="HAW179" s="277"/>
      <c r="HAX179" s="277"/>
      <c r="HAY179" s="277"/>
      <c r="HAZ179" s="277"/>
      <c r="HBA179" s="277"/>
      <c r="HBB179" s="277"/>
      <c r="HBC179" s="277"/>
      <c r="HBD179" s="277"/>
      <c r="HBE179" s="277"/>
      <c r="HBF179" s="277"/>
      <c r="HBG179" s="277"/>
      <c r="HBH179" s="277"/>
      <c r="HBI179" s="277"/>
      <c r="HBJ179" s="277"/>
      <c r="HBK179" s="277"/>
      <c r="HBL179" s="277"/>
      <c r="HBM179" s="277"/>
      <c r="HBN179" s="277"/>
      <c r="HBO179" s="277"/>
      <c r="HBP179" s="277"/>
      <c r="HBQ179" s="277"/>
      <c r="HBR179" s="277"/>
      <c r="HBS179" s="277"/>
      <c r="HBT179" s="277"/>
      <c r="HBU179" s="277"/>
      <c r="HBV179" s="277"/>
      <c r="HBW179" s="277"/>
      <c r="HBX179" s="277"/>
      <c r="HBY179" s="277"/>
      <c r="HBZ179" s="277"/>
      <c r="HCA179" s="277"/>
      <c r="HCB179" s="277"/>
      <c r="HCC179" s="277"/>
      <c r="HCD179" s="277"/>
      <c r="HCE179" s="277"/>
      <c r="HCF179" s="277"/>
      <c r="HCG179" s="277"/>
      <c r="HCH179" s="277"/>
      <c r="HCI179" s="277"/>
      <c r="HCJ179" s="277"/>
      <c r="HCK179" s="277"/>
      <c r="HCL179" s="277"/>
      <c r="HCM179" s="277"/>
      <c r="HCN179" s="277"/>
      <c r="HCO179" s="277"/>
      <c r="HCP179" s="277"/>
      <c r="HCQ179" s="277"/>
      <c r="HCR179" s="277"/>
      <c r="HCS179" s="277"/>
      <c r="HCT179" s="277"/>
      <c r="HCU179" s="277"/>
      <c r="HCV179" s="277"/>
      <c r="HCW179" s="277"/>
      <c r="HCX179" s="277"/>
      <c r="HCY179" s="277"/>
      <c r="HCZ179" s="277"/>
      <c r="HDA179" s="277"/>
      <c r="HDB179" s="277"/>
      <c r="HDC179" s="277"/>
      <c r="HDD179" s="277"/>
      <c r="HDE179" s="277"/>
      <c r="HDF179" s="277"/>
      <c r="HDG179" s="277"/>
      <c r="HDH179" s="277"/>
      <c r="HDI179" s="277"/>
      <c r="HDJ179" s="277"/>
      <c r="HDK179" s="277"/>
      <c r="HDL179" s="277"/>
      <c r="HDM179" s="277"/>
      <c r="HDN179" s="277"/>
      <c r="HDO179" s="277"/>
      <c r="HDP179" s="277"/>
      <c r="HDQ179" s="277"/>
      <c r="HDR179" s="277"/>
      <c r="HDS179" s="277"/>
      <c r="HDT179" s="277"/>
      <c r="HDU179" s="277"/>
      <c r="HDV179" s="277"/>
      <c r="HDW179" s="277"/>
      <c r="HDX179" s="277"/>
      <c r="HDY179" s="277"/>
      <c r="HDZ179" s="277"/>
      <c r="HEA179" s="277"/>
      <c r="HEB179" s="277"/>
      <c r="HEC179" s="277"/>
      <c r="HED179" s="277"/>
      <c r="HEE179" s="277"/>
      <c r="HEF179" s="277"/>
      <c r="HEG179" s="277"/>
      <c r="HEH179" s="277"/>
      <c r="HEI179" s="277"/>
      <c r="HEJ179" s="277"/>
      <c r="HEK179" s="277"/>
      <c r="HEL179" s="277"/>
      <c r="HEM179" s="277"/>
      <c r="HEN179" s="277"/>
      <c r="HEO179" s="277"/>
      <c r="HEP179" s="277"/>
      <c r="HEQ179" s="277"/>
      <c r="HER179" s="277"/>
      <c r="HES179" s="277"/>
      <c r="HET179" s="277"/>
      <c r="HEU179" s="277"/>
      <c r="HEV179" s="277"/>
      <c r="HEW179" s="277"/>
      <c r="HEX179" s="277"/>
      <c r="HEY179" s="277"/>
      <c r="HEZ179" s="277"/>
      <c r="HFA179" s="277"/>
      <c r="HFB179" s="277"/>
      <c r="HFC179" s="277"/>
      <c r="HFD179" s="277"/>
      <c r="HFE179" s="277"/>
      <c r="HFF179" s="277"/>
      <c r="HFG179" s="277"/>
      <c r="HFH179" s="277"/>
      <c r="HFI179" s="277"/>
      <c r="HFJ179" s="277"/>
      <c r="HFK179" s="277"/>
      <c r="HFL179" s="277"/>
      <c r="HFM179" s="277"/>
      <c r="HFN179" s="277"/>
      <c r="HFO179" s="277"/>
      <c r="HFP179" s="277"/>
      <c r="HFQ179" s="277"/>
      <c r="HFR179" s="277"/>
      <c r="HFS179" s="277"/>
      <c r="HFT179" s="277"/>
      <c r="HFU179" s="277"/>
      <c r="HFV179" s="277"/>
      <c r="HFW179" s="277"/>
      <c r="HFX179" s="277"/>
      <c r="HFY179" s="277"/>
      <c r="HFZ179" s="277"/>
      <c r="HGA179" s="277"/>
      <c r="HGB179" s="277"/>
      <c r="HGC179" s="277"/>
      <c r="HGD179" s="277"/>
      <c r="HGE179" s="277"/>
      <c r="HGF179" s="277"/>
      <c r="HGG179" s="277"/>
      <c r="HGH179" s="277"/>
      <c r="HGI179" s="277"/>
      <c r="HGJ179" s="277"/>
      <c r="HGK179" s="277"/>
      <c r="HGL179" s="277"/>
      <c r="HGM179" s="277"/>
      <c r="HGN179" s="277"/>
      <c r="HGO179" s="277"/>
      <c r="HGP179" s="277"/>
      <c r="HGQ179" s="277"/>
      <c r="HGR179" s="277"/>
      <c r="HGS179" s="277"/>
      <c r="HGT179" s="277"/>
      <c r="HGU179" s="277"/>
      <c r="HGV179" s="277"/>
      <c r="HGW179" s="277"/>
      <c r="HGX179" s="277"/>
      <c r="HGY179" s="277"/>
      <c r="HGZ179" s="277"/>
      <c r="HHA179" s="277"/>
      <c r="HHB179" s="277"/>
      <c r="HHC179" s="277"/>
      <c r="HHD179" s="277"/>
      <c r="HHE179" s="277"/>
      <c r="HHF179" s="277"/>
      <c r="HHG179" s="277"/>
      <c r="HHH179" s="277"/>
      <c r="HHI179" s="277"/>
      <c r="HHJ179" s="277"/>
      <c r="HHK179" s="277"/>
      <c r="HHL179" s="277"/>
      <c r="HHM179" s="277"/>
      <c r="HHN179" s="277"/>
      <c r="HHO179" s="277"/>
      <c r="HHP179" s="277"/>
      <c r="HHQ179" s="277"/>
      <c r="HHR179" s="277"/>
      <c r="HHS179" s="277"/>
      <c r="HHT179" s="277"/>
      <c r="HHU179" s="277"/>
      <c r="HHV179" s="277"/>
      <c r="HHW179" s="277"/>
      <c r="HHX179" s="277"/>
      <c r="HHY179" s="277"/>
      <c r="HHZ179" s="277"/>
      <c r="HIA179" s="277"/>
      <c r="HIB179" s="277"/>
      <c r="HIC179" s="277"/>
      <c r="HID179" s="277"/>
      <c r="HIE179" s="277"/>
      <c r="HIF179" s="277"/>
      <c r="HIG179" s="277"/>
      <c r="HIH179" s="277"/>
      <c r="HII179" s="277"/>
      <c r="HIJ179" s="277"/>
      <c r="HIK179" s="277"/>
      <c r="HIL179" s="277"/>
      <c r="HIM179" s="277"/>
      <c r="HIN179" s="277"/>
      <c r="HIO179" s="277"/>
      <c r="HIP179" s="277"/>
      <c r="HIQ179" s="277"/>
      <c r="HIR179" s="277"/>
      <c r="HIS179" s="277"/>
      <c r="HIT179" s="277"/>
      <c r="HIU179" s="277"/>
      <c r="HIV179" s="277"/>
      <c r="HIW179" s="277"/>
      <c r="HIX179" s="277"/>
      <c r="HIY179" s="277"/>
      <c r="HIZ179" s="277"/>
      <c r="HJA179" s="277"/>
      <c r="HJB179" s="277"/>
      <c r="HJC179" s="277"/>
      <c r="HJD179" s="277"/>
      <c r="HJE179" s="277"/>
      <c r="HJF179" s="277"/>
      <c r="HJG179" s="277"/>
      <c r="HJH179" s="277"/>
      <c r="HJI179" s="277"/>
      <c r="HJJ179" s="277"/>
      <c r="HJK179" s="277"/>
      <c r="HJL179" s="277"/>
      <c r="HJM179" s="277"/>
      <c r="HJN179" s="277"/>
      <c r="HJO179" s="277"/>
      <c r="HJP179" s="277"/>
      <c r="HJQ179" s="277"/>
      <c r="HJR179" s="277"/>
      <c r="HJS179" s="277"/>
      <c r="HJT179" s="277"/>
      <c r="HJU179" s="277"/>
      <c r="HJV179" s="277"/>
      <c r="HJW179" s="277"/>
      <c r="HJX179" s="277"/>
      <c r="HJY179" s="277"/>
      <c r="HJZ179" s="277"/>
      <c r="HKA179" s="277"/>
      <c r="HKB179" s="277"/>
      <c r="HKC179" s="277"/>
      <c r="HKD179" s="277"/>
      <c r="HKE179" s="277"/>
      <c r="HKF179" s="277"/>
      <c r="HKG179" s="277"/>
      <c r="HKH179" s="277"/>
      <c r="HKI179" s="277"/>
      <c r="HKJ179" s="277"/>
      <c r="HKK179" s="277"/>
      <c r="HKL179" s="277"/>
      <c r="HKM179" s="277"/>
      <c r="HKN179" s="277"/>
      <c r="HKO179" s="277"/>
      <c r="HKP179" s="277"/>
      <c r="HKQ179" s="277"/>
      <c r="HKR179" s="277"/>
      <c r="HKS179" s="277"/>
      <c r="HKT179" s="277"/>
      <c r="HKU179" s="277"/>
      <c r="HKV179" s="277"/>
      <c r="HKW179" s="277"/>
      <c r="HKX179" s="277"/>
      <c r="HKY179" s="277"/>
      <c r="HKZ179" s="277"/>
      <c r="HLA179" s="277"/>
      <c r="HLB179" s="277"/>
      <c r="HLC179" s="277"/>
      <c r="HLD179" s="277"/>
      <c r="HLE179" s="277"/>
      <c r="HLF179" s="277"/>
      <c r="HLG179" s="277"/>
      <c r="HLH179" s="277"/>
      <c r="HLI179" s="277"/>
      <c r="HLJ179" s="277"/>
      <c r="HLK179" s="277"/>
      <c r="HLL179" s="277"/>
      <c r="HLM179" s="277"/>
      <c r="HLN179" s="277"/>
      <c r="HLO179" s="277"/>
      <c r="HLP179" s="277"/>
      <c r="HLQ179" s="277"/>
      <c r="HLR179" s="277"/>
      <c r="HLS179" s="277"/>
      <c r="HLT179" s="277"/>
      <c r="HLU179" s="277"/>
      <c r="HLV179" s="277"/>
      <c r="HLW179" s="277"/>
      <c r="HLX179" s="277"/>
      <c r="HLY179" s="277"/>
      <c r="HLZ179" s="277"/>
      <c r="HMA179" s="277"/>
      <c r="HMB179" s="277"/>
      <c r="HMC179" s="277"/>
      <c r="HMD179" s="277"/>
      <c r="HME179" s="277"/>
      <c r="HMF179" s="277"/>
      <c r="HMG179" s="277"/>
      <c r="HMH179" s="277"/>
      <c r="HMI179" s="277"/>
      <c r="HMJ179" s="277"/>
      <c r="HMK179" s="277"/>
      <c r="HML179" s="277"/>
      <c r="HMM179" s="277"/>
      <c r="HMN179" s="277"/>
      <c r="HMO179" s="277"/>
      <c r="HMP179" s="277"/>
      <c r="HMQ179" s="277"/>
      <c r="HMR179" s="277"/>
      <c r="HMS179" s="277"/>
      <c r="HMT179" s="277"/>
      <c r="HMU179" s="277"/>
      <c r="HMV179" s="277"/>
      <c r="HMW179" s="277"/>
      <c r="HMX179" s="277"/>
      <c r="HMY179" s="277"/>
      <c r="HMZ179" s="277"/>
      <c r="HNA179" s="277"/>
      <c r="HNB179" s="277"/>
      <c r="HNC179" s="277"/>
      <c r="HND179" s="277"/>
      <c r="HNE179" s="277"/>
      <c r="HNF179" s="277"/>
      <c r="HNG179" s="277"/>
      <c r="HNH179" s="277"/>
      <c r="HNI179" s="277"/>
      <c r="HNJ179" s="277"/>
      <c r="HNK179" s="277"/>
      <c r="HNL179" s="277"/>
      <c r="HNM179" s="277"/>
      <c r="HNN179" s="277"/>
      <c r="HNO179" s="277"/>
      <c r="HNP179" s="277"/>
      <c r="HNQ179" s="277"/>
      <c r="HNR179" s="277"/>
      <c r="HNS179" s="277"/>
      <c r="HNT179" s="277"/>
      <c r="HNU179" s="277"/>
      <c r="HNV179" s="277"/>
      <c r="HNW179" s="277"/>
      <c r="HNX179" s="277"/>
      <c r="HNY179" s="277"/>
      <c r="HNZ179" s="277"/>
      <c r="HOA179" s="277"/>
      <c r="HOB179" s="277"/>
      <c r="HOC179" s="277"/>
      <c r="HOD179" s="277"/>
      <c r="HOE179" s="277"/>
      <c r="HOF179" s="277"/>
      <c r="HOG179" s="277"/>
      <c r="HOH179" s="277"/>
      <c r="HOI179" s="277"/>
      <c r="HOJ179" s="277"/>
      <c r="HOK179" s="277"/>
      <c r="HOL179" s="277"/>
      <c r="HOM179" s="277"/>
      <c r="HON179" s="277"/>
      <c r="HOO179" s="277"/>
      <c r="HOP179" s="277"/>
      <c r="HOQ179" s="277"/>
      <c r="HOR179" s="277"/>
      <c r="HOS179" s="277"/>
      <c r="HOT179" s="277"/>
      <c r="HOU179" s="277"/>
      <c r="HOV179" s="277"/>
      <c r="HOW179" s="277"/>
      <c r="HOX179" s="277"/>
      <c r="HOY179" s="277"/>
      <c r="HOZ179" s="277"/>
      <c r="HPA179" s="277"/>
      <c r="HPB179" s="277"/>
      <c r="HPC179" s="277"/>
      <c r="HPD179" s="277"/>
      <c r="HPE179" s="277"/>
      <c r="HPF179" s="277"/>
      <c r="HPG179" s="277"/>
      <c r="HPH179" s="277"/>
      <c r="HPI179" s="277"/>
      <c r="HPJ179" s="277"/>
      <c r="HPK179" s="277"/>
      <c r="HPL179" s="277"/>
      <c r="HPM179" s="277"/>
      <c r="HPN179" s="277"/>
      <c r="HPO179" s="277"/>
      <c r="HPP179" s="277"/>
      <c r="HPQ179" s="277"/>
      <c r="HPR179" s="277"/>
      <c r="HPS179" s="277"/>
      <c r="HPT179" s="277"/>
      <c r="HPU179" s="277"/>
      <c r="HPV179" s="277"/>
      <c r="HPW179" s="277"/>
      <c r="HPX179" s="277"/>
      <c r="HPY179" s="277"/>
      <c r="HPZ179" s="277"/>
      <c r="HQA179" s="277"/>
      <c r="HQB179" s="277"/>
      <c r="HQC179" s="277"/>
      <c r="HQD179" s="277"/>
      <c r="HQE179" s="277"/>
      <c r="HQF179" s="277"/>
      <c r="HQG179" s="277"/>
      <c r="HQH179" s="277"/>
      <c r="HQI179" s="277"/>
      <c r="HQJ179" s="277"/>
      <c r="HQK179" s="277"/>
      <c r="HQL179" s="277"/>
      <c r="HQM179" s="277"/>
      <c r="HQN179" s="277"/>
      <c r="HQO179" s="277"/>
      <c r="HQP179" s="277"/>
      <c r="HQQ179" s="277"/>
      <c r="HQR179" s="277"/>
      <c r="HQS179" s="277"/>
      <c r="HQT179" s="277"/>
      <c r="HQU179" s="277"/>
      <c r="HQV179" s="277"/>
      <c r="HQW179" s="277"/>
      <c r="HQX179" s="277"/>
      <c r="HQY179" s="277"/>
      <c r="HQZ179" s="277"/>
      <c r="HRA179" s="277"/>
      <c r="HRB179" s="277"/>
      <c r="HRC179" s="277"/>
      <c r="HRD179" s="277"/>
      <c r="HRE179" s="277"/>
      <c r="HRF179" s="277"/>
      <c r="HRG179" s="277"/>
      <c r="HRH179" s="277"/>
      <c r="HRI179" s="277"/>
      <c r="HRJ179" s="277"/>
      <c r="HRK179" s="277"/>
      <c r="HRL179" s="277"/>
      <c r="HRM179" s="277"/>
      <c r="HRN179" s="277"/>
      <c r="HRO179" s="277"/>
      <c r="HRP179" s="277"/>
      <c r="HRQ179" s="277"/>
      <c r="HRR179" s="277"/>
      <c r="HRS179" s="277"/>
      <c r="HRT179" s="277"/>
      <c r="HRU179" s="277"/>
      <c r="HRV179" s="277"/>
      <c r="HRW179" s="277"/>
      <c r="HRX179" s="277"/>
      <c r="HRY179" s="277"/>
      <c r="HRZ179" s="277"/>
      <c r="HSA179" s="277"/>
      <c r="HSB179" s="277"/>
      <c r="HSC179" s="277"/>
      <c r="HSD179" s="277"/>
      <c r="HSE179" s="277"/>
      <c r="HSF179" s="277"/>
      <c r="HSG179" s="277"/>
      <c r="HSH179" s="277"/>
      <c r="HSI179" s="277"/>
      <c r="HSJ179" s="277"/>
      <c r="HSK179" s="277"/>
      <c r="HSL179" s="277"/>
      <c r="HSM179" s="277"/>
      <c r="HSN179" s="277"/>
      <c r="HSO179" s="277"/>
      <c r="HSP179" s="277"/>
      <c r="HSQ179" s="277"/>
      <c r="HSR179" s="277"/>
      <c r="HSS179" s="277"/>
      <c r="HST179" s="277"/>
      <c r="HSU179" s="277"/>
      <c r="HSV179" s="277"/>
      <c r="HSW179" s="277"/>
      <c r="HSX179" s="277"/>
      <c r="HSY179" s="277"/>
      <c r="HSZ179" s="277"/>
      <c r="HTA179" s="277"/>
      <c r="HTB179" s="277"/>
      <c r="HTC179" s="277"/>
      <c r="HTD179" s="277"/>
      <c r="HTE179" s="277"/>
      <c r="HTF179" s="277"/>
      <c r="HTG179" s="277"/>
      <c r="HTH179" s="277"/>
      <c r="HTI179" s="277"/>
      <c r="HTJ179" s="277"/>
      <c r="HTK179" s="277"/>
      <c r="HTL179" s="277"/>
      <c r="HTM179" s="277"/>
      <c r="HTN179" s="277"/>
      <c r="HTO179" s="277"/>
      <c r="HTP179" s="277"/>
      <c r="HTQ179" s="277"/>
      <c r="HTR179" s="277"/>
      <c r="HTS179" s="277"/>
      <c r="HTT179" s="277"/>
      <c r="HTU179" s="277"/>
      <c r="HTV179" s="277"/>
      <c r="HTW179" s="277"/>
      <c r="HTX179" s="277"/>
      <c r="HTY179" s="277"/>
      <c r="HTZ179" s="277"/>
      <c r="HUA179" s="277"/>
      <c r="HUB179" s="277"/>
      <c r="HUC179" s="277"/>
      <c r="HUD179" s="277"/>
      <c r="HUE179" s="277"/>
      <c r="HUF179" s="277"/>
      <c r="HUG179" s="277"/>
      <c r="HUH179" s="277"/>
      <c r="HUI179" s="277"/>
      <c r="HUJ179" s="277"/>
      <c r="HUK179" s="277"/>
      <c r="HUL179" s="277"/>
      <c r="HUM179" s="277"/>
      <c r="HUN179" s="277"/>
      <c r="HUO179" s="277"/>
      <c r="HUP179" s="277"/>
      <c r="HUQ179" s="277"/>
      <c r="HUR179" s="277"/>
      <c r="HUS179" s="277"/>
      <c r="HUT179" s="277"/>
      <c r="HUU179" s="277"/>
      <c r="HUV179" s="277"/>
      <c r="HUW179" s="277"/>
      <c r="HUX179" s="277"/>
      <c r="HUY179" s="277"/>
      <c r="HUZ179" s="277"/>
      <c r="HVA179" s="277"/>
      <c r="HVB179" s="277"/>
      <c r="HVC179" s="277"/>
      <c r="HVD179" s="277"/>
      <c r="HVE179" s="277"/>
      <c r="HVF179" s="277"/>
      <c r="HVG179" s="277"/>
      <c r="HVH179" s="277"/>
      <c r="HVI179" s="277"/>
      <c r="HVJ179" s="277"/>
      <c r="HVK179" s="277"/>
      <c r="HVL179" s="277"/>
      <c r="HVM179" s="277"/>
      <c r="HVN179" s="277"/>
      <c r="HVO179" s="277"/>
      <c r="HVP179" s="277"/>
      <c r="HVQ179" s="277"/>
      <c r="HVR179" s="277"/>
      <c r="HVS179" s="277"/>
      <c r="HVT179" s="277"/>
      <c r="HVU179" s="277"/>
      <c r="HVV179" s="277"/>
      <c r="HVW179" s="277"/>
      <c r="HVX179" s="277"/>
      <c r="HVY179" s="277"/>
      <c r="HVZ179" s="277"/>
      <c r="HWA179" s="277"/>
      <c r="HWB179" s="277"/>
      <c r="HWC179" s="277"/>
      <c r="HWD179" s="277"/>
      <c r="HWE179" s="277"/>
      <c r="HWF179" s="277"/>
      <c r="HWG179" s="277"/>
      <c r="HWH179" s="277"/>
      <c r="HWI179" s="277"/>
      <c r="HWJ179" s="277"/>
      <c r="HWK179" s="277"/>
      <c r="HWL179" s="277"/>
      <c r="HWM179" s="277"/>
      <c r="HWN179" s="277"/>
      <c r="HWO179" s="277"/>
      <c r="HWP179" s="277"/>
      <c r="HWQ179" s="277"/>
      <c r="HWR179" s="277"/>
      <c r="HWS179" s="277"/>
      <c r="HWT179" s="277"/>
      <c r="HWU179" s="277"/>
      <c r="HWV179" s="277"/>
      <c r="HWW179" s="277"/>
      <c r="HWX179" s="277"/>
      <c r="HWY179" s="277"/>
      <c r="HWZ179" s="277"/>
      <c r="HXA179" s="277"/>
      <c r="HXB179" s="277"/>
      <c r="HXC179" s="277"/>
      <c r="HXD179" s="277"/>
      <c r="HXE179" s="277"/>
      <c r="HXF179" s="277"/>
      <c r="HXG179" s="277"/>
      <c r="HXH179" s="277"/>
      <c r="HXI179" s="277"/>
      <c r="HXJ179" s="277"/>
      <c r="HXK179" s="277"/>
      <c r="HXL179" s="277"/>
      <c r="HXM179" s="277"/>
      <c r="HXN179" s="277"/>
      <c r="HXO179" s="277"/>
      <c r="HXP179" s="277"/>
      <c r="HXQ179" s="277"/>
      <c r="HXR179" s="277"/>
      <c r="HXS179" s="277"/>
      <c r="HXT179" s="277"/>
      <c r="HXU179" s="277"/>
      <c r="HXV179" s="277"/>
      <c r="HXW179" s="277"/>
      <c r="HXX179" s="277"/>
      <c r="HXY179" s="277"/>
      <c r="HXZ179" s="277"/>
      <c r="HYA179" s="277"/>
      <c r="HYB179" s="277"/>
      <c r="HYC179" s="277"/>
      <c r="HYD179" s="277"/>
      <c r="HYE179" s="277"/>
      <c r="HYF179" s="277"/>
      <c r="HYG179" s="277"/>
      <c r="HYH179" s="277"/>
      <c r="HYI179" s="277"/>
      <c r="HYJ179" s="277"/>
      <c r="HYK179" s="277"/>
      <c r="HYL179" s="277"/>
      <c r="HYM179" s="277"/>
      <c r="HYN179" s="277"/>
      <c r="HYO179" s="277"/>
      <c r="HYP179" s="277"/>
      <c r="HYQ179" s="277"/>
      <c r="HYR179" s="277"/>
      <c r="HYS179" s="277"/>
      <c r="HYT179" s="277"/>
      <c r="HYU179" s="277"/>
      <c r="HYV179" s="277"/>
      <c r="HYW179" s="277"/>
      <c r="HYX179" s="277"/>
      <c r="HYY179" s="277"/>
      <c r="HYZ179" s="277"/>
      <c r="HZA179" s="277"/>
      <c r="HZB179" s="277"/>
      <c r="HZC179" s="277"/>
      <c r="HZD179" s="277"/>
      <c r="HZE179" s="277"/>
      <c r="HZF179" s="277"/>
      <c r="HZG179" s="277"/>
      <c r="HZH179" s="277"/>
      <c r="HZI179" s="277"/>
      <c r="HZJ179" s="277"/>
      <c r="HZK179" s="277"/>
      <c r="HZL179" s="277"/>
      <c r="HZM179" s="277"/>
      <c r="HZN179" s="277"/>
      <c r="HZO179" s="277"/>
      <c r="HZP179" s="277"/>
      <c r="HZQ179" s="277"/>
      <c r="HZR179" s="277"/>
      <c r="HZS179" s="277"/>
      <c r="HZT179" s="277"/>
      <c r="HZU179" s="277"/>
      <c r="HZV179" s="277"/>
      <c r="HZW179" s="277"/>
      <c r="HZX179" s="277"/>
      <c r="HZY179" s="277"/>
      <c r="HZZ179" s="277"/>
      <c r="IAA179" s="277"/>
      <c r="IAB179" s="277"/>
      <c r="IAC179" s="277"/>
      <c r="IAD179" s="277"/>
      <c r="IAE179" s="277"/>
      <c r="IAF179" s="277"/>
      <c r="IAG179" s="277"/>
      <c r="IAH179" s="277"/>
      <c r="IAI179" s="277"/>
      <c r="IAJ179" s="277"/>
      <c r="IAK179" s="277"/>
      <c r="IAL179" s="277"/>
      <c r="IAM179" s="277"/>
      <c r="IAN179" s="277"/>
      <c r="IAO179" s="277"/>
      <c r="IAP179" s="277"/>
      <c r="IAQ179" s="277"/>
      <c r="IAR179" s="277"/>
      <c r="IAS179" s="277"/>
      <c r="IAT179" s="277"/>
      <c r="IAU179" s="277"/>
      <c r="IAV179" s="277"/>
      <c r="IAW179" s="277"/>
      <c r="IAX179" s="277"/>
      <c r="IAY179" s="277"/>
      <c r="IAZ179" s="277"/>
      <c r="IBA179" s="277"/>
      <c r="IBB179" s="277"/>
      <c r="IBC179" s="277"/>
      <c r="IBD179" s="277"/>
      <c r="IBE179" s="277"/>
      <c r="IBF179" s="277"/>
      <c r="IBG179" s="277"/>
      <c r="IBH179" s="277"/>
      <c r="IBI179" s="277"/>
      <c r="IBJ179" s="277"/>
      <c r="IBK179" s="277"/>
      <c r="IBL179" s="277"/>
      <c r="IBM179" s="277"/>
      <c r="IBN179" s="277"/>
      <c r="IBO179" s="277"/>
      <c r="IBP179" s="277"/>
      <c r="IBQ179" s="277"/>
      <c r="IBR179" s="277"/>
      <c r="IBS179" s="277"/>
      <c r="IBT179" s="277"/>
      <c r="IBU179" s="277"/>
      <c r="IBV179" s="277"/>
      <c r="IBW179" s="277"/>
      <c r="IBX179" s="277"/>
      <c r="IBY179" s="277"/>
      <c r="IBZ179" s="277"/>
      <c r="ICA179" s="277"/>
      <c r="ICB179" s="277"/>
      <c r="ICC179" s="277"/>
      <c r="ICD179" s="277"/>
      <c r="ICE179" s="277"/>
      <c r="ICF179" s="277"/>
      <c r="ICG179" s="277"/>
      <c r="ICH179" s="277"/>
      <c r="ICI179" s="277"/>
      <c r="ICJ179" s="277"/>
      <c r="ICK179" s="277"/>
      <c r="ICL179" s="277"/>
      <c r="ICM179" s="277"/>
      <c r="ICN179" s="277"/>
      <c r="ICO179" s="277"/>
      <c r="ICP179" s="277"/>
      <c r="ICQ179" s="277"/>
      <c r="ICR179" s="277"/>
      <c r="ICS179" s="277"/>
      <c r="ICT179" s="277"/>
      <c r="ICU179" s="277"/>
      <c r="ICV179" s="277"/>
      <c r="ICW179" s="277"/>
      <c r="ICX179" s="277"/>
      <c r="ICY179" s="277"/>
      <c r="ICZ179" s="277"/>
      <c r="IDA179" s="277"/>
      <c r="IDB179" s="277"/>
      <c r="IDC179" s="277"/>
      <c r="IDD179" s="277"/>
      <c r="IDE179" s="277"/>
      <c r="IDF179" s="277"/>
      <c r="IDG179" s="277"/>
      <c r="IDH179" s="277"/>
      <c r="IDI179" s="277"/>
      <c r="IDJ179" s="277"/>
      <c r="IDK179" s="277"/>
      <c r="IDL179" s="277"/>
      <c r="IDM179" s="277"/>
      <c r="IDN179" s="277"/>
      <c r="IDO179" s="277"/>
      <c r="IDP179" s="277"/>
      <c r="IDQ179" s="277"/>
      <c r="IDR179" s="277"/>
      <c r="IDS179" s="277"/>
      <c r="IDT179" s="277"/>
      <c r="IDU179" s="277"/>
      <c r="IDV179" s="277"/>
      <c r="IDW179" s="277"/>
      <c r="IDX179" s="277"/>
      <c r="IDY179" s="277"/>
      <c r="IDZ179" s="277"/>
      <c r="IEA179" s="277"/>
      <c r="IEB179" s="277"/>
      <c r="IEC179" s="277"/>
      <c r="IED179" s="277"/>
      <c r="IEE179" s="277"/>
      <c r="IEF179" s="277"/>
      <c r="IEG179" s="277"/>
      <c r="IEH179" s="277"/>
      <c r="IEI179" s="277"/>
      <c r="IEJ179" s="277"/>
      <c r="IEK179" s="277"/>
      <c r="IEL179" s="277"/>
      <c r="IEM179" s="277"/>
      <c r="IEN179" s="277"/>
      <c r="IEO179" s="277"/>
      <c r="IEP179" s="277"/>
      <c r="IEQ179" s="277"/>
      <c r="IER179" s="277"/>
      <c r="IES179" s="277"/>
      <c r="IET179" s="277"/>
      <c r="IEU179" s="277"/>
      <c r="IEV179" s="277"/>
      <c r="IEW179" s="277"/>
      <c r="IEX179" s="277"/>
      <c r="IEY179" s="277"/>
      <c r="IEZ179" s="277"/>
      <c r="IFA179" s="277"/>
      <c r="IFB179" s="277"/>
      <c r="IFC179" s="277"/>
      <c r="IFD179" s="277"/>
      <c r="IFE179" s="277"/>
      <c r="IFF179" s="277"/>
      <c r="IFG179" s="277"/>
      <c r="IFH179" s="277"/>
      <c r="IFI179" s="277"/>
      <c r="IFJ179" s="277"/>
      <c r="IFK179" s="277"/>
      <c r="IFL179" s="277"/>
      <c r="IFM179" s="277"/>
      <c r="IFN179" s="277"/>
      <c r="IFO179" s="277"/>
      <c r="IFP179" s="277"/>
      <c r="IFQ179" s="277"/>
      <c r="IFR179" s="277"/>
      <c r="IFS179" s="277"/>
      <c r="IFT179" s="277"/>
      <c r="IFU179" s="277"/>
      <c r="IFV179" s="277"/>
      <c r="IFW179" s="277"/>
      <c r="IFX179" s="277"/>
      <c r="IFY179" s="277"/>
      <c r="IFZ179" s="277"/>
      <c r="IGA179" s="277"/>
      <c r="IGB179" s="277"/>
      <c r="IGC179" s="277"/>
      <c r="IGD179" s="277"/>
      <c r="IGE179" s="277"/>
      <c r="IGF179" s="277"/>
      <c r="IGG179" s="277"/>
      <c r="IGH179" s="277"/>
      <c r="IGI179" s="277"/>
      <c r="IGJ179" s="277"/>
      <c r="IGK179" s="277"/>
      <c r="IGL179" s="277"/>
      <c r="IGM179" s="277"/>
      <c r="IGN179" s="277"/>
      <c r="IGO179" s="277"/>
      <c r="IGP179" s="277"/>
      <c r="IGQ179" s="277"/>
      <c r="IGR179" s="277"/>
      <c r="IGS179" s="277"/>
      <c r="IGT179" s="277"/>
      <c r="IGU179" s="277"/>
      <c r="IGV179" s="277"/>
      <c r="IGW179" s="277"/>
      <c r="IGX179" s="277"/>
      <c r="IGY179" s="277"/>
      <c r="IGZ179" s="277"/>
      <c r="IHA179" s="277"/>
      <c r="IHB179" s="277"/>
      <c r="IHC179" s="277"/>
      <c r="IHD179" s="277"/>
      <c r="IHE179" s="277"/>
      <c r="IHF179" s="277"/>
      <c r="IHG179" s="277"/>
      <c r="IHH179" s="277"/>
      <c r="IHI179" s="277"/>
      <c r="IHJ179" s="277"/>
      <c r="IHK179" s="277"/>
      <c r="IHL179" s="277"/>
      <c r="IHM179" s="277"/>
      <c r="IHN179" s="277"/>
      <c r="IHO179" s="277"/>
      <c r="IHP179" s="277"/>
      <c r="IHQ179" s="277"/>
      <c r="IHR179" s="277"/>
      <c r="IHS179" s="277"/>
      <c r="IHT179" s="277"/>
      <c r="IHU179" s="277"/>
      <c r="IHV179" s="277"/>
      <c r="IHW179" s="277"/>
      <c r="IHX179" s="277"/>
      <c r="IHY179" s="277"/>
      <c r="IHZ179" s="277"/>
      <c r="IIA179" s="277"/>
      <c r="IIB179" s="277"/>
      <c r="IIC179" s="277"/>
      <c r="IID179" s="277"/>
      <c r="IIE179" s="277"/>
      <c r="IIF179" s="277"/>
      <c r="IIG179" s="277"/>
      <c r="IIH179" s="277"/>
      <c r="III179" s="277"/>
      <c r="IIJ179" s="277"/>
      <c r="IIK179" s="277"/>
      <c r="IIL179" s="277"/>
      <c r="IIM179" s="277"/>
      <c r="IIN179" s="277"/>
      <c r="IIO179" s="277"/>
      <c r="IIP179" s="277"/>
      <c r="IIQ179" s="277"/>
      <c r="IIR179" s="277"/>
      <c r="IIS179" s="277"/>
      <c r="IIT179" s="277"/>
      <c r="IIU179" s="277"/>
      <c r="IIV179" s="277"/>
      <c r="IIW179" s="277"/>
      <c r="IIX179" s="277"/>
      <c r="IIY179" s="277"/>
      <c r="IIZ179" s="277"/>
      <c r="IJA179" s="277"/>
      <c r="IJB179" s="277"/>
      <c r="IJC179" s="277"/>
      <c r="IJD179" s="277"/>
      <c r="IJE179" s="277"/>
      <c r="IJF179" s="277"/>
      <c r="IJG179" s="277"/>
      <c r="IJH179" s="277"/>
      <c r="IJI179" s="277"/>
      <c r="IJJ179" s="277"/>
      <c r="IJK179" s="277"/>
      <c r="IJL179" s="277"/>
      <c r="IJM179" s="277"/>
      <c r="IJN179" s="277"/>
      <c r="IJO179" s="277"/>
      <c r="IJP179" s="277"/>
      <c r="IJQ179" s="277"/>
      <c r="IJR179" s="277"/>
      <c r="IJS179" s="277"/>
      <c r="IJT179" s="277"/>
      <c r="IJU179" s="277"/>
      <c r="IJV179" s="277"/>
      <c r="IJW179" s="277"/>
      <c r="IJX179" s="277"/>
      <c r="IJY179" s="277"/>
      <c r="IJZ179" s="277"/>
      <c r="IKA179" s="277"/>
      <c r="IKB179" s="277"/>
      <c r="IKC179" s="277"/>
      <c r="IKD179" s="277"/>
      <c r="IKE179" s="277"/>
      <c r="IKF179" s="277"/>
      <c r="IKG179" s="277"/>
      <c r="IKH179" s="277"/>
      <c r="IKI179" s="277"/>
      <c r="IKJ179" s="277"/>
      <c r="IKK179" s="277"/>
      <c r="IKL179" s="277"/>
      <c r="IKM179" s="277"/>
      <c r="IKN179" s="277"/>
      <c r="IKO179" s="277"/>
      <c r="IKP179" s="277"/>
      <c r="IKQ179" s="277"/>
      <c r="IKR179" s="277"/>
      <c r="IKS179" s="277"/>
      <c r="IKT179" s="277"/>
      <c r="IKU179" s="277"/>
      <c r="IKV179" s="277"/>
      <c r="IKW179" s="277"/>
      <c r="IKX179" s="277"/>
      <c r="IKY179" s="277"/>
      <c r="IKZ179" s="277"/>
      <c r="ILA179" s="277"/>
      <c r="ILB179" s="277"/>
      <c r="ILC179" s="277"/>
      <c r="ILD179" s="277"/>
      <c r="ILE179" s="277"/>
      <c r="ILF179" s="277"/>
      <c r="ILG179" s="277"/>
      <c r="ILH179" s="277"/>
      <c r="ILI179" s="277"/>
      <c r="ILJ179" s="277"/>
      <c r="ILK179" s="277"/>
      <c r="ILL179" s="277"/>
      <c r="ILM179" s="277"/>
      <c r="ILN179" s="277"/>
      <c r="ILO179" s="277"/>
      <c r="ILP179" s="277"/>
      <c r="ILQ179" s="277"/>
      <c r="ILR179" s="277"/>
      <c r="ILS179" s="277"/>
      <c r="ILT179" s="277"/>
      <c r="ILU179" s="277"/>
      <c r="ILV179" s="277"/>
      <c r="ILW179" s="277"/>
      <c r="ILX179" s="277"/>
      <c r="ILY179" s="277"/>
      <c r="ILZ179" s="277"/>
      <c r="IMA179" s="277"/>
      <c r="IMB179" s="277"/>
      <c r="IMC179" s="277"/>
      <c r="IMD179" s="277"/>
      <c r="IME179" s="277"/>
      <c r="IMF179" s="277"/>
      <c r="IMG179" s="277"/>
      <c r="IMH179" s="277"/>
      <c r="IMI179" s="277"/>
      <c r="IMJ179" s="277"/>
      <c r="IMK179" s="277"/>
      <c r="IML179" s="277"/>
      <c r="IMM179" s="277"/>
      <c r="IMN179" s="277"/>
      <c r="IMO179" s="277"/>
      <c r="IMP179" s="277"/>
      <c r="IMQ179" s="277"/>
      <c r="IMR179" s="277"/>
      <c r="IMS179" s="277"/>
      <c r="IMT179" s="277"/>
      <c r="IMU179" s="277"/>
      <c r="IMV179" s="277"/>
      <c r="IMW179" s="277"/>
      <c r="IMX179" s="277"/>
      <c r="IMY179" s="277"/>
      <c r="IMZ179" s="277"/>
      <c r="INA179" s="277"/>
      <c r="INB179" s="277"/>
      <c r="INC179" s="277"/>
      <c r="IND179" s="277"/>
      <c r="INE179" s="277"/>
      <c r="INF179" s="277"/>
      <c r="ING179" s="277"/>
      <c r="INH179" s="277"/>
      <c r="INI179" s="277"/>
      <c r="INJ179" s="277"/>
      <c r="INK179" s="277"/>
      <c r="INL179" s="277"/>
      <c r="INM179" s="277"/>
      <c r="INN179" s="277"/>
      <c r="INO179" s="277"/>
      <c r="INP179" s="277"/>
      <c r="INQ179" s="277"/>
      <c r="INR179" s="277"/>
      <c r="INS179" s="277"/>
      <c r="INT179" s="277"/>
      <c r="INU179" s="277"/>
      <c r="INV179" s="277"/>
      <c r="INW179" s="277"/>
      <c r="INX179" s="277"/>
      <c r="INY179" s="277"/>
      <c r="INZ179" s="277"/>
      <c r="IOA179" s="277"/>
      <c r="IOB179" s="277"/>
      <c r="IOC179" s="277"/>
      <c r="IOD179" s="277"/>
      <c r="IOE179" s="277"/>
      <c r="IOF179" s="277"/>
      <c r="IOG179" s="277"/>
      <c r="IOH179" s="277"/>
      <c r="IOI179" s="277"/>
      <c r="IOJ179" s="277"/>
      <c r="IOK179" s="277"/>
      <c r="IOL179" s="277"/>
      <c r="IOM179" s="277"/>
      <c r="ION179" s="277"/>
      <c r="IOO179" s="277"/>
      <c r="IOP179" s="277"/>
      <c r="IOQ179" s="277"/>
      <c r="IOR179" s="277"/>
      <c r="IOS179" s="277"/>
      <c r="IOT179" s="277"/>
      <c r="IOU179" s="277"/>
      <c r="IOV179" s="277"/>
      <c r="IOW179" s="277"/>
      <c r="IOX179" s="277"/>
      <c r="IOY179" s="277"/>
      <c r="IOZ179" s="277"/>
      <c r="IPA179" s="277"/>
      <c r="IPB179" s="277"/>
      <c r="IPC179" s="277"/>
      <c r="IPD179" s="277"/>
      <c r="IPE179" s="277"/>
      <c r="IPF179" s="277"/>
      <c r="IPG179" s="277"/>
      <c r="IPH179" s="277"/>
      <c r="IPI179" s="277"/>
      <c r="IPJ179" s="277"/>
      <c r="IPK179" s="277"/>
      <c r="IPL179" s="277"/>
      <c r="IPM179" s="277"/>
      <c r="IPN179" s="277"/>
      <c r="IPO179" s="277"/>
      <c r="IPP179" s="277"/>
      <c r="IPQ179" s="277"/>
      <c r="IPR179" s="277"/>
      <c r="IPS179" s="277"/>
      <c r="IPT179" s="277"/>
      <c r="IPU179" s="277"/>
      <c r="IPV179" s="277"/>
      <c r="IPW179" s="277"/>
      <c r="IPX179" s="277"/>
      <c r="IPY179" s="277"/>
      <c r="IPZ179" s="277"/>
      <c r="IQA179" s="277"/>
      <c r="IQB179" s="277"/>
      <c r="IQC179" s="277"/>
      <c r="IQD179" s="277"/>
      <c r="IQE179" s="277"/>
      <c r="IQF179" s="277"/>
      <c r="IQG179" s="277"/>
      <c r="IQH179" s="277"/>
      <c r="IQI179" s="277"/>
      <c r="IQJ179" s="277"/>
      <c r="IQK179" s="277"/>
      <c r="IQL179" s="277"/>
      <c r="IQM179" s="277"/>
      <c r="IQN179" s="277"/>
      <c r="IQO179" s="277"/>
      <c r="IQP179" s="277"/>
      <c r="IQQ179" s="277"/>
      <c r="IQR179" s="277"/>
      <c r="IQS179" s="277"/>
      <c r="IQT179" s="277"/>
      <c r="IQU179" s="277"/>
      <c r="IQV179" s="277"/>
      <c r="IQW179" s="277"/>
      <c r="IQX179" s="277"/>
      <c r="IQY179" s="277"/>
      <c r="IQZ179" s="277"/>
      <c r="IRA179" s="277"/>
      <c r="IRB179" s="277"/>
      <c r="IRC179" s="277"/>
      <c r="IRD179" s="277"/>
      <c r="IRE179" s="277"/>
      <c r="IRF179" s="277"/>
      <c r="IRG179" s="277"/>
      <c r="IRH179" s="277"/>
      <c r="IRI179" s="277"/>
      <c r="IRJ179" s="277"/>
      <c r="IRK179" s="277"/>
      <c r="IRL179" s="277"/>
      <c r="IRM179" s="277"/>
      <c r="IRN179" s="277"/>
      <c r="IRO179" s="277"/>
      <c r="IRP179" s="277"/>
      <c r="IRQ179" s="277"/>
      <c r="IRR179" s="277"/>
      <c r="IRS179" s="277"/>
      <c r="IRT179" s="277"/>
      <c r="IRU179" s="277"/>
      <c r="IRV179" s="277"/>
      <c r="IRW179" s="277"/>
      <c r="IRX179" s="277"/>
      <c r="IRY179" s="277"/>
      <c r="IRZ179" s="277"/>
      <c r="ISA179" s="277"/>
      <c r="ISB179" s="277"/>
      <c r="ISC179" s="277"/>
      <c r="ISD179" s="277"/>
      <c r="ISE179" s="277"/>
      <c r="ISF179" s="277"/>
      <c r="ISG179" s="277"/>
      <c r="ISH179" s="277"/>
      <c r="ISI179" s="277"/>
      <c r="ISJ179" s="277"/>
      <c r="ISK179" s="277"/>
      <c r="ISL179" s="277"/>
      <c r="ISM179" s="277"/>
      <c r="ISN179" s="277"/>
      <c r="ISO179" s="277"/>
      <c r="ISP179" s="277"/>
      <c r="ISQ179" s="277"/>
      <c r="ISR179" s="277"/>
      <c r="ISS179" s="277"/>
      <c r="IST179" s="277"/>
      <c r="ISU179" s="277"/>
      <c r="ISV179" s="277"/>
      <c r="ISW179" s="277"/>
      <c r="ISX179" s="277"/>
      <c r="ISY179" s="277"/>
      <c r="ISZ179" s="277"/>
      <c r="ITA179" s="277"/>
      <c r="ITB179" s="277"/>
      <c r="ITC179" s="277"/>
      <c r="ITD179" s="277"/>
      <c r="ITE179" s="277"/>
      <c r="ITF179" s="277"/>
      <c r="ITG179" s="277"/>
      <c r="ITH179" s="277"/>
      <c r="ITI179" s="277"/>
      <c r="ITJ179" s="277"/>
      <c r="ITK179" s="277"/>
      <c r="ITL179" s="277"/>
      <c r="ITM179" s="277"/>
      <c r="ITN179" s="277"/>
      <c r="ITO179" s="277"/>
      <c r="ITP179" s="277"/>
      <c r="ITQ179" s="277"/>
      <c r="ITR179" s="277"/>
      <c r="ITS179" s="277"/>
      <c r="ITT179" s="277"/>
      <c r="ITU179" s="277"/>
      <c r="ITV179" s="277"/>
      <c r="ITW179" s="277"/>
      <c r="ITX179" s="277"/>
      <c r="ITY179" s="277"/>
      <c r="ITZ179" s="277"/>
      <c r="IUA179" s="277"/>
      <c r="IUB179" s="277"/>
      <c r="IUC179" s="277"/>
      <c r="IUD179" s="277"/>
      <c r="IUE179" s="277"/>
      <c r="IUF179" s="277"/>
      <c r="IUG179" s="277"/>
      <c r="IUH179" s="277"/>
      <c r="IUI179" s="277"/>
      <c r="IUJ179" s="277"/>
      <c r="IUK179" s="277"/>
      <c r="IUL179" s="277"/>
      <c r="IUM179" s="277"/>
      <c r="IUN179" s="277"/>
      <c r="IUO179" s="277"/>
      <c r="IUP179" s="277"/>
      <c r="IUQ179" s="277"/>
      <c r="IUR179" s="277"/>
      <c r="IUS179" s="277"/>
      <c r="IUT179" s="277"/>
      <c r="IUU179" s="277"/>
      <c r="IUV179" s="277"/>
      <c r="IUW179" s="277"/>
      <c r="IUX179" s="277"/>
      <c r="IUY179" s="277"/>
      <c r="IUZ179" s="277"/>
      <c r="IVA179" s="277"/>
      <c r="IVB179" s="277"/>
      <c r="IVC179" s="277"/>
      <c r="IVD179" s="277"/>
      <c r="IVE179" s="277"/>
      <c r="IVF179" s="277"/>
      <c r="IVG179" s="277"/>
      <c r="IVH179" s="277"/>
      <c r="IVI179" s="277"/>
      <c r="IVJ179" s="277"/>
      <c r="IVK179" s="277"/>
      <c r="IVL179" s="277"/>
      <c r="IVM179" s="277"/>
      <c r="IVN179" s="277"/>
      <c r="IVO179" s="277"/>
      <c r="IVP179" s="277"/>
      <c r="IVQ179" s="277"/>
      <c r="IVR179" s="277"/>
      <c r="IVS179" s="277"/>
      <c r="IVT179" s="277"/>
      <c r="IVU179" s="277"/>
      <c r="IVV179" s="277"/>
      <c r="IVW179" s="277"/>
      <c r="IVX179" s="277"/>
      <c r="IVY179" s="277"/>
      <c r="IVZ179" s="277"/>
      <c r="IWA179" s="277"/>
      <c r="IWB179" s="277"/>
      <c r="IWC179" s="277"/>
      <c r="IWD179" s="277"/>
      <c r="IWE179" s="277"/>
      <c r="IWF179" s="277"/>
      <c r="IWG179" s="277"/>
      <c r="IWH179" s="277"/>
      <c r="IWI179" s="277"/>
      <c r="IWJ179" s="277"/>
      <c r="IWK179" s="277"/>
      <c r="IWL179" s="277"/>
      <c r="IWM179" s="277"/>
      <c r="IWN179" s="277"/>
      <c r="IWO179" s="277"/>
      <c r="IWP179" s="277"/>
      <c r="IWQ179" s="277"/>
      <c r="IWR179" s="277"/>
      <c r="IWS179" s="277"/>
      <c r="IWT179" s="277"/>
      <c r="IWU179" s="277"/>
      <c r="IWV179" s="277"/>
      <c r="IWW179" s="277"/>
      <c r="IWX179" s="277"/>
      <c r="IWY179" s="277"/>
      <c r="IWZ179" s="277"/>
      <c r="IXA179" s="277"/>
      <c r="IXB179" s="277"/>
      <c r="IXC179" s="277"/>
      <c r="IXD179" s="277"/>
      <c r="IXE179" s="277"/>
      <c r="IXF179" s="277"/>
      <c r="IXG179" s="277"/>
      <c r="IXH179" s="277"/>
      <c r="IXI179" s="277"/>
      <c r="IXJ179" s="277"/>
      <c r="IXK179" s="277"/>
      <c r="IXL179" s="277"/>
      <c r="IXM179" s="277"/>
      <c r="IXN179" s="277"/>
      <c r="IXO179" s="277"/>
      <c r="IXP179" s="277"/>
      <c r="IXQ179" s="277"/>
      <c r="IXR179" s="277"/>
      <c r="IXS179" s="277"/>
      <c r="IXT179" s="277"/>
      <c r="IXU179" s="277"/>
      <c r="IXV179" s="277"/>
      <c r="IXW179" s="277"/>
      <c r="IXX179" s="277"/>
      <c r="IXY179" s="277"/>
      <c r="IXZ179" s="277"/>
      <c r="IYA179" s="277"/>
      <c r="IYB179" s="277"/>
      <c r="IYC179" s="277"/>
      <c r="IYD179" s="277"/>
      <c r="IYE179" s="277"/>
      <c r="IYF179" s="277"/>
      <c r="IYG179" s="277"/>
      <c r="IYH179" s="277"/>
      <c r="IYI179" s="277"/>
      <c r="IYJ179" s="277"/>
      <c r="IYK179" s="277"/>
      <c r="IYL179" s="277"/>
      <c r="IYM179" s="277"/>
      <c r="IYN179" s="277"/>
      <c r="IYO179" s="277"/>
      <c r="IYP179" s="277"/>
      <c r="IYQ179" s="277"/>
      <c r="IYR179" s="277"/>
      <c r="IYS179" s="277"/>
      <c r="IYT179" s="277"/>
      <c r="IYU179" s="277"/>
      <c r="IYV179" s="277"/>
      <c r="IYW179" s="277"/>
      <c r="IYX179" s="277"/>
      <c r="IYY179" s="277"/>
      <c r="IYZ179" s="277"/>
      <c r="IZA179" s="277"/>
      <c r="IZB179" s="277"/>
      <c r="IZC179" s="277"/>
      <c r="IZD179" s="277"/>
      <c r="IZE179" s="277"/>
      <c r="IZF179" s="277"/>
      <c r="IZG179" s="277"/>
      <c r="IZH179" s="277"/>
      <c r="IZI179" s="277"/>
      <c r="IZJ179" s="277"/>
      <c r="IZK179" s="277"/>
      <c r="IZL179" s="277"/>
      <c r="IZM179" s="277"/>
      <c r="IZN179" s="277"/>
      <c r="IZO179" s="277"/>
      <c r="IZP179" s="277"/>
      <c r="IZQ179" s="277"/>
      <c r="IZR179" s="277"/>
      <c r="IZS179" s="277"/>
      <c r="IZT179" s="277"/>
      <c r="IZU179" s="277"/>
      <c r="IZV179" s="277"/>
      <c r="IZW179" s="277"/>
      <c r="IZX179" s="277"/>
      <c r="IZY179" s="277"/>
      <c r="IZZ179" s="277"/>
      <c r="JAA179" s="277"/>
      <c r="JAB179" s="277"/>
      <c r="JAC179" s="277"/>
      <c r="JAD179" s="277"/>
      <c r="JAE179" s="277"/>
      <c r="JAF179" s="277"/>
      <c r="JAG179" s="277"/>
      <c r="JAH179" s="277"/>
      <c r="JAI179" s="277"/>
      <c r="JAJ179" s="277"/>
      <c r="JAK179" s="277"/>
      <c r="JAL179" s="277"/>
      <c r="JAM179" s="277"/>
      <c r="JAN179" s="277"/>
      <c r="JAO179" s="277"/>
      <c r="JAP179" s="277"/>
      <c r="JAQ179" s="277"/>
      <c r="JAR179" s="277"/>
      <c r="JAS179" s="277"/>
      <c r="JAT179" s="277"/>
      <c r="JAU179" s="277"/>
      <c r="JAV179" s="277"/>
      <c r="JAW179" s="277"/>
      <c r="JAX179" s="277"/>
      <c r="JAY179" s="277"/>
      <c r="JAZ179" s="277"/>
      <c r="JBA179" s="277"/>
      <c r="JBB179" s="277"/>
      <c r="JBC179" s="277"/>
      <c r="JBD179" s="277"/>
      <c r="JBE179" s="277"/>
      <c r="JBF179" s="277"/>
      <c r="JBG179" s="277"/>
      <c r="JBH179" s="277"/>
      <c r="JBI179" s="277"/>
      <c r="JBJ179" s="277"/>
      <c r="JBK179" s="277"/>
      <c r="JBL179" s="277"/>
      <c r="JBM179" s="277"/>
      <c r="JBN179" s="277"/>
      <c r="JBO179" s="277"/>
      <c r="JBP179" s="277"/>
      <c r="JBQ179" s="277"/>
      <c r="JBR179" s="277"/>
      <c r="JBS179" s="277"/>
      <c r="JBT179" s="277"/>
      <c r="JBU179" s="277"/>
      <c r="JBV179" s="277"/>
      <c r="JBW179" s="277"/>
      <c r="JBX179" s="277"/>
      <c r="JBY179" s="277"/>
      <c r="JBZ179" s="277"/>
      <c r="JCA179" s="277"/>
      <c r="JCB179" s="277"/>
      <c r="JCC179" s="277"/>
      <c r="JCD179" s="277"/>
      <c r="JCE179" s="277"/>
      <c r="JCF179" s="277"/>
      <c r="JCG179" s="277"/>
      <c r="JCH179" s="277"/>
      <c r="JCI179" s="277"/>
      <c r="JCJ179" s="277"/>
      <c r="JCK179" s="277"/>
      <c r="JCL179" s="277"/>
      <c r="JCM179" s="277"/>
      <c r="JCN179" s="277"/>
      <c r="JCO179" s="277"/>
      <c r="JCP179" s="277"/>
      <c r="JCQ179" s="277"/>
      <c r="JCR179" s="277"/>
      <c r="JCS179" s="277"/>
      <c r="JCT179" s="277"/>
      <c r="JCU179" s="277"/>
      <c r="JCV179" s="277"/>
      <c r="JCW179" s="277"/>
      <c r="JCX179" s="277"/>
      <c r="JCY179" s="277"/>
      <c r="JCZ179" s="277"/>
      <c r="JDA179" s="277"/>
      <c r="JDB179" s="277"/>
      <c r="JDC179" s="277"/>
      <c r="JDD179" s="277"/>
      <c r="JDE179" s="277"/>
      <c r="JDF179" s="277"/>
      <c r="JDG179" s="277"/>
      <c r="JDH179" s="277"/>
      <c r="JDI179" s="277"/>
      <c r="JDJ179" s="277"/>
      <c r="JDK179" s="277"/>
      <c r="JDL179" s="277"/>
      <c r="JDM179" s="277"/>
      <c r="JDN179" s="277"/>
      <c r="JDO179" s="277"/>
      <c r="JDP179" s="277"/>
      <c r="JDQ179" s="277"/>
      <c r="JDR179" s="277"/>
      <c r="JDS179" s="277"/>
      <c r="JDT179" s="277"/>
      <c r="JDU179" s="277"/>
      <c r="JDV179" s="277"/>
      <c r="JDW179" s="277"/>
      <c r="JDX179" s="277"/>
      <c r="JDY179" s="277"/>
      <c r="JDZ179" s="277"/>
      <c r="JEA179" s="277"/>
      <c r="JEB179" s="277"/>
      <c r="JEC179" s="277"/>
      <c r="JED179" s="277"/>
      <c r="JEE179" s="277"/>
      <c r="JEF179" s="277"/>
      <c r="JEG179" s="277"/>
      <c r="JEH179" s="277"/>
      <c r="JEI179" s="277"/>
      <c r="JEJ179" s="277"/>
      <c r="JEK179" s="277"/>
      <c r="JEL179" s="277"/>
      <c r="JEM179" s="277"/>
      <c r="JEN179" s="277"/>
      <c r="JEO179" s="277"/>
      <c r="JEP179" s="277"/>
      <c r="JEQ179" s="277"/>
      <c r="JER179" s="277"/>
      <c r="JES179" s="277"/>
      <c r="JET179" s="277"/>
      <c r="JEU179" s="277"/>
      <c r="JEV179" s="277"/>
      <c r="JEW179" s="277"/>
      <c r="JEX179" s="277"/>
      <c r="JEY179" s="277"/>
      <c r="JEZ179" s="277"/>
      <c r="JFA179" s="277"/>
      <c r="JFB179" s="277"/>
      <c r="JFC179" s="277"/>
      <c r="JFD179" s="277"/>
      <c r="JFE179" s="277"/>
      <c r="JFF179" s="277"/>
      <c r="JFG179" s="277"/>
      <c r="JFH179" s="277"/>
      <c r="JFI179" s="277"/>
      <c r="JFJ179" s="277"/>
      <c r="JFK179" s="277"/>
      <c r="JFL179" s="277"/>
      <c r="JFM179" s="277"/>
      <c r="JFN179" s="277"/>
      <c r="JFO179" s="277"/>
      <c r="JFP179" s="277"/>
      <c r="JFQ179" s="277"/>
      <c r="JFR179" s="277"/>
      <c r="JFS179" s="277"/>
      <c r="JFT179" s="277"/>
      <c r="JFU179" s="277"/>
      <c r="JFV179" s="277"/>
      <c r="JFW179" s="277"/>
      <c r="JFX179" s="277"/>
      <c r="JFY179" s="277"/>
      <c r="JFZ179" s="277"/>
      <c r="JGA179" s="277"/>
      <c r="JGB179" s="277"/>
      <c r="JGC179" s="277"/>
      <c r="JGD179" s="277"/>
      <c r="JGE179" s="277"/>
      <c r="JGF179" s="277"/>
      <c r="JGG179" s="277"/>
      <c r="JGH179" s="277"/>
      <c r="JGI179" s="277"/>
      <c r="JGJ179" s="277"/>
      <c r="JGK179" s="277"/>
      <c r="JGL179" s="277"/>
      <c r="JGM179" s="277"/>
      <c r="JGN179" s="277"/>
      <c r="JGO179" s="277"/>
      <c r="JGP179" s="277"/>
      <c r="JGQ179" s="277"/>
      <c r="JGR179" s="277"/>
      <c r="JGS179" s="277"/>
      <c r="JGT179" s="277"/>
      <c r="JGU179" s="277"/>
      <c r="JGV179" s="277"/>
      <c r="JGW179" s="277"/>
      <c r="JGX179" s="277"/>
      <c r="JGY179" s="277"/>
      <c r="JGZ179" s="277"/>
      <c r="JHA179" s="277"/>
      <c r="JHB179" s="277"/>
      <c r="JHC179" s="277"/>
      <c r="JHD179" s="277"/>
      <c r="JHE179" s="277"/>
      <c r="JHF179" s="277"/>
      <c r="JHG179" s="277"/>
      <c r="JHH179" s="277"/>
      <c r="JHI179" s="277"/>
      <c r="JHJ179" s="277"/>
      <c r="JHK179" s="277"/>
      <c r="JHL179" s="277"/>
      <c r="JHM179" s="277"/>
      <c r="JHN179" s="277"/>
      <c r="JHO179" s="277"/>
      <c r="JHP179" s="277"/>
      <c r="JHQ179" s="277"/>
      <c r="JHR179" s="277"/>
      <c r="JHS179" s="277"/>
      <c r="JHT179" s="277"/>
      <c r="JHU179" s="277"/>
      <c r="JHV179" s="277"/>
      <c r="JHW179" s="277"/>
      <c r="JHX179" s="277"/>
      <c r="JHY179" s="277"/>
      <c r="JHZ179" s="277"/>
      <c r="JIA179" s="277"/>
      <c r="JIB179" s="277"/>
      <c r="JIC179" s="277"/>
      <c r="JID179" s="277"/>
      <c r="JIE179" s="277"/>
      <c r="JIF179" s="277"/>
      <c r="JIG179" s="277"/>
      <c r="JIH179" s="277"/>
      <c r="JII179" s="277"/>
      <c r="JIJ179" s="277"/>
      <c r="JIK179" s="277"/>
      <c r="JIL179" s="277"/>
      <c r="JIM179" s="277"/>
      <c r="JIN179" s="277"/>
      <c r="JIO179" s="277"/>
      <c r="JIP179" s="277"/>
      <c r="JIQ179" s="277"/>
      <c r="JIR179" s="277"/>
      <c r="JIS179" s="277"/>
      <c r="JIT179" s="277"/>
      <c r="JIU179" s="277"/>
      <c r="JIV179" s="277"/>
      <c r="JIW179" s="277"/>
      <c r="JIX179" s="277"/>
      <c r="JIY179" s="277"/>
      <c r="JIZ179" s="277"/>
      <c r="JJA179" s="277"/>
      <c r="JJB179" s="277"/>
      <c r="JJC179" s="277"/>
      <c r="JJD179" s="277"/>
      <c r="JJE179" s="277"/>
      <c r="JJF179" s="277"/>
      <c r="JJG179" s="277"/>
      <c r="JJH179" s="277"/>
      <c r="JJI179" s="277"/>
      <c r="JJJ179" s="277"/>
      <c r="JJK179" s="277"/>
      <c r="JJL179" s="277"/>
      <c r="JJM179" s="277"/>
      <c r="JJN179" s="277"/>
      <c r="JJO179" s="277"/>
      <c r="JJP179" s="277"/>
      <c r="JJQ179" s="277"/>
      <c r="JJR179" s="277"/>
      <c r="JJS179" s="277"/>
      <c r="JJT179" s="277"/>
      <c r="JJU179" s="277"/>
      <c r="JJV179" s="277"/>
      <c r="JJW179" s="277"/>
      <c r="JJX179" s="277"/>
      <c r="JJY179" s="277"/>
      <c r="JJZ179" s="277"/>
      <c r="JKA179" s="277"/>
      <c r="JKB179" s="277"/>
      <c r="JKC179" s="277"/>
      <c r="JKD179" s="277"/>
      <c r="JKE179" s="277"/>
      <c r="JKF179" s="277"/>
      <c r="JKG179" s="277"/>
      <c r="JKH179" s="277"/>
      <c r="JKI179" s="277"/>
      <c r="JKJ179" s="277"/>
      <c r="JKK179" s="277"/>
      <c r="JKL179" s="277"/>
      <c r="JKM179" s="277"/>
      <c r="JKN179" s="277"/>
      <c r="JKO179" s="277"/>
      <c r="JKP179" s="277"/>
      <c r="JKQ179" s="277"/>
      <c r="JKR179" s="277"/>
      <c r="JKS179" s="277"/>
      <c r="JKT179" s="277"/>
      <c r="JKU179" s="277"/>
      <c r="JKV179" s="277"/>
      <c r="JKW179" s="277"/>
      <c r="JKX179" s="277"/>
      <c r="JKY179" s="277"/>
      <c r="JKZ179" s="277"/>
      <c r="JLA179" s="277"/>
      <c r="JLB179" s="277"/>
      <c r="JLC179" s="277"/>
      <c r="JLD179" s="277"/>
      <c r="JLE179" s="277"/>
      <c r="JLF179" s="277"/>
      <c r="JLG179" s="277"/>
      <c r="JLH179" s="277"/>
      <c r="JLI179" s="277"/>
      <c r="JLJ179" s="277"/>
      <c r="JLK179" s="277"/>
      <c r="JLL179" s="277"/>
      <c r="JLM179" s="277"/>
      <c r="JLN179" s="277"/>
      <c r="JLO179" s="277"/>
      <c r="JLP179" s="277"/>
      <c r="JLQ179" s="277"/>
      <c r="JLR179" s="277"/>
      <c r="JLS179" s="277"/>
      <c r="JLT179" s="277"/>
      <c r="JLU179" s="277"/>
      <c r="JLV179" s="277"/>
      <c r="JLW179" s="277"/>
      <c r="JLX179" s="277"/>
      <c r="JLY179" s="277"/>
      <c r="JLZ179" s="277"/>
      <c r="JMA179" s="277"/>
      <c r="JMB179" s="277"/>
      <c r="JMC179" s="277"/>
      <c r="JMD179" s="277"/>
      <c r="JME179" s="277"/>
      <c r="JMF179" s="277"/>
      <c r="JMG179" s="277"/>
      <c r="JMH179" s="277"/>
      <c r="JMI179" s="277"/>
      <c r="JMJ179" s="277"/>
      <c r="JMK179" s="277"/>
      <c r="JML179" s="277"/>
      <c r="JMM179" s="277"/>
      <c r="JMN179" s="277"/>
      <c r="JMO179" s="277"/>
      <c r="JMP179" s="277"/>
      <c r="JMQ179" s="277"/>
      <c r="JMR179" s="277"/>
      <c r="JMS179" s="277"/>
      <c r="JMT179" s="277"/>
      <c r="JMU179" s="277"/>
      <c r="JMV179" s="277"/>
      <c r="JMW179" s="277"/>
      <c r="JMX179" s="277"/>
      <c r="JMY179" s="277"/>
      <c r="JMZ179" s="277"/>
      <c r="JNA179" s="277"/>
      <c r="JNB179" s="277"/>
      <c r="JNC179" s="277"/>
      <c r="JND179" s="277"/>
      <c r="JNE179" s="277"/>
      <c r="JNF179" s="277"/>
      <c r="JNG179" s="277"/>
      <c r="JNH179" s="277"/>
      <c r="JNI179" s="277"/>
      <c r="JNJ179" s="277"/>
      <c r="JNK179" s="277"/>
      <c r="JNL179" s="277"/>
      <c r="JNM179" s="277"/>
      <c r="JNN179" s="277"/>
      <c r="JNO179" s="277"/>
      <c r="JNP179" s="277"/>
      <c r="JNQ179" s="277"/>
      <c r="JNR179" s="277"/>
      <c r="JNS179" s="277"/>
      <c r="JNT179" s="277"/>
      <c r="JNU179" s="277"/>
      <c r="JNV179" s="277"/>
      <c r="JNW179" s="277"/>
      <c r="JNX179" s="277"/>
      <c r="JNY179" s="277"/>
      <c r="JNZ179" s="277"/>
      <c r="JOA179" s="277"/>
      <c r="JOB179" s="277"/>
      <c r="JOC179" s="277"/>
      <c r="JOD179" s="277"/>
      <c r="JOE179" s="277"/>
      <c r="JOF179" s="277"/>
      <c r="JOG179" s="277"/>
      <c r="JOH179" s="277"/>
      <c r="JOI179" s="277"/>
      <c r="JOJ179" s="277"/>
      <c r="JOK179" s="277"/>
      <c r="JOL179" s="277"/>
      <c r="JOM179" s="277"/>
      <c r="JON179" s="277"/>
      <c r="JOO179" s="277"/>
      <c r="JOP179" s="277"/>
      <c r="JOQ179" s="277"/>
      <c r="JOR179" s="277"/>
      <c r="JOS179" s="277"/>
      <c r="JOT179" s="277"/>
      <c r="JOU179" s="277"/>
      <c r="JOV179" s="277"/>
      <c r="JOW179" s="277"/>
      <c r="JOX179" s="277"/>
      <c r="JOY179" s="277"/>
      <c r="JOZ179" s="277"/>
      <c r="JPA179" s="277"/>
      <c r="JPB179" s="277"/>
      <c r="JPC179" s="277"/>
      <c r="JPD179" s="277"/>
      <c r="JPE179" s="277"/>
      <c r="JPF179" s="277"/>
      <c r="JPG179" s="277"/>
      <c r="JPH179" s="277"/>
      <c r="JPI179" s="277"/>
      <c r="JPJ179" s="277"/>
      <c r="JPK179" s="277"/>
      <c r="JPL179" s="277"/>
      <c r="JPM179" s="277"/>
      <c r="JPN179" s="277"/>
      <c r="JPO179" s="277"/>
      <c r="JPP179" s="277"/>
      <c r="JPQ179" s="277"/>
      <c r="JPR179" s="277"/>
      <c r="JPS179" s="277"/>
      <c r="JPT179" s="277"/>
      <c r="JPU179" s="277"/>
      <c r="JPV179" s="277"/>
      <c r="JPW179" s="277"/>
      <c r="JPX179" s="277"/>
      <c r="JPY179" s="277"/>
      <c r="JPZ179" s="277"/>
      <c r="JQA179" s="277"/>
      <c r="JQB179" s="277"/>
      <c r="JQC179" s="277"/>
      <c r="JQD179" s="277"/>
      <c r="JQE179" s="277"/>
      <c r="JQF179" s="277"/>
      <c r="JQG179" s="277"/>
      <c r="JQH179" s="277"/>
      <c r="JQI179" s="277"/>
      <c r="JQJ179" s="277"/>
      <c r="JQK179" s="277"/>
      <c r="JQL179" s="277"/>
      <c r="JQM179" s="277"/>
      <c r="JQN179" s="277"/>
      <c r="JQO179" s="277"/>
      <c r="JQP179" s="277"/>
      <c r="JQQ179" s="277"/>
      <c r="JQR179" s="277"/>
      <c r="JQS179" s="277"/>
      <c r="JQT179" s="277"/>
      <c r="JQU179" s="277"/>
      <c r="JQV179" s="277"/>
      <c r="JQW179" s="277"/>
      <c r="JQX179" s="277"/>
      <c r="JQY179" s="277"/>
      <c r="JQZ179" s="277"/>
      <c r="JRA179" s="277"/>
      <c r="JRB179" s="277"/>
      <c r="JRC179" s="277"/>
      <c r="JRD179" s="277"/>
      <c r="JRE179" s="277"/>
      <c r="JRF179" s="277"/>
      <c r="JRG179" s="277"/>
      <c r="JRH179" s="277"/>
      <c r="JRI179" s="277"/>
      <c r="JRJ179" s="277"/>
      <c r="JRK179" s="277"/>
      <c r="JRL179" s="277"/>
      <c r="JRM179" s="277"/>
      <c r="JRN179" s="277"/>
      <c r="JRO179" s="277"/>
      <c r="JRP179" s="277"/>
      <c r="JRQ179" s="277"/>
      <c r="JRR179" s="277"/>
      <c r="JRS179" s="277"/>
      <c r="JRT179" s="277"/>
      <c r="JRU179" s="277"/>
      <c r="JRV179" s="277"/>
      <c r="JRW179" s="277"/>
      <c r="JRX179" s="277"/>
      <c r="JRY179" s="277"/>
      <c r="JRZ179" s="277"/>
      <c r="JSA179" s="277"/>
      <c r="JSB179" s="277"/>
      <c r="JSC179" s="277"/>
      <c r="JSD179" s="277"/>
      <c r="JSE179" s="277"/>
      <c r="JSF179" s="277"/>
      <c r="JSG179" s="277"/>
      <c r="JSH179" s="277"/>
      <c r="JSI179" s="277"/>
      <c r="JSJ179" s="277"/>
      <c r="JSK179" s="277"/>
      <c r="JSL179" s="277"/>
      <c r="JSM179" s="277"/>
      <c r="JSN179" s="277"/>
      <c r="JSO179" s="277"/>
      <c r="JSP179" s="277"/>
      <c r="JSQ179" s="277"/>
      <c r="JSR179" s="277"/>
      <c r="JSS179" s="277"/>
      <c r="JST179" s="277"/>
      <c r="JSU179" s="277"/>
      <c r="JSV179" s="277"/>
      <c r="JSW179" s="277"/>
      <c r="JSX179" s="277"/>
      <c r="JSY179" s="277"/>
      <c r="JSZ179" s="277"/>
      <c r="JTA179" s="277"/>
      <c r="JTB179" s="277"/>
      <c r="JTC179" s="277"/>
      <c r="JTD179" s="277"/>
      <c r="JTE179" s="277"/>
      <c r="JTF179" s="277"/>
      <c r="JTG179" s="277"/>
      <c r="JTH179" s="277"/>
      <c r="JTI179" s="277"/>
      <c r="JTJ179" s="277"/>
      <c r="JTK179" s="277"/>
      <c r="JTL179" s="277"/>
      <c r="JTM179" s="277"/>
      <c r="JTN179" s="277"/>
      <c r="JTO179" s="277"/>
      <c r="JTP179" s="277"/>
      <c r="JTQ179" s="277"/>
      <c r="JTR179" s="277"/>
      <c r="JTS179" s="277"/>
      <c r="JTT179" s="277"/>
      <c r="JTU179" s="277"/>
      <c r="JTV179" s="277"/>
      <c r="JTW179" s="277"/>
      <c r="JTX179" s="277"/>
      <c r="JTY179" s="277"/>
      <c r="JTZ179" s="277"/>
      <c r="JUA179" s="277"/>
      <c r="JUB179" s="277"/>
      <c r="JUC179" s="277"/>
      <c r="JUD179" s="277"/>
      <c r="JUE179" s="277"/>
      <c r="JUF179" s="277"/>
      <c r="JUG179" s="277"/>
      <c r="JUH179" s="277"/>
      <c r="JUI179" s="277"/>
      <c r="JUJ179" s="277"/>
      <c r="JUK179" s="277"/>
      <c r="JUL179" s="277"/>
      <c r="JUM179" s="277"/>
      <c r="JUN179" s="277"/>
      <c r="JUO179" s="277"/>
      <c r="JUP179" s="277"/>
      <c r="JUQ179" s="277"/>
      <c r="JUR179" s="277"/>
      <c r="JUS179" s="277"/>
      <c r="JUT179" s="277"/>
      <c r="JUU179" s="277"/>
      <c r="JUV179" s="277"/>
      <c r="JUW179" s="277"/>
      <c r="JUX179" s="277"/>
      <c r="JUY179" s="277"/>
      <c r="JUZ179" s="277"/>
      <c r="JVA179" s="277"/>
      <c r="JVB179" s="277"/>
      <c r="JVC179" s="277"/>
      <c r="JVD179" s="277"/>
      <c r="JVE179" s="277"/>
      <c r="JVF179" s="277"/>
      <c r="JVG179" s="277"/>
      <c r="JVH179" s="277"/>
      <c r="JVI179" s="277"/>
      <c r="JVJ179" s="277"/>
      <c r="JVK179" s="277"/>
      <c r="JVL179" s="277"/>
      <c r="JVM179" s="277"/>
      <c r="JVN179" s="277"/>
      <c r="JVO179" s="277"/>
      <c r="JVP179" s="277"/>
      <c r="JVQ179" s="277"/>
      <c r="JVR179" s="277"/>
      <c r="JVS179" s="277"/>
      <c r="JVT179" s="277"/>
      <c r="JVU179" s="277"/>
      <c r="JVV179" s="277"/>
      <c r="JVW179" s="277"/>
      <c r="JVX179" s="277"/>
      <c r="JVY179" s="277"/>
      <c r="JVZ179" s="277"/>
      <c r="JWA179" s="277"/>
      <c r="JWB179" s="277"/>
      <c r="JWC179" s="277"/>
      <c r="JWD179" s="277"/>
      <c r="JWE179" s="277"/>
      <c r="JWF179" s="277"/>
      <c r="JWG179" s="277"/>
      <c r="JWH179" s="277"/>
      <c r="JWI179" s="277"/>
      <c r="JWJ179" s="277"/>
      <c r="JWK179" s="277"/>
      <c r="JWL179" s="277"/>
      <c r="JWM179" s="277"/>
      <c r="JWN179" s="277"/>
      <c r="JWO179" s="277"/>
      <c r="JWP179" s="277"/>
      <c r="JWQ179" s="277"/>
      <c r="JWR179" s="277"/>
      <c r="JWS179" s="277"/>
      <c r="JWT179" s="277"/>
      <c r="JWU179" s="277"/>
      <c r="JWV179" s="277"/>
      <c r="JWW179" s="277"/>
      <c r="JWX179" s="277"/>
      <c r="JWY179" s="277"/>
      <c r="JWZ179" s="277"/>
      <c r="JXA179" s="277"/>
      <c r="JXB179" s="277"/>
      <c r="JXC179" s="277"/>
      <c r="JXD179" s="277"/>
      <c r="JXE179" s="277"/>
      <c r="JXF179" s="277"/>
      <c r="JXG179" s="277"/>
      <c r="JXH179" s="277"/>
      <c r="JXI179" s="277"/>
      <c r="JXJ179" s="277"/>
      <c r="JXK179" s="277"/>
      <c r="JXL179" s="277"/>
      <c r="JXM179" s="277"/>
      <c r="JXN179" s="277"/>
      <c r="JXO179" s="277"/>
      <c r="JXP179" s="277"/>
      <c r="JXQ179" s="277"/>
      <c r="JXR179" s="277"/>
      <c r="JXS179" s="277"/>
      <c r="JXT179" s="277"/>
      <c r="JXU179" s="277"/>
      <c r="JXV179" s="277"/>
      <c r="JXW179" s="277"/>
      <c r="JXX179" s="277"/>
      <c r="JXY179" s="277"/>
      <c r="JXZ179" s="277"/>
      <c r="JYA179" s="277"/>
      <c r="JYB179" s="277"/>
      <c r="JYC179" s="277"/>
      <c r="JYD179" s="277"/>
      <c r="JYE179" s="277"/>
      <c r="JYF179" s="277"/>
      <c r="JYG179" s="277"/>
      <c r="JYH179" s="277"/>
      <c r="JYI179" s="277"/>
      <c r="JYJ179" s="277"/>
      <c r="JYK179" s="277"/>
      <c r="JYL179" s="277"/>
      <c r="JYM179" s="277"/>
      <c r="JYN179" s="277"/>
      <c r="JYO179" s="277"/>
      <c r="JYP179" s="277"/>
      <c r="JYQ179" s="277"/>
      <c r="JYR179" s="277"/>
      <c r="JYS179" s="277"/>
      <c r="JYT179" s="277"/>
      <c r="JYU179" s="277"/>
      <c r="JYV179" s="277"/>
      <c r="JYW179" s="277"/>
      <c r="JYX179" s="277"/>
      <c r="JYY179" s="277"/>
      <c r="JYZ179" s="277"/>
      <c r="JZA179" s="277"/>
      <c r="JZB179" s="277"/>
      <c r="JZC179" s="277"/>
      <c r="JZD179" s="277"/>
      <c r="JZE179" s="277"/>
      <c r="JZF179" s="277"/>
      <c r="JZG179" s="277"/>
      <c r="JZH179" s="277"/>
      <c r="JZI179" s="277"/>
      <c r="JZJ179" s="277"/>
      <c r="JZK179" s="277"/>
      <c r="JZL179" s="277"/>
      <c r="JZM179" s="277"/>
      <c r="JZN179" s="277"/>
      <c r="JZO179" s="277"/>
      <c r="JZP179" s="277"/>
      <c r="JZQ179" s="277"/>
      <c r="JZR179" s="277"/>
      <c r="JZS179" s="277"/>
      <c r="JZT179" s="277"/>
      <c r="JZU179" s="277"/>
      <c r="JZV179" s="277"/>
      <c r="JZW179" s="277"/>
      <c r="JZX179" s="277"/>
      <c r="JZY179" s="277"/>
      <c r="JZZ179" s="277"/>
      <c r="KAA179" s="277"/>
      <c r="KAB179" s="277"/>
      <c r="KAC179" s="277"/>
      <c r="KAD179" s="277"/>
      <c r="KAE179" s="277"/>
      <c r="KAF179" s="277"/>
      <c r="KAG179" s="277"/>
      <c r="KAH179" s="277"/>
      <c r="KAI179" s="277"/>
      <c r="KAJ179" s="277"/>
      <c r="KAK179" s="277"/>
      <c r="KAL179" s="277"/>
      <c r="KAM179" s="277"/>
      <c r="KAN179" s="277"/>
      <c r="KAO179" s="277"/>
      <c r="KAP179" s="277"/>
      <c r="KAQ179" s="277"/>
      <c r="KAR179" s="277"/>
      <c r="KAS179" s="277"/>
      <c r="KAT179" s="277"/>
      <c r="KAU179" s="277"/>
      <c r="KAV179" s="277"/>
      <c r="KAW179" s="277"/>
      <c r="KAX179" s="277"/>
      <c r="KAY179" s="277"/>
      <c r="KAZ179" s="277"/>
      <c r="KBA179" s="277"/>
      <c r="KBB179" s="277"/>
      <c r="KBC179" s="277"/>
      <c r="KBD179" s="277"/>
      <c r="KBE179" s="277"/>
      <c r="KBF179" s="277"/>
      <c r="KBG179" s="277"/>
      <c r="KBH179" s="277"/>
      <c r="KBI179" s="277"/>
      <c r="KBJ179" s="277"/>
      <c r="KBK179" s="277"/>
      <c r="KBL179" s="277"/>
      <c r="KBM179" s="277"/>
      <c r="KBN179" s="277"/>
      <c r="KBO179" s="277"/>
      <c r="KBP179" s="277"/>
      <c r="KBQ179" s="277"/>
      <c r="KBR179" s="277"/>
      <c r="KBS179" s="277"/>
      <c r="KBT179" s="277"/>
      <c r="KBU179" s="277"/>
      <c r="KBV179" s="277"/>
      <c r="KBW179" s="277"/>
      <c r="KBX179" s="277"/>
      <c r="KBY179" s="277"/>
      <c r="KBZ179" s="277"/>
      <c r="KCA179" s="277"/>
      <c r="KCB179" s="277"/>
      <c r="KCC179" s="277"/>
      <c r="KCD179" s="277"/>
      <c r="KCE179" s="277"/>
      <c r="KCF179" s="277"/>
      <c r="KCG179" s="277"/>
      <c r="KCH179" s="277"/>
      <c r="KCI179" s="277"/>
      <c r="KCJ179" s="277"/>
      <c r="KCK179" s="277"/>
      <c r="KCL179" s="277"/>
      <c r="KCM179" s="277"/>
      <c r="KCN179" s="277"/>
      <c r="KCO179" s="277"/>
      <c r="KCP179" s="277"/>
      <c r="KCQ179" s="277"/>
      <c r="KCR179" s="277"/>
      <c r="KCS179" s="277"/>
      <c r="KCT179" s="277"/>
      <c r="KCU179" s="277"/>
      <c r="KCV179" s="277"/>
      <c r="KCW179" s="277"/>
      <c r="KCX179" s="277"/>
      <c r="KCY179" s="277"/>
      <c r="KCZ179" s="277"/>
      <c r="KDA179" s="277"/>
      <c r="KDB179" s="277"/>
      <c r="KDC179" s="277"/>
      <c r="KDD179" s="277"/>
      <c r="KDE179" s="277"/>
      <c r="KDF179" s="277"/>
      <c r="KDG179" s="277"/>
      <c r="KDH179" s="277"/>
      <c r="KDI179" s="277"/>
      <c r="KDJ179" s="277"/>
      <c r="KDK179" s="277"/>
      <c r="KDL179" s="277"/>
      <c r="KDM179" s="277"/>
      <c r="KDN179" s="277"/>
      <c r="KDO179" s="277"/>
      <c r="KDP179" s="277"/>
      <c r="KDQ179" s="277"/>
      <c r="KDR179" s="277"/>
      <c r="KDS179" s="277"/>
      <c r="KDT179" s="277"/>
      <c r="KDU179" s="277"/>
      <c r="KDV179" s="277"/>
      <c r="KDW179" s="277"/>
      <c r="KDX179" s="277"/>
      <c r="KDY179" s="277"/>
      <c r="KDZ179" s="277"/>
      <c r="KEA179" s="277"/>
      <c r="KEB179" s="277"/>
      <c r="KEC179" s="277"/>
      <c r="KED179" s="277"/>
      <c r="KEE179" s="277"/>
      <c r="KEF179" s="277"/>
      <c r="KEG179" s="277"/>
      <c r="KEH179" s="277"/>
      <c r="KEI179" s="277"/>
      <c r="KEJ179" s="277"/>
      <c r="KEK179" s="277"/>
      <c r="KEL179" s="277"/>
      <c r="KEM179" s="277"/>
      <c r="KEN179" s="277"/>
      <c r="KEO179" s="277"/>
      <c r="KEP179" s="277"/>
      <c r="KEQ179" s="277"/>
      <c r="KER179" s="277"/>
      <c r="KES179" s="277"/>
      <c r="KET179" s="277"/>
      <c r="KEU179" s="277"/>
      <c r="KEV179" s="277"/>
      <c r="KEW179" s="277"/>
      <c r="KEX179" s="277"/>
      <c r="KEY179" s="277"/>
      <c r="KEZ179" s="277"/>
      <c r="KFA179" s="277"/>
      <c r="KFB179" s="277"/>
      <c r="KFC179" s="277"/>
      <c r="KFD179" s="277"/>
      <c r="KFE179" s="277"/>
      <c r="KFF179" s="277"/>
      <c r="KFG179" s="277"/>
      <c r="KFH179" s="277"/>
      <c r="KFI179" s="277"/>
      <c r="KFJ179" s="277"/>
      <c r="KFK179" s="277"/>
      <c r="KFL179" s="277"/>
      <c r="KFM179" s="277"/>
      <c r="KFN179" s="277"/>
      <c r="KFO179" s="277"/>
      <c r="KFP179" s="277"/>
      <c r="KFQ179" s="277"/>
      <c r="KFR179" s="277"/>
      <c r="KFS179" s="277"/>
      <c r="KFT179" s="277"/>
      <c r="KFU179" s="277"/>
      <c r="KFV179" s="277"/>
      <c r="KFW179" s="277"/>
      <c r="KFX179" s="277"/>
      <c r="KFY179" s="277"/>
      <c r="KFZ179" s="277"/>
      <c r="KGA179" s="277"/>
      <c r="KGB179" s="277"/>
      <c r="KGC179" s="277"/>
      <c r="KGD179" s="277"/>
      <c r="KGE179" s="277"/>
      <c r="KGF179" s="277"/>
      <c r="KGG179" s="277"/>
      <c r="KGH179" s="277"/>
      <c r="KGI179" s="277"/>
      <c r="KGJ179" s="277"/>
      <c r="KGK179" s="277"/>
      <c r="KGL179" s="277"/>
      <c r="KGM179" s="277"/>
      <c r="KGN179" s="277"/>
      <c r="KGO179" s="277"/>
      <c r="KGP179" s="277"/>
      <c r="KGQ179" s="277"/>
      <c r="KGR179" s="277"/>
      <c r="KGS179" s="277"/>
      <c r="KGT179" s="277"/>
      <c r="KGU179" s="277"/>
      <c r="KGV179" s="277"/>
      <c r="KGW179" s="277"/>
      <c r="KGX179" s="277"/>
      <c r="KGY179" s="277"/>
      <c r="KGZ179" s="277"/>
      <c r="KHA179" s="277"/>
      <c r="KHB179" s="277"/>
      <c r="KHC179" s="277"/>
      <c r="KHD179" s="277"/>
      <c r="KHE179" s="277"/>
      <c r="KHF179" s="277"/>
      <c r="KHG179" s="277"/>
      <c r="KHH179" s="277"/>
      <c r="KHI179" s="277"/>
      <c r="KHJ179" s="277"/>
      <c r="KHK179" s="277"/>
      <c r="KHL179" s="277"/>
      <c r="KHM179" s="277"/>
      <c r="KHN179" s="277"/>
      <c r="KHO179" s="277"/>
      <c r="KHP179" s="277"/>
      <c r="KHQ179" s="277"/>
      <c r="KHR179" s="277"/>
      <c r="KHS179" s="277"/>
      <c r="KHT179" s="277"/>
      <c r="KHU179" s="277"/>
      <c r="KHV179" s="277"/>
      <c r="KHW179" s="277"/>
      <c r="KHX179" s="277"/>
      <c r="KHY179" s="277"/>
      <c r="KHZ179" s="277"/>
      <c r="KIA179" s="277"/>
      <c r="KIB179" s="277"/>
      <c r="KIC179" s="277"/>
      <c r="KID179" s="277"/>
      <c r="KIE179" s="277"/>
      <c r="KIF179" s="277"/>
      <c r="KIG179" s="277"/>
      <c r="KIH179" s="277"/>
      <c r="KII179" s="277"/>
      <c r="KIJ179" s="277"/>
      <c r="KIK179" s="277"/>
      <c r="KIL179" s="277"/>
      <c r="KIM179" s="277"/>
      <c r="KIN179" s="277"/>
      <c r="KIO179" s="277"/>
      <c r="KIP179" s="277"/>
      <c r="KIQ179" s="277"/>
      <c r="KIR179" s="277"/>
      <c r="KIS179" s="277"/>
      <c r="KIT179" s="277"/>
      <c r="KIU179" s="277"/>
      <c r="KIV179" s="277"/>
      <c r="KIW179" s="277"/>
      <c r="KIX179" s="277"/>
      <c r="KIY179" s="277"/>
      <c r="KIZ179" s="277"/>
      <c r="KJA179" s="277"/>
      <c r="KJB179" s="277"/>
      <c r="KJC179" s="277"/>
      <c r="KJD179" s="277"/>
      <c r="KJE179" s="277"/>
      <c r="KJF179" s="277"/>
      <c r="KJG179" s="277"/>
      <c r="KJH179" s="277"/>
      <c r="KJI179" s="277"/>
      <c r="KJJ179" s="277"/>
      <c r="KJK179" s="277"/>
      <c r="KJL179" s="277"/>
      <c r="KJM179" s="277"/>
      <c r="KJN179" s="277"/>
      <c r="KJO179" s="277"/>
      <c r="KJP179" s="277"/>
      <c r="KJQ179" s="277"/>
      <c r="KJR179" s="277"/>
      <c r="KJS179" s="277"/>
      <c r="KJT179" s="277"/>
      <c r="KJU179" s="277"/>
      <c r="KJV179" s="277"/>
      <c r="KJW179" s="277"/>
      <c r="KJX179" s="277"/>
      <c r="KJY179" s="277"/>
      <c r="KJZ179" s="277"/>
      <c r="KKA179" s="277"/>
      <c r="KKB179" s="277"/>
      <c r="KKC179" s="277"/>
      <c r="KKD179" s="277"/>
      <c r="KKE179" s="277"/>
      <c r="KKF179" s="277"/>
      <c r="KKG179" s="277"/>
      <c r="KKH179" s="277"/>
      <c r="KKI179" s="277"/>
      <c r="KKJ179" s="277"/>
      <c r="KKK179" s="277"/>
      <c r="KKL179" s="277"/>
      <c r="KKM179" s="277"/>
      <c r="KKN179" s="277"/>
      <c r="KKO179" s="277"/>
      <c r="KKP179" s="277"/>
      <c r="KKQ179" s="277"/>
      <c r="KKR179" s="277"/>
      <c r="KKS179" s="277"/>
      <c r="KKT179" s="277"/>
      <c r="KKU179" s="277"/>
      <c r="KKV179" s="277"/>
      <c r="KKW179" s="277"/>
      <c r="KKX179" s="277"/>
      <c r="KKY179" s="277"/>
      <c r="KKZ179" s="277"/>
      <c r="KLA179" s="277"/>
      <c r="KLB179" s="277"/>
      <c r="KLC179" s="277"/>
      <c r="KLD179" s="277"/>
      <c r="KLE179" s="277"/>
      <c r="KLF179" s="277"/>
      <c r="KLG179" s="277"/>
      <c r="KLH179" s="277"/>
      <c r="KLI179" s="277"/>
      <c r="KLJ179" s="277"/>
      <c r="KLK179" s="277"/>
      <c r="KLL179" s="277"/>
      <c r="KLM179" s="277"/>
      <c r="KLN179" s="277"/>
      <c r="KLO179" s="277"/>
      <c r="KLP179" s="277"/>
      <c r="KLQ179" s="277"/>
      <c r="KLR179" s="277"/>
      <c r="KLS179" s="277"/>
      <c r="KLT179" s="277"/>
      <c r="KLU179" s="277"/>
      <c r="KLV179" s="277"/>
      <c r="KLW179" s="277"/>
      <c r="KLX179" s="277"/>
      <c r="KLY179" s="277"/>
      <c r="KLZ179" s="277"/>
      <c r="KMA179" s="277"/>
      <c r="KMB179" s="277"/>
      <c r="KMC179" s="277"/>
      <c r="KMD179" s="277"/>
      <c r="KME179" s="277"/>
      <c r="KMF179" s="277"/>
      <c r="KMG179" s="277"/>
      <c r="KMH179" s="277"/>
      <c r="KMI179" s="277"/>
      <c r="KMJ179" s="277"/>
      <c r="KMK179" s="277"/>
      <c r="KML179" s="277"/>
      <c r="KMM179" s="277"/>
      <c r="KMN179" s="277"/>
      <c r="KMO179" s="277"/>
      <c r="KMP179" s="277"/>
      <c r="KMQ179" s="277"/>
      <c r="KMR179" s="277"/>
      <c r="KMS179" s="277"/>
      <c r="KMT179" s="277"/>
      <c r="KMU179" s="277"/>
      <c r="KMV179" s="277"/>
      <c r="KMW179" s="277"/>
      <c r="KMX179" s="277"/>
      <c r="KMY179" s="277"/>
      <c r="KMZ179" s="277"/>
      <c r="KNA179" s="277"/>
      <c r="KNB179" s="277"/>
      <c r="KNC179" s="277"/>
      <c r="KND179" s="277"/>
      <c r="KNE179" s="277"/>
      <c r="KNF179" s="277"/>
      <c r="KNG179" s="277"/>
      <c r="KNH179" s="277"/>
      <c r="KNI179" s="277"/>
      <c r="KNJ179" s="277"/>
      <c r="KNK179" s="277"/>
      <c r="KNL179" s="277"/>
      <c r="KNM179" s="277"/>
      <c r="KNN179" s="277"/>
      <c r="KNO179" s="277"/>
      <c r="KNP179" s="277"/>
      <c r="KNQ179" s="277"/>
      <c r="KNR179" s="277"/>
      <c r="KNS179" s="277"/>
      <c r="KNT179" s="277"/>
      <c r="KNU179" s="277"/>
      <c r="KNV179" s="277"/>
      <c r="KNW179" s="277"/>
      <c r="KNX179" s="277"/>
      <c r="KNY179" s="277"/>
      <c r="KNZ179" s="277"/>
      <c r="KOA179" s="277"/>
      <c r="KOB179" s="277"/>
      <c r="KOC179" s="277"/>
      <c r="KOD179" s="277"/>
      <c r="KOE179" s="277"/>
      <c r="KOF179" s="277"/>
      <c r="KOG179" s="277"/>
      <c r="KOH179" s="277"/>
      <c r="KOI179" s="277"/>
      <c r="KOJ179" s="277"/>
      <c r="KOK179" s="277"/>
      <c r="KOL179" s="277"/>
      <c r="KOM179" s="277"/>
      <c r="KON179" s="277"/>
      <c r="KOO179" s="277"/>
      <c r="KOP179" s="277"/>
      <c r="KOQ179" s="277"/>
      <c r="KOR179" s="277"/>
      <c r="KOS179" s="277"/>
      <c r="KOT179" s="277"/>
      <c r="KOU179" s="277"/>
      <c r="KOV179" s="277"/>
      <c r="KOW179" s="277"/>
      <c r="KOX179" s="277"/>
      <c r="KOY179" s="277"/>
      <c r="KOZ179" s="277"/>
      <c r="KPA179" s="277"/>
      <c r="KPB179" s="277"/>
      <c r="KPC179" s="277"/>
      <c r="KPD179" s="277"/>
      <c r="KPE179" s="277"/>
      <c r="KPF179" s="277"/>
      <c r="KPG179" s="277"/>
      <c r="KPH179" s="277"/>
      <c r="KPI179" s="277"/>
      <c r="KPJ179" s="277"/>
      <c r="KPK179" s="277"/>
      <c r="KPL179" s="277"/>
      <c r="KPM179" s="277"/>
      <c r="KPN179" s="277"/>
      <c r="KPO179" s="277"/>
      <c r="KPP179" s="277"/>
      <c r="KPQ179" s="277"/>
      <c r="KPR179" s="277"/>
      <c r="KPS179" s="277"/>
      <c r="KPT179" s="277"/>
      <c r="KPU179" s="277"/>
      <c r="KPV179" s="277"/>
      <c r="KPW179" s="277"/>
      <c r="KPX179" s="277"/>
      <c r="KPY179" s="277"/>
      <c r="KPZ179" s="277"/>
      <c r="KQA179" s="277"/>
      <c r="KQB179" s="277"/>
      <c r="KQC179" s="277"/>
      <c r="KQD179" s="277"/>
      <c r="KQE179" s="277"/>
      <c r="KQF179" s="277"/>
      <c r="KQG179" s="277"/>
      <c r="KQH179" s="277"/>
      <c r="KQI179" s="277"/>
      <c r="KQJ179" s="277"/>
      <c r="KQK179" s="277"/>
      <c r="KQL179" s="277"/>
      <c r="KQM179" s="277"/>
      <c r="KQN179" s="277"/>
      <c r="KQO179" s="277"/>
      <c r="KQP179" s="277"/>
      <c r="KQQ179" s="277"/>
      <c r="KQR179" s="277"/>
      <c r="KQS179" s="277"/>
      <c r="KQT179" s="277"/>
      <c r="KQU179" s="277"/>
      <c r="KQV179" s="277"/>
      <c r="KQW179" s="277"/>
      <c r="KQX179" s="277"/>
      <c r="KQY179" s="277"/>
      <c r="KQZ179" s="277"/>
      <c r="KRA179" s="277"/>
      <c r="KRB179" s="277"/>
      <c r="KRC179" s="277"/>
      <c r="KRD179" s="277"/>
      <c r="KRE179" s="277"/>
      <c r="KRF179" s="277"/>
      <c r="KRG179" s="277"/>
      <c r="KRH179" s="277"/>
      <c r="KRI179" s="277"/>
      <c r="KRJ179" s="277"/>
      <c r="KRK179" s="277"/>
      <c r="KRL179" s="277"/>
      <c r="KRM179" s="277"/>
      <c r="KRN179" s="277"/>
      <c r="KRO179" s="277"/>
      <c r="KRP179" s="277"/>
      <c r="KRQ179" s="277"/>
      <c r="KRR179" s="277"/>
      <c r="KRS179" s="277"/>
      <c r="KRT179" s="277"/>
      <c r="KRU179" s="277"/>
      <c r="KRV179" s="277"/>
      <c r="KRW179" s="277"/>
      <c r="KRX179" s="277"/>
      <c r="KRY179" s="277"/>
      <c r="KRZ179" s="277"/>
      <c r="KSA179" s="277"/>
      <c r="KSB179" s="277"/>
      <c r="KSC179" s="277"/>
      <c r="KSD179" s="277"/>
      <c r="KSE179" s="277"/>
      <c r="KSF179" s="277"/>
      <c r="KSG179" s="277"/>
      <c r="KSH179" s="277"/>
      <c r="KSI179" s="277"/>
      <c r="KSJ179" s="277"/>
      <c r="KSK179" s="277"/>
      <c r="KSL179" s="277"/>
      <c r="KSM179" s="277"/>
      <c r="KSN179" s="277"/>
      <c r="KSO179" s="277"/>
      <c r="KSP179" s="277"/>
      <c r="KSQ179" s="277"/>
      <c r="KSR179" s="277"/>
      <c r="KSS179" s="277"/>
      <c r="KST179" s="277"/>
      <c r="KSU179" s="277"/>
      <c r="KSV179" s="277"/>
      <c r="KSW179" s="277"/>
      <c r="KSX179" s="277"/>
      <c r="KSY179" s="277"/>
      <c r="KSZ179" s="277"/>
      <c r="KTA179" s="277"/>
      <c r="KTB179" s="277"/>
      <c r="KTC179" s="277"/>
      <c r="KTD179" s="277"/>
      <c r="KTE179" s="277"/>
      <c r="KTF179" s="277"/>
      <c r="KTG179" s="277"/>
      <c r="KTH179" s="277"/>
      <c r="KTI179" s="277"/>
      <c r="KTJ179" s="277"/>
      <c r="KTK179" s="277"/>
      <c r="KTL179" s="277"/>
      <c r="KTM179" s="277"/>
      <c r="KTN179" s="277"/>
      <c r="KTO179" s="277"/>
      <c r="KTP179" s="277"/>
      <c r="KTQ179" s="277"/>
      <c r="KTR179" s="277"/>
      <c r="KTS179" s="277"/>
      <c r="KTT179" s="277"/>
      <c r="KTU179" s="277"/>
      <c r="KTV179" s="277"/>
      <c r="KTW179" s="277"/>
      <c r="KTX179" s="277"/>
      <c r="KTY179" s="277"/>
      <c r="KTZ179" s="277"/>
      <c r="KUA179" s="277"/>
      <c r="KUB179" s="277"/>
      <c r="KUC179" s="277"/>
      <c r="KUD179" s="277"/>
      <c r="KUE179" s="277"/>
      <c r="KUF179" s="277"/>
      <c r="KUG179" s="277"/>
      <c r="KUH179" s="277"/>
      <c r="KUI179" s="277"/>
      <c r="KUJ179" s="277"/>
      <c r="KUK179" s="277"/>
      <c r="KUL179" s="277"/>
      <c r="KUM179" s="277"/>
      <c r="KUN179" s="277"/>
      <c r="KUO179" s="277"/>
      <c r="KUP179" s="277"/>
      <c r="KUQ179" s="277"/>
      <c r="KUR179" s="277"/>
      <c r="KUS179" s="277"/>
      <c r="KUT179" s="277"/>
      <c r="KUU179" s="277"/>
      <c r="KUV179" s="277"/>
      <c r="KUW179" s="277"/>
      <c r="KUX179" s="277"/>
      <c r="KUY179" s="277"/>
      <c r="KUZ179" s="277"/>
      <c r="KVA179" s="277"/>
      <c r="KVB179" s="277"/>
      <c r="KVC179" s="277"/>
      <c r="KVD179" s="277"/>
      <c r="KVE179" s="277"/>
      <c r="KVF179" s="277"/>
      <c r="KVG179" s="277"/>
      <c r="KVH179" s="277"/>
      <c r="KVI179" s="277"/>
      <c r="KVJ179" s="277"/>
      <c r="KVK179" s="277"/>
      <c r="KVL179" s="277"/>
      <c r="KVM179" s="277"/>
      <c r="KVN179" s="277"/>
      <c r="KVO179" s="277"/>
      <c r="KVP179" s="277"/>
      <c r="KVQ179" s="277"/>
      <c r="KVR179" s="277"/>
      <c r="KVS179" s="277"/>
      <c r="KVT179" s="277"/>
      <c r="KVU179" s="277"/>
      <c r="KVV179" s="277"/>
      <c r="KVW179" s="277"/>
      <c r="KVX179" s="277"/>
      <c r="KVY179" s="277"/>
      <c r="KVZ179" s="277"/>
      <c r="KWA179" s="277"/>
      <c r="KWB179" s="277"/>
      <c r="KWC179" s="277"/>
      <c r="KWD179" s="277"/>
      <c r="KWE179" s="277"/>
      <c r="KWF179" s="277"/>
      <c r="KWG179" s="277"/>
      <c r="KWH179" s="277"/>
      <c r="KWI179" s="277"/>
      <c r="KWJ179" s="277"/>
      <c r="KWK179" s="277"/>
      <c r="KWL179" s="277"/>
      <c r="KWM179" s="277"/>
      <c r="KWN179" s="277"/>
      <c r="KWO179" s="277"/>
      <c r="KWP179" s="277"/>
      <c r="KWQ179" s="277"/>
      <c r="KWR179" s="277"/>
      <c r="KWS179" s="277"/>
      <c r="KWT179" s="277"/>
      <c r="KWU179" s="277"/>
      <c r="KWV179" s="277"/>
      <c r="KWW179" s="277"/>
      <c r="KWX179" s="277"/>
      <c r="KWY179" s="277"/>
      <c r="KWZ179" s="277"/>
      <c r="KXA179" s="277"/>
      <c r="KXB179" s="277"/>
      <c r="KXC179" s="277"/>
      <c r="KXD179" s="277"/>
      <c r="KXE179" s="277"/>
      <c r="KXF179" s="277"/>
      <c r="KXG179" s="277"/>
      <c r="KXH179" s="277"/>
      <c r="KXI179" s="277"/>
      <c r="KXJ179" s="277"/>
      <c r="KXK179" s="277"/>
      <c r="KXL179" s="277"/>
      <c r="KXM179" s="277"/>
      <c r="KXN179" s="277"/>
      <c r="KXO179" s="277"/>
      <c r="KXP179" s="277"/>
      <c r="KXQ179" s="277"/>
      <c r="KXR179" s="277"/>
      <c r="KXS179" s="277"/>
      <c r="KXT179" s="277"/>
      <c r="KXU179" s="277"/>
      <c r="KXV179" s="277"/>
      <c r="KXW179" s="277"/>
      <c r="KXX179" s="277"/>
      <c r="KXY179" s="277"/>
      <c r="KXZ179" s="277"/>
      <c r="KYA179" s="277"/>
      <c r="KYB179" s="277"/>
      <c r="KYC179" s="277"/>
      <c r="KYD179" s="277"/>
      <c r="KYE179" s="277"/>
      <c r="KYF179" s="277"/>
      <c r="KYG179" s="277"/>
      <c r="KYH179" s="277"/>
      <c r="KYI179" s="277"/>
      <c r="KYJ179" s="277"/>
      <c r="KYK179" s="277"/>
      <c r="KYL179" s="277"/>
      <c r="KYM179" s="277"/>
      <c r="KYN179" s="277"/>
      <c r="KYO179" s="277"/>
      <c r="KYP179" s="277"/>
      <c r="KYQ179" s="277"/>
      <c r="KYR179" s="277"/>
      <c r="KYS179" s="277"/>
      <c r="KYT179" s="277"/>
      <c r="KYU179" s="277"/>
      <c r="KYV179" s="277"/>
      <c r="KYW179" s="277"/>
      <c r="KYX179" s="277"/>
      <c r="KYY179" s="277"/>
      <c r="KYZ179" s="277"/>
      <c r="KZA179" s="277"/>
      <c r="KZB179" s="277"/>
      <c r="KZC179" s="277"/>
      <c r="KZD179" s="277"/>
      <c r="KZE179" s="277"/>
      <c r="KZF179" s="277"/>
      <c r="KZG179" s="277"/>
      <c r="KZH179" s="277"/>
      <c r="KZI179" s="277"/>
      <c r="KZJ179" s="277"/>
      <c r="KZK179" s="277"/>
      <c r="KZL179" s="277"/>
      <c r="KZM179" s="277"/>
      <c r="KZN179" s="277"/>
      <c r="KZO179" s="277"/>
      <c r="KZP179" s="277"/>
      <c r="KZQ179" s="277"/>
      <c r="KZR179" s="277"/>
      <c r="KZS179" s="277"/>
      <c r="KZT179" s="277"/>
      <c r="KZU179" s="277"/>
      <c r="KZV179" s="277"/>
      <c r="KZW179" s="277"/>
      <c r="KZX179" s="277"/>
      <c r="KZY179" s="277"/>
      <c r="KZZ179" s="277"/>
      <c r="LAA179" s="277"/>
      <c r="LAB179" s="277"/>
      <c r="LAC179" s="277"/>
      <c r="LAD179" s="277"/>
      <c r="LAE179" s="277"/>
      <c r="LAF179" s="277"/>
      <c r="LAG179" s="277"/>
      <c r="LAH179" s="277"/>
      <c r="LAI179" s="277"/>
      <c r="LAJ179" s="277"/>
      <c r="LAK179" s="277"/>
      <c r="LAL179" s="277"/>
      <c r="LAM179" s="277"/>
      <c r="LAN179" s="277"/>
      <c r="LAO179" s="277"/>
      <c r="LAP179" s="277"/>
      <c r="LAQ179" s="277"/>
      <c r="LAR179" s="277"/>
      <c r="LAS179" s="277"/>
      <c r="LAT179" s="277"/>
      <c r="LAU179" s="277"/>
      <c r="LAV179" s="277"/>
      <c r="LAW179" s="277"/>
      <c r="LAX179" s="277"/>
      <c r="LAY179" s="277"/>
      <c r="LAZ179" s="277"/>
      <c r="LBA179" s="277"/>
      <c r="LBB179" s="277"/>
      <c r="LBC179" s="277"/>
      <c r="LBD179" s="277"/>
      <c r="LBE179" s="277"/>
      <c r="LBF179" s="277"/>
      <c r="LBG179" s="277"/>
      <c r="LBH179" s="277"/>
      <c r="LBI179" s="277"/>
      <c r="LBJ179" s="277"/>
      <c r="LBK179" s="277"/>
      <c r="LBL179" s="277"/>
      <c r="LBM179" s="277"/>
      <c r="LBN179" s="277"/>
      <c r="LBO179" s="277"/>
      <c r="LBP179" s="277"/>
      <c r="LBQ179" s="277"/>
      <c r="LBR179" s="277"/>
      <c r="LBS179" s="277"/>
      <c r="LBT179" s="277"/>
      <c r="LBU179" s="277"/>
      <c r="LBV179" s="277"/>
      <c r="LBW179" s="277"/>
      <c r="LBX179" s="277"/>
      <c r="LBY179" s="277"/>
      <c r="LBZ179" s="277"/>
      <c r="LCA179" s="277"/>
      <c r="LCB179" s="277"/>
      <c r="LCC179" s="277"/>
      <c r="LCD179" s="277"/>
      <c r="LCE179" s="277"/>
      <c r="LCF179" s="277"/>
      <c r="LCG179" s="277"/>
      <c r="LCH179" s="277"/>
      <c r="LCI179" s="277"/>
      <c r="LCJ179" s="277"/>
      <c r="LCK179" s="277"/>
      <c r="LCL179" s="277"/>
      <c r="LCM179" s="277"/>
      <c r="LCN179" s="277"/>
      <c r="LCO179" s="277"/>
      <c r="LCP179" s="277"/>
      <c r="LCQ179" s="277"/>
      <c r="LCR179" s="277"/>
      <c r="LCS179" s="277"/>
      <c r="LCT179" s="277"/>
      <c r="LCU179" s="277"/>
      <c r="LCV179" s="277"/>
      <c r="LCW179" s="277"/>
      <c r="LCX179" s="277"/>
      <c r="LCY179" s="277"/>
      <c r="LCZ179" s="277"/>
      <c r="LDA179" s="277"/>
      <c r="LDB179" s="277"/>
      <c r="LDC179" s="277"/>
      <c r="LDD179" s="277"/>
      <c r="LDE179" s="277"/>
      <c r="LDF179" s="277"/>
      <c r="LDG179" s="277"/>
      <c r="LDH179" s="277"/>
      <c r="LDI179" s="277"/>
      <c r="LDJ179" s="277"/>
      <c r="LDK179" s="277"/>
      <c r="LDL179" s="277"/>
      <c r="LDM179" s="277"/>
      <c r="LDN179" s="277"/>
      <c r="LDO179" s="277"/>
      <c r="LDP179" s="277"/>
      <c r="LDQ179" s="277"/>
      <c r="LDR179" s="277"/>
      <c r="LDS179" s="277"/>
      <c r="LDT179" s="277"/>
      <c r="LDU179" s="277"/>
      <c r="LDV179" s="277"/>
      <c r="LDW179" s="277"/>
      <c r="LDX179" s="277"/>
      <c r="LDY179" s="277"/>
      <c r="LDZ179" s="277"/>
      <c r="LEA179" s="277"/>
      <c r="LEB179" s="277"/>
      <c r="LEC179" s="277"/>
      <c r="LED179" s="277"/>
      <c r="LEE179" s="277"/>
      <c r="LEF179" s="277"/>
      <c r="LEG179" s="277"/>
      <c r="LEH179" s="277"/>
      <c r="LEI179" s="277"/>
      <c r="LEJ179" s="277"/>
      <c r="LEK179" s="277"/>
      <c r="LEL179" s="277"/>
      <c r="LEM179" s="277"/>
      <c r="LEN179" s="277"/>
      <c r="LEO179" s="277"/>
      <c r="LEP179" s="277"/>
      <c r="LEQ179" s="277"/>
      <c r="LER179" s="277"/>
      <c r="LES179" s="277"/>
      <c r="LET179" s="277"/>
      <c r="LEU179" s="277"/>
      <c r="LEV179" s="277"/>
      <c r="LEW179" s="277"/>
      <c r="LEX179" s="277"/>
      <c r="LEY179" s="277"/>
      <c r="LEZ179" s="277"/>
      <c r="LFA179" s="277"/>
      <c r="LFB179" s="277"/>
      <c r="LFC179" s="277"/>
      <c r="LFD179" s="277"/>
      <c r="LFE179" s="277"/>
      <c r="LFF179" s="277"/>
      <c r="LFG179" s="277"/>
      <c r="LFH179" s="277"/>
      <c r="LFI179" s="277"/>
      <c r="LFJ179" s="277"/>
      <c r="LFK179" s="277"/>
      <c r="LFL179" s="277"/>
      <c r="LFM179" s="277"/>
      <c r="LFN179" s="277"/>
      <c r="LFO179" s="277"/>
      <c r="LFP179" s="277"/>
      <c r="LFQ179" s="277"/>
      <c r="LFR179" s="277"/>
      <c r="LFS179" s="277"/>
      <c r="LFT179" s="277"/>
      <c r="LFU179" s="277"/>
      <c r="LFV179" s="277"/>
      <c r="LFW179" s="277"/>
      <c r="LFX179" s="277"/>
      <c r="LFY179" s="277"/>
      <c r="LFZ179" s="277"/>
      <c r="LGA179" s="277"/>
      <c r="LGB179" s="277"/>
      <c r="LGC179" s="277"/>
      <c r="LGD179" s="277"/>
      <c r="LGE179" s="277"/>
      <c r="LGF179" s="277"/>
      <c r="LGG179" s="277"/>
      <c r="LGH179" s="277"/>
      <c r="LGI179" s="277"/>
      <c r="LGJ179" s="277"/>
      <c r="LGK179" s="277"/>
      <c r="LGL179" s="277"/>
      <c r="LGM179" s="277"/>
      <c r="LGN179" s="277"/>
      <c r="LGO179" s="277"/>
      <c r="LGP179" s="277"/>
      <c r="LGQ179" s="277"/>
      <c r="LGR179" s="277"/>
      <c r="LGS179" s="277"/>
      <c r="LGT179" s="277"/>
      <c r="LGU179" s="277"/>
      <c r="LGV179" s="277"/>
      <c r="LGW179" s="277"/>
      <c r="LGX179" s="277"/>
      <c r="LGY179" s="277"/>
      <c r="LGZ179" s="277"/>
      <c r="LHA179" s="277"/>
      <c r="LHB179" s="277"/>
      <c r="LHC179" s="277"/>
      <c r="LHD179" s="277"/>
      <c r="LHE179" s="277"/>
      <c r="LHF179" s="277"/>
      <c r="LHG179" s="277"/>
      <c r="LHH179" s="277"/>
      <c r="LHI179" s="277"/>
      <c r="LHJ179" s="277"/>
      <c r="LHK179" s="277"/>
      <c r="LHL179" s="277"/>
      <c r="LHM179" s="277"/>
      <c r="LHN179" s="277"/>
      <c r="LHO179" s="277"/>
      <c r="LHP179" s="277"/>
      <c r="LHQ179" s="277"/>
      <c r="LHR179" s="277"/>
      <c r="LHS179" s="277"/>
      <c r="LHT179" s="277"/>
      <c r="LHU179" s="277"/>
      <c r="LHV179" s="277"/>
      <c r="LHW179" s="277"/>
      <c r="LHX179" s="277"/>
      <c r="LHY179" s="277"/>
      <c r="LHZ179" s="277"/>
      <c r="LIA179" s="277"/>
      <c r="LIB179" s="277"/>
      <c r="LIC179" s="277"/>
      <c r="LID179" s="277"/>
      <c r="LIE179" s="277"/>
      <c r="LIF179" s="277"/>
      <c r="LIG179" s="277"/>
      <c r="LIH179" s="277"/>
      <c r="LII179" s="277"/>
      <c r="LIJ179" s="277"/>
      <c r="LIK179" s="277"/>
      <c r="LIL179" s="277"/>
      <c r="LIM179" s="277"/>
      <c r="LIN179" s="277"/>
      <c r="LIO179" s="277"/>
      <c r="LIP179" s="277"/>
      <c r="LIQ179" s="277"/>
      <c r="LIR179" s="277"/>
      <c r="LIS179" s="277"/>
      <c r="LIT179" s="277"/>
      <c r="LIU179" s="277"/>
      <c r="LIV179" s="277"/>
      <c r="LIW179" s="277"/>
      <c r="LIX179" s="277"/>
      <c r="LIY179" s="277"/>
      <c r="LIZ179" s="277"/>
      <c r="LJA179" s="277"/>
      <c r="LJB179" s="277"/>
      <c r="LJC179" s="277"/>
      <c r="LJD179" s="277"/>
      <c r="LJE179" s="277"/>
      <c r="LJF179" s="277"/>
      <c r="LJG179" s="277"/>
      <c r="LJH179" s="277"/>
      <c r="LJI179" s="277"/>
      <c r="LJJ179" s="277"/>
      <c r="LJK179" s="277"/>
      <c r="LJL179" s="277"/>
      <c r="LJM179" s="277"/>
      <c r="LJN179" s="277"/>
      <c r="LJO179" s="277"/>
      <c r="LJP179" s="277"/>
      <c r="LJQ179" s="277"/>
      <c r="LJR179" s="277"/>
      <c r="LJS179" s="277"/>
      <c r="LJT179" s="277"/>
      <c r="LJU179" s="277"/>
      <c r="LJV179" s="277"/>
      <c r="LJW179" s="277"/>
      <c r="LJX179" s="277"/>
      <c r="LJY179" s="277"/>
      <c r="LJZ179" s="277"/>
      <c r="LKA179" s="277"/>
      <c r="LKB179" s="277"/>
      <c r="LKC179" s="277"/>
      <c r="LKD179" s="277"/>
      <c r="LKE179" s="277"/>
      <c r="LKF179" s="277"/>
      <c r="LKG179" s="277"/>
      <c r="LKH179" s="277"/>
      <c r="LKI179" s="277"/>
      <c r="LKJ179" s="277"/>
      <c r="LKK179" s="277"/>
      <c r="LKL179" s="277"/>
      <c r="LKM179" s="277"/>
      <c r="LKN179" s="277"/>
      <c r="LKO179" s="277"/>
      <c r="LKP179" s="277"/>
      <c r="LKQ179" s="277"/>
      <c r="LKR179" s="277"/>
      <c r="LKS179" s="277"/>
      <c r="LKT179" s="277"/>
      <c r="LKU179" s="277"/>
      <c r="LKV179" s="277"/>
      <c r="LKW179" s="277"/>
      <c r="LKX179" s="277"/>
      <c r="LKY179" s="277"/>
      <c r="LKZ179" s="277"/>
      <c r="LLA179" s="277"/>
      <c r="LLB179" s="277"/>
      <c r="LLC179" s="277"/>
      <c r="LLD179" s="277"/>
      <c r="LLE179" s="277"/>
      <c r="LLF179" s="277"/>
      <c r="LLG179" s="277"/>
      <c r="LLH179" s="277"/>
      <c r="LLI179" s="277"/>
      <c r="LLJ179" s="277"/>
      <c r="LLK179" s="277"/>
      <c r="LLL179" s="277"/>
      <c r="LLM179" s="277"/>
      <c r="LLN179" s="277"/>
      <c r="LLO179" s="277"/>
      <c r="LLP179" s="277"/>
      <c r="LLQ179" s="277"/>
      <c r="LLR179" s="277"/>
      <c r="LLS179" s="277"/>
      <c r="LLT179" s="277"/>
      <c r="LLU179" s="277"/>
      <c r="LLV179" s="277"/>
      <c r="LLW179" s="277"/>
      <c r="LLX179" s="277"/>
      <c r="LLY179" s="277"/>
      <c r="LLZ179" s="277"/>
      <c r="LMA179" s="277"/>
      <c r="LMB179" s="277"/>
      <c r="LMC179" s="277"/>
      <c r="LMD179" s="277"/>
      <c r="LME179" s="277"/>
      <c r="LMF179" s="277"/>
      <c r="LMG179" s="277"/>
      <c r="LMH179" s="277"/>
      <c r="LMI179" s="277"/>
      <c r="LMJ179" s="277"/>
      <c r="LMK179" s="277"/>
      <c r="LML179" s="277"/>
      <c r="LMM179" s="277"/>
      <c r="LMN179" s="277"/>
      <c r="LMO179" s="277"/>
      <c r="LMP179" s="277"/>
      <c r="LMQ179" s="277"/>
      <c r="LMR179" s="277"/>
      <c r="LMS179" s="277"/>
      <c r="LMT179" s="277"/>
      <c r="LMU179" s="277"/>
      <c r="LMV179" s="277"/>
      <c r="LMW179" s="277"/>
      <c r="LMX179" s="277"/>
      <c r="LMY179" s="277"/>
      <c r="LMZ179" s="277"/>
      <c r="LNA179" s="277"/>
      <c r="LNB179" s="277"/>
      <c r="LNC179" s="277"/>
      <c r="LND179" s="277"/>
      <c r="LNE179" s="277"/>
      <c r="LNF179" s="277"/>
      <c r="LNG179" s="277"/>
      <c r="LNH179" s="277"/>
      <c r="LNI179" s="277"/>
      <c r="LNJ179" s="277"/>
      <c r="LNK179" s="277"/>
      <c r="LNL179" s="277"/>
      <c r="LNM179" s="277"/>
      <c r="LNN179" s="277"/>
      <c r="LNO179" s="277"/>
      <c r="LNP179" s="277"/>
      <c r="LNQ179" s="277"/>
      <c r="LNR179" s="277"/>
      <c r="LNS179" s="277"/>
      <c r="LNT179" s="277"/>
      <c r="LNU179" s="277"/>
      <c r="LNV179" s="277"/>
      <c r="LNW179" s="277"/>
      <c r="LNX179" s="277"/>
      <c r="LNY179" s="277"/>
      <c r="LNZ179" s="277"/>
      <c r="LOA179" s="277"/>
      <c r="LOB179" s="277"/>
      <c r="LOC179" s="277"/>
      <c r="LOD179" s="277"/>
      <c r="LOE179" s="277"/>
      <c r="LOF179" s="277"/>
      <c r="LOG179" s="277"/>
      <c r="LOH179" s="277"/>
      <c r="LOI179" s="277"/>
      <c r="LOJ179" s="277"/>
      <c r="LOK179" s="277"/>
      <c r="LOL179" s="277"/>
      <c r="LOM179" s="277"/>
      <c r="LON179" s="277"/>
      <c r="LOO179" s="277"/>
      <c r="LOP179" s="277"/>
      <c r="LOQ179" s="277"/>
      <c r="LOR179" s="277"/>
      <c r="LOS179" s="277"/>
      <c r="LOT179" s="277"/>
      <c r="LOU179" s="277"/>
      <c r="LOV179" s="277"/>
      <c r="LOW179" s="277"/>
      <c r="LOX179" s="277"/>
      <c r="LOY179" s="277"/>
      <c r="LOZ179" s="277"/>
      <c r="LPA179" s="277"/>
      <c r="LPB179" s="277"/>
      <c r="LPC179" s="277"/>
      <c r="LPD179" s="277"/>
      <c r="LPE179" s="277"/>
      <c r="LPF179" s="277"/>
      <c r="LPG179" s="277"/>
      <c r="LPH179" s="277"/>
      <c r="LPI179" s="277"/>
      <c r="LPJ179" s="277"/>
      <c r="LPK179" s="277"/>
      <c r="LPL179" s="277"/>
      <c r="LPM179" s="277"/>
      <c r="LPN179" s="277"/>
      <c r="LPO179" s="277"/>
      <c r="LPP179" s="277"/>
      <c r="LPQ179" s="277"/>
      <c r="LPR179" s="277"/>
      <c r="LPS179" s="277"/>
      <c r="LPT179" s="277"/>
      <c r="LPU179" s="277"/>
      <c r="LPV179" s="277"/>
      <c r="LPW179" s="277"/>
      <c r="LPX179" s="277"/>
      <c r="LPY179" s="277"/>
      <c r="LPZ179" s="277"/>
      <c r="LQA179" s="277"/>
      <c r="LQB179" s="277"/>
      <c r="LQC179" s="277"/>
      <c r="LQD179" s="277"/>
      <c r="LQE179" s="277"/>
      <c r="LQF179" s="277"/>
      <c r="LQG179" s="277"/>
      <c r="LQH179" s="277"/>
      <c r="LQI179" s="277"/>
      <c r="LQJ179" s="277"/>
      <c r="LQK179" s="277"/>
      <c r="LQL179" s="277"/>
      <c r="LQM179" s="277"/>
      <c r="LQN179" s="277"/>
      <c r="LQO179" s="277"/>
      <c r="LQP179" s="277"/>
      <c r="LQQ179" s="277"/>
      <c r="LQR179" s="277"/>
      <c r="LQS179" s="277"/>
      <c r="LQT179" s="277"/>
      <c r="LQU179" s="277"/>
      <c r="LQV179" s="277"/>
      <c r="LQW179" s="277"/>
      <c r="LQX179" s="277"/>
      <c r="LQY179" s="277"/>
      <c r="LQZ179" s="277"/>
      <c r="LRA179" s="277"/>
      <c r="LRB179" s="277"/>
      <c r="LRC179" s="277"/>
      <c r="LRD179" s="277"/>
      <c r="LRE179" s="277"/>
      <c r="LRF179" s="277"/>
      <c r="LRG179" s="277"/>
      <c r="LRH179" s="277"/>
      <c r="LRI179" s="277"/>
      <c r="LRJ179" s="277"/>
      <c r="LRK179" s="277"/>
      <c r="LRL179" s="277"/>
      <c r="LRM179" s="277"/>
      <c r="LRN179" s="277"/>
      <c r="LRO179" s="277"/>
      <c r="LRP179" s="277"/>
      <c r="LRQ179" s="277"/>
      <c r="LRR179" s="277"/>
      <c r="LRS179" s="277"/>
      <c r="LRT179" s="277"/>
      <c r="LRU179" s="277"/>
      <c r="LRV179" s="277"/>
      <c r="LRW179" s="277"/>
      <c r="LRX179" s="277"/>
      <c r="LRY179" s="277"/>
      <c r="LRZ179" s="277"/>
      <c r="LSA179" s="277"/>
      <c r="LSB179" s="277"/>
      <c r="LSC179" s="277"/>
      <c r="LSD179" s="277"/>
      <c r="LSE179" s="277"/>
      <c r="LSF179" s="277"/>
      <c r="LSG179" s="277"/>
      <c r="LSH179" s="277"/>
      <c r="LSI179" s="277"/>
      <c r="LSJ179" s="277"/>
      <c r="LSK179" s="277"/>
      <c r="LSL179" s="277"/>
      <c r="LSM179" s="277"/>
      <c r="LSN179" s="277"/>
      <c r="LSO179" s="277"/>
      <c r="LSP179" s="277"/>
      <c r="LSQ179" s="277"/>
      <c r="LSR179" s="277"/>
      <c r="LSS179" s="277"/>
      <c r="LST179" s="277"/>
      <c r="LSU179" s="277"/>
      <c r="LSV179" s="277"/>
      <c r="LSW179" s="277"/>
      <c r="LSX179" s="277"/>
      <c r="LSY179" s="277"/>
      <c r="LSZ179" s="277"/>
      <c r="LTA179" s="277"/>
      <c r="LTB179" s="277"/>
      <c r="LTC179" s="277"/>
      <c r="LTD179" s="277"/>
      <c r="LTE179" s="277"/>
      <c r="LTF179" s="277"/>
      <c r="LTG179" s="277"/>
      <c r="LTH179" s="277"/>
      <c r="LTI179" s="277"/>
      <c r="LTJ179" s="277"/>
      <c r="LTK179" s="277"/>
      <c r="LTL179" s="277"/>
      <c r="LTM179" s="277"/>
      <c r="LTN179" s="277"/>
      <c r="LTO179" s="277"/>
      <c r="LTP179" s="277"/>
      <c r="LTQ179" s="277"/>
      <c r="LTR179" s="277"/>
      <c r="LTS179" s="277"/>
      <c r="LTT179" s="277"/>
      <c r="LTU179" s="277"/>
      <c r="LTV179" s="277"/>
      <c r="LTW179" s="277"/>
      <c r="LTX179" s="277"/>
      <c r="LTY179" s="277"/>
      <c r="LTZ179" s="277"/>
      <c r="LUA179" s="277"/>
      <c r="LUB179" s="277"/>
      <c r="LUC179" s="277"/>
      <c r="LUD179" s="277"/>
      <c r="LUE179" s="277"/>
      <c r="LUF179" s="277"/>
      <c r="LUG179" s="277"/>
      <c r="LUH179" s="277"/>
      <c r="LUI179" s="277"/>
      <c r="LUJ179" s="277"/>
      <c r="LUK179" s="277"/>
      <c r="LUL179" s="277"/>
      <c r="LUM179" s="277"/>
      <c r="LUN179" s="277"/>
      <c r="LUO179" s="277"/>
      <c r="LUP179" s="277"/>
      <c r="LUQ179" s="277"/>
      <c r="LUR179" s="277"/>
      <c r="LUS179" s="277"/>
      <c r="LUT179" s="277"/>
      <c r="LUU179" s="277"/>
      <c r="LUV179" s="277"/>
      <c r="LUW179" s="277"/>
      <c r="LUX179" s="277"/>
      <c r="LUY179" s="277"/>
      <c r="LUZ179" s="277"/>
      <c r="LVA179" s="277"/>
      <c r="LVB179" s="277"/>
      <c r="LVC179" s="277"/>
      <c r="LVD179" s="277"/>
      <c r="LVE179" s="277"/>
      <c r="LVF179" s="277"/>
      <c r="LVG179" s="277"/>
      <c r="LVH179" s="277"/>
      <c r="LVI179" s="277"/>
      <c r="LVJ179" s="277"/>
      <c r="LVK179" s="277"/>
      <c r="LVL179" s="277"/>
      <c r="LVM179" s="277"/>
      <c r="LVN179" s="277"/>
      <c r="LVO179" s="277"/>
      <c r="LVP179" s="277"/>
      <c r="LVQ179" s="277"/>
      <c r="LVR179" s="277"/>
      <c r="LVS179" s="277"/>
      <c r="LVT179" s="277"/>
      <c r="LVU179" s="277"/>
      <c r="LVV179" s="277"/>
      <c r="LVW179" s="277"/>
      <c r="LVX179" s="277"/>
      <c r="LVY179" s="277"/>
      <c r="LVZ179" s="277"/>
      <c r="LWA179" s="277"/>
      <c r="LWB179" s="277"/>
      <c r="LWC179" s="277"/>
      <c r="LWD179" s="277"/>
      <c r="LWE179" s="277"/>
      <c r="LWF179" s="277"/>
      <c r="LWG179" s="277"/>
      <c r="LWH179" s="277"/>
      <c r="LWI179" s="277"/>
      <c r="LWJ179" s="277"/>
      <c r="LWK179" s="277"/>
      <c r="LWL179" s="277"/>
      <c r="LWM179" s="277"/>
      <c r="LWN179" s="277"/>
      <c r="LWO179" s="277"/>
      <c r="LWP179" s="277"/>
      <c r="LWQ179" s="277"/>
      <c r="LWR179" s="277"/>
      <c r="LWS179" s="277"/>
      <c r="LWT179" s="277"/>
      <c r="LWU179" s="277"/>
      <c r="LWV179" s="277"/>
      <c r="LWW179" s="277"/>
      <c r="LWX179" s="277"/>
      <c r="LWY179" s="277"/>
      <c r="LWZ179" s="277"/>
      <c r="LXA179" s="277"/>
      <c r="LXB179" s="277"/>
      <c r="LXC179" s="277"/>
      <c r="LXD179" s="277"/>
      <c r="LXE179" s="277"/>
      <c r="LXF179" s="277"/>
      <c r="LXG179" s="277"/>
      <c r="LXH179" s="277"/>
      <c r="LXI179" s="277"/>
      <c r="LXJ179" s="277"/>
      <c r="LXK179" s="277"/>
      <c r="LXL179" s="277"/>
      <c r="LXM179" s="277"/>
      <c r="LXN179" s="277"/>
      <c r="LXO179" s="277"/>
      <c r="LXP179" s="277"/>
      <c r="LXQ179" s="277"/>
      <c r="LXR179" s="277"/>
      <c r="LXS179" s="277"/>
      <c r="LXT179" s="277"/>
      <c r="LXU179" s="277"/>
      <c r="LXV179" s="277"/>
      <c r="LXW179" s="277"/>
      <c r="LXX179" s="277"/>
      <c r="LXY179" s="277"/>
      <c r="LXZ179" s="277"/>
      <c r="LYA179" s="277"/>
      <c r="LYB179" s="277"/>
      <c r="LYC179" s="277"/>
      <c r="LYD179" s="277"/>
      <c r="LYE179" s="277"/>
      <c r="LYF179" s="277"/>
      <c r="LYG179" s="277"/>
      <c r="LYH179" s="277"/>
      <c r="LYI179" s="277"/>
      <c r="LYJ179" s="277"/>
      <c r="LYK179" s="277"/>
      <c r="LYL179" s="277"/>
      <c r="LYM179" s="277"/>
      <c r="LYN179" s="277"/>
      <c r="LYO179" s="277"/>
      <c r="LYP179" s="277"/>
      <c r="LYQ179" s="277"/>
      <c r="LYR179" s="277"/>
      <c r="LYS179" s="277"/>
      <c r="LYT179" s="277"/>
      <c r="LYU179" s="277"/>
      <c r="LYV179" s="277"/>
      <c r="LYW179" s="277"/>
      <c r="LYX179" s="277"/>
      <c r="LYY179" s="277"/>
      <c r="LYZ179" s="277"/>
      <c r="LZA179" s="277"/>
      <c r="LZB179" s="277"/>
      <c r="LZC179" s="277"/>
      <c r="LZD179" s="277"/>
      <c r="LZE179" s="277"/>
      <c r="LZF179" s="277"/>
      <c r="LZG179" s="277"/>
      <c r="LZH179" s="277"/>
      <c r="LZI179" s="277"/>
      <c r="LZJ179" s="277"/>
      <c r="LZK179" s="277"/>
      <c r="LZL179" s="277"/>
      <c r="LZM179" s="277"/>
      <c r="LZN179" s="277"/>
      <c r="LZO179" s="277"/>
      <c r="LZP179" s="277"/>
      <c r="LZQ179" s="277"/>
      <c r="LZR179" s="277"/>
      <c r="LZS179" s="277"/>
      <c r="LZT179" s="277"/>
      <c r="LZU179" s="277"/>
      <c r="LZV179" s="277"/>
      <c r="LZW179" s="277"/>
      <c r="LZX179" s="277"/>
      <c r="LZY179" s="277"/>
      <c r="LZZ179" s="277"/>
      <c r="MAA179" s="277"/>
      <c r="MAB179" s="277"/>
      <c r="MAC179" s="277"/>
      <c r="MAD179" s="277"/>
      <c r="MAE179" s="277"/>
      <c r="MAF179" s="277"/>
      <c r="MAG179" s="277"/>
      <c r="MAH179" s="277"/>
      <c r="MAI179" s="277"/>
      <c r="MAJ179" s="277"/>
      <c r="MAK179" s="277"/>
      <c r="MAL179" s="277"/>
      <c r="MAM179" s="277"/>
      <c r="MAN179" s="277"/>
      <c r="MAO179" s="277"/>
      <c r="MAP179" s="277"/>
      <c r="MAQ179" s="277"/>
      <c r="MAR179" s="277"/>
      <c r="MAS179" s="277"/>
      <c r="MAT179" s="277"/>
      <c r="MAU179" s="277"/>
      <c r="MAV179" s="277"/>
      <c r="MAW179" s="277"/>
      <c r="MAX179" s="277"/>
      <c r="MAY179" s="277"/>
      <c r="MAZ179" s="277"/>
      <c r="MBA179" s="277"/>
      <c r="MBB179" s="277"/>
      <c r="MBC179" s="277"/>
      <c r="MBD179" s="277"/>
      <c r="MBE179" s="277"/>
      <c r="MBF179" s="277"/>
      <c r="MBG179" s="277"/>
      <c r="MBH179" s="277"/>
      <c r="MBI179" s="277"/>
      <c r="MBJ179" s="277"/>
      <c r="MBK179" s="277"/>
      <c r="MBL179" s="277"/>
      <c r="MBM179" s="277"/>
      <c r="MBN179" s="277"/>
      <c r="MBO179" s="277"/>
      <c r="MBP179" s="277"/>
      <c r="MBQ179" s="277"/>
      <c r="MBR179" s="277"/>
      <c r="MBS179" s="277"/>
      <c r="MBT179" s="277"/>
      <c r="MBU179" s="277"/>
      <c r="MBV179" s="277"/>
      <c r="MBW179" s="277"/>
      <c r="MBX179" s="277"/>
      <c r="MBY179" s="277"/>
      <c r="MBZ179" s="277"/>
      <c r="MCA179" s="277"/>
      <c r="MCB179" s="277"/>
      <c r="MCC179" s="277"/>
      <c r="MCD179" s="277"/>
      <c r="MCE179" s="277"/>
      <c r="MCF179" s="277"/>
      <c r="MCG179" s="277"/>
      <c r="MCH179" s="277"/>
      <c r="MCI179" s="277"/>
      <c r="MCJ179" s="277"/>
      <c r="MCK179" s="277"/>
      <c r="MCL179" s="277"/>
      <c r="MCM179" s="277"/>
      <c r="MCN179" s="277"/>
      <c r="MCO179" s="277"/>
      <c r="MCP179" s="277"/>
      <c r="MCQ179" s="277"/>
      <c r="MCR179" s="277"/>
      <c r="MCS179" s="277"/>
      <c r="MCT179" s="277"/>
      <c r="MCU179" s="277"/>
      <c r="MCV179" s="277"/>
      <c r="MCW179" s="277"/>
      <c r="MCX179" s="277"/>
      <c r="MCY179" s="277"/>
      <c r="MCZ179" s="277"/>
      <c r="MDA179" s="277"/>
      <c r="MDB179" s="277"/>
      <c r="MDC179" s="277"/>
      <c r="MDD179" s="277"/>
      <c r="MDE179" s="277"/>
      <c r="MDF179" s="277"/>
      <c r="MDG179" s="277"/>
      <c r="MDH179" s="277"/>
      <c r="MDI179" s="277"/>
      <c r="MDJ179" s="277"/>
      <c r="MDK179" s="277"/>
      <c r="MDL179" s="277"/>
      <c r="MDM179" s="277"/>
      <c r="MDN179" s="277"/>
      <c r="MDO179" s="277"/>
      <c r="MDP179" s="277"/>
      <c r="MDQ179" s="277"/>
      <c r="MDR179" s="277"/>
      <c r="MDS179" s="277"/>
      <c r="MDT179" s="277"/>
      <c r="MDU179" s="277"/>
      <c r="MDV179" s="277"/>
      <c r="MDW179" s="277"/>
      <c r="MDX179" s="277"/>
      <c r="MDY179" s="277"/>
      <c r="MDZ179" s="277"/>
      <c r="MEA179" s="277"/>
      <c r="MEB179" s="277"/>
      <c r="MEC179" s="277"/>
      <c r="MED179" s="277"/>
      <c r="MEE179" s="277"/>
      <c r="MEF179" s="277"/>
      <c r="MEG179" s="277"/>
      <c r="MEH179" s="277"/>
      <c r="MEI179" s="277"/>
      <c r="MEJ179" s="277"/>
      <c r="MEK179" s="277"/>
      <c r="MEL179" s="277"/>
      <c r="MEM179" s="277"/>
      <c r="MEN179" s="277"/>
      <c r="MEO179" s="277"/>
      <c r="MEP179" s="277"/>
      <c r="MEQ179" s="277"/>
      <c r="MER179" s="277"/>
      <c r="MES179" s="277"/>
      <c r="MET179" s="277"/>
      <c r="MEU179" s="277"/>
      <c r="MEV179" s="277"/>
      <c r="MEW179" s="277"/>
      <c r="MEX179" s="277"/>
      <c r="MEY179" s="277"/>
      <c r="MEZ179" s="277"/>
      <c r="MFA179" s="277"/>
      <c r="MFB179" s="277"/>
      <c r="MFC179" s="277"/>
      <c r="MFD179" s="277"/>
      <c r="MFE179" s="277"/>
      <c r="MFF179" s="277"/>
      <c r="MFG179" s="277"/>
      <c r="MFH179" s="277"/>
      <c r="MFI179" s="277"/>
      <c r="MFJ179" s="277"/>
      <c r="MFK179" s="277"/>
      <c r="MFL179" s="277"/>
      <c r="MFM179" s="277"/>
      <c r="MFN179" s="277"/>
      <c r="MFO179" s="277"/>
      <c r="MFP179" s="277"/>
      <c r="MFQ179" s="277"/>
      <c r="MFR179" s="277"/>
      <c r="MFS179" s="277"/>
      <c r="MFT179" s="277"/>
      <c r="MFU179" s="277"/>
      <c r="MFV179" s="277"/>
      <c r="MFW179" s="277"/>
      <c r="MFX179" s="277"/>
      <c r="MFY179" s="277"/>
      <c r="MFZ179" s="277"/>
      <c r="MGA179" s="277"/>
      <c r="MGB179" s="277"/>
      <c r="MGC179" s="277"/>
      <c r="MGD179" s="277"/>
      <c r="MGE179" s="277"/>
      <c r="MGF179" s="277"/>
      <c r="MGG179" s="277"/>
      <c r="MGH179" s="277"/>
      <c r="MGI179" s="277"/>
      <c r="MGJ179" s="277"/>
      <c r="MGK179" s="277"/>
      <c r="MGL179" s="277"/>
      <c r="MGM179" s="277"/>
      <c r="MGN179" s="277"/>
      <c r="MGO179" s="277"/>
      <c r="MGP179" s="277"/>
      <c r="MGQ179" s="277"/>
      <c r="MGR179" s="277"/>
      <c r="MGS179" s="277"/>
      <c r="MGT179" s="277"/>
      <c r="MGU179" s="277"/>
      <c r="MGV179" s="277"/>
      <c r="MGW179" s="277"/>
      <c r="MGX179" s="277"/>
      <c r="MGY179" s="277"/>
      <c r="MGZ179" s="277"/>
      <c r="MHA179" s="277"/>
      <c r="MHB179" s="277"/>
      <c r="MHC179" s="277"/>
      <c r="MHD179" s="277"/>
      <c r="MHE179" s="277"/>
      <c r="MHF179" s="277"/>
      <c r="MHG179" s="277"/>
      <c r="MHH179" s="277"/>
      <c r="MHI179" s="277"/>
      <c r="MHJ179" s="277"/>
      <c r="MHK179" s="277"/>
      <c r="MHL179" s="277"/>
      <c r="MHM179" s="277"/>
      <c r="MHN179" s="277"/>
      <c r="MHO179" s="277"/>
      <c r="MHP179" s="277"/>
      <c r="MHQ179" s="277"/>
      <c r="MHR179" s="277"/>
      <c r="MHS179" s="277"/>
      <c r="MHT179" s="277"/>
      <c r="MHU179" s="277"/>
      <c r="MHV179" s="277"/>
      <c r="MHW179" s="277"/>
      <c r="MHX179" s="277"/>
      <c r="MHY179" s="277"/>
      <c r="MHZ179" s="277"/>
      <c r="MIA179" s="277"/>
      <c r="MIB179" s="277"/>
      <c r="MIC179" s="277"/>
      <c r="MID179" s="277"/>
      <c r="MIE179" s="277"/>
      <c r="MIF179" s="277"/>
      <c r="MIG179" s="277"/>
      <c r="MIH179" s="277"/>
      <c r="MII179" s="277"/>
      <c r="MIJ179" s="277"/>
      <c r="MIK179" s="277"/>
      <c r="MIL179" s="277"/>
      <c r="MIM179" s="277"/>
      <c r="MIN179" s="277"/>
      <c r="MIO179" s="277"/>
      <c r="MIP179" s="277"/>
      <c r="MIQ179" s="277"/>
      <c r="MIR179" s="277"/>
      <c r="MIS179" s="277"/>
      <c r="MIT179" s="277"/>
      <c r="MIU179" s="277"/>
      <c r="MIV179" s="277"/>
      <c r="MIW179" s="277"/>
      <c r="MIX179" s="277"/>
      <c r="MIY179" s="277"/>
      <c r="MIZ179" s="277"/>
      <c r="MJA179" s="277"/>
      <c r="MJB179" s="277"/>
      <c r="MJC179" s="277"/>
      <c r="MJD179" s="277"/>
      <c r="MJE179" s="277"/>
      <c r="MJF179" s="277"/>
      <c r="MJG179" s="277"/>
      <c r="MJH179" s="277"/>
      <c r="MJI179" s="277"/>
      <c r="MJJ179" s="277"/>
      <c r="MJK179" s="277"/>
      <c r="MJL179" s="277"/>
      <c r="MJM179" s="277"/>
      <c r="MJN179" s="277"/>
      <c r="MJO179" s="277"/>
      <c r="MJP179" s="277"/>
      <c r="MJQ179" s="277"/>
      <c r="MJR179" s="277"/>
      <c r="MJS179" s="277"/>
      <c r="MJT179" s="277"/>
      <c r="MJU179" s="277"/>
      <c r="MJV179" s="277"/>
      <c r="MJW179" s="277"/>
      <c r="MJX179" s="277"/>
      <c r="MJY179" s="277"/>
      <c r="MJZ179" s="277"/>
      <c r="MKA179" s="277"/>
      <c r="MKB179" s="277"/>
      <c r="MKC179" s="277"/>
      <c r="MKD179" s="277"/>
      <c r="MKE179" s="277"/>
      <c r="MKF179" s="277"/>
      <c r="MKG179" s="277"/>
      <c r="MKH179" s="277"/>
      <c r="MKI179" s="277"/>
      <c r="MKJ179" s="277"/>
      <c r="MKK179" s="277"/>
      <c r="MKL179" s="277"/>
      <c r="MKM179" s="277"/>
      <c r="MKN179" s="277"/>
      <c r="MKO179" s="277"/>
      <c r="MKP179" s="277"/>
      <c r="MKQ179" s="277"/>
      <c r="MKR179" s="277"/>
      <c r="MKS179" s="277"/>
      <c r="MKT179" s="277"/>
      <c r="MKU179" s="277"/>
      <c r="MKV179" s="277"/>
      <c r="MKW179" s="277"/>
      <c r="MKX179" s="277"/>
      <c r="MKY179" s="277"/>
      <c r="MKZ179" s="277"/>
      <c r="MLA179" s="277"/>
      <c r="MLB179" s="277"/>
      <c r="MLC179" s="277"/>
      <c r="MLD179" s="277"/>
      <c r="MLE179" s="277"/>
      <c r="MLF179" s="277"/>
      <c r="MLG179" s="277"/>
      <c r="MLH179" s="277"/>
      <c r="MLI179" s="277"/>
      <c r="MLJ179" s="277"/>
      <c r="MLK179" s="277"/>
      <c r="MLL179" s="277"/>
      <c r="MLM179" s="277"/>
      <c r="MLN179" s="277"/>
      <c r="MLO179" s="277"/>
      <c r="MLP179" s="277"/>
      <c r="MLQ179" s="277"/>
      <c r="MLR179" s="277"/>
      <c r="MLS179" s="277"/>
      <c r="MLT179" s="277"/>
      <c r="MLU179" s="277"/>
      <c r="MLV179" s="277"/>
      <c r="MLW179" s="277"/>
      <c r="MLX179" s="277"/>
      <c r="MLY179" s="277"/>
      <c r="MLZ179" s="277"/>
      <c r="MMA179" s="277"/>
      <c r="MMB179" s="277"/>
      <c r="MMC179" s="277"/>
      <c r="MMD179" s="277"/>
      <c r="MME179" s="277"/>
      <c r="MMF179" s="277"/>
      <c r="MMG179" s="277"/>
      <c r="MMH179" s="277"/>
      <c r="MMI179" s="277"/>
      <c r="MMJ179" s="277"/>
      <c r="MMK179" s="277"/>
      <c r="MML179" s="277"/>
      <c r="MMM179" s="277"/>
      <c r="MMN179" s="277"/>
      <c r="MMO179" s="277"/>
      <c r="MMP179" s="277"/>
      <c r="MMQ179" s="277"/>
      <c r="MMR179" s="277"/>
      <c r="MMS179" s="277"/>
      <c r="MMT179" s="277"/>
      <c r="MMU179" s="277"/>
      <c r="MMV179" s="277"/>
      <c r="MMW179" s="277"/>
      <c r="MMX179" s="277"/>
      <c r="MMY179" s="277"/>
      <c r="MMZ179" s="277"/>
      <c r="MNA179" s="277"/>
      <c r="MNB179" s="277"/>
      <c r="MNC179" s="277"/>
      <c r="MND179" s="277"/>
      <c r="MNE179" s="277"/>
      <c r="MNF179" s="277"/>
      <c r="MNG179" s="277"/>
      <c r="MNH179" s="277"/>
      <c r="MNI179" s="277"/>
      <c r="MNJ179" s="277"/>
      <c r="MNK179" s="277"/>
      <c r="MNL179" s="277"/>
      <c r="MNM179" s="277"/>
      <c r="MNN179" s="277"/>
      <c r="MNO179" s="277"/>
      <c r="MNP179" s="277"/>
      <c r="MNQ179" s="277"/>
      <c r="MNR179" s="277"/>
      <c r="MNS179" s="277"/>
      <c r="MNT179" s="277"/>
      <c r="MNU179" s="277"/>
      <c r="MNV179" s="277"/>
      <c r="MNW179" s="277"/>
      <c r="MNX179" s="277"/>
      <c r="MNY179" s="277"/>
      <c r="MNZ179" s="277"/>
      <c r="MOA179" s="277"/>
      <c r="MOB179" s="277"/>
      <c r="MOC179" s="277"/>
      <c r="MOD179" s="277"/>
      <c r="MOE179" s="277"/>
      <c r="MOF179" s="277"/>
      <c r="MOG179" s="277"/>
      <c r="MOH179" s="277"/>
      <c r="MOI179" s="277"/>
      <c r="MOJ179" s="277"/>
      <c r="MOK179" s="277"/>
      <c r="MOL179" s="277"/>
      <c r="MOM179" s="277"/>
      <c r="MON179" s="277"/>
      <c r="MOO179" s="277"/>
      <c r="MOP179" s="277"/>
      <c r="MOQ179" s="277"/>
      <c r="MOR179" s="277"/>
      <c r="MOS179" s="277"/>
      <c r="MOT179" s="277"/>
      <c r="MOU179" s="277"/>
      <c r="MOV179" s="277"/>
      <c r="MOW179" s="277"/>
      <c r="MOX179" s="277"/>
      <c r="MOY179" s="277"/>
      <c r="MOZ179" s="277"/>
      <c r="MPA179" s="277"/>
      <c r="MPB179" s="277"/>
      <c r="MPC179" s="277"/>
      <c r="MPD179" s="277"/>
      <c r="MPE179" s="277"/>
      <c r="MPF179" s="277"/>
      <c r="MPG179" s="277"/>
      <c r="MPH179" s="277"/>
      <c r="MPI179" s="277"/>
      <c r="MPJ179" s="277"/>
      <c r="MPK179" s="277"/>
      <c r="MPL179" s="277"/>
      <c r="MPM179" s="277"/>
      <c r="MPN179" s="277"/>
      <c r="MPO179" s="277"/>
      <c r="MPP179" s="277"/>
      <c r="MPQ179" s="277"/>
      <c r="MPR179" s="277"/>
      <c r="MPS179" s="277"/>
      <c r="MPT179" s="277"/>
      <c r="MPU179" s="277"/>
      <c r="MPV179" s="277"/>
      <c r="MPW179" s="277"/>
      <c r="MPX179" s="277"/>
      <c r="MPY179" s="277"/>
      <c r="MPZ179" s="277"/>
      <c r="MQA179" s="277"/>
      <c r="MQB179" s="277"/>
      <c r="MQC179" s="277"/>
      <c r="MQD179" s="277"/>
      <c r="MQE179" s="277"/>
      <c r="MQF179" s="277"/>
      <c r="MQG179" s="277"/>
      <c r="MQH179" s="277"/>
      <c r="MQI179" s="277"/>
      <c r="MQJ179" s="277"/>
      <c r="MQK179" s="277"/>
      <c r="MQL179" s="277"/>
      <c r="MQM179" s="277"/>
      <c r="MQN179" s="277"/>
      <c r="MQO179" s="277"/>
      <c r="MQP179" s="277"/>
      <c r="MQQ179" s="277"/>
      <c r="MQR179" s="277"/>
      <c r="MQS179" s="277"/>
      <c r="MQT179" s="277"/>
      <c r="MQU179" s="277"/>
      <c r="MQV179" s="277"/>
      <c r="MQW179" s="277"/>
      <c r="MQX179" s="277"/>
      <c r="MQY179" s="277"/>
      <c r="MQZ179" s="277"/>
      <c r="MRA179" s="277"/>
      <c r="MRB179" s="277"/>
      <c r="MRC179" s="277"/>
      <c r="MRD179" s="277"/>
      <c r="MRE179" s="277"/>
      <c r="MRF179" s="277"/>
      <c r="MRG179" s="277"/>
      <c r="MRH179" s="277"/>
      <c r="MRI179" s="277"/>
      <c r="MRJ179" s="277"/>
      <c r="MRK179" s="277"/>
      <c r="MRL179" s="277"/>
      <c r="MRM179" s="277"/>
      <c r="MRN179" s="277"/>
      <c r="MRO179" s="277"/>
      <c r="MRP179" s="277"/>
      <c r="MRQ179" s="277"/>
      <c r="MRR179" s="277"/>
      <c r="MRS179" s="277"/>
      <c r="MRT179" s="277"/>
      <c r="MRU179" s="277"/>
      <c r="MRV179" s="277"/>
      <c r="MRW179" s="277"/>
      <c r="MRX179" s="277"/>
      <c r="MRY179" s="277"/>
      <c r="MRZ179" s="277"/>
      <c r="MSA179" s="277"/>
      <c r="MSB179" s="277"/>
      <c r="MSC179" s="277"/>
      <c r="MSD179" s="277"/>
      <c r="MSE179" s="277"/>
      <c r="MSF179" s="277"/>
      <c r="MSG179" s="277"/>
      <c r="MSH179" s="277"/>
      <c r="MSI179" s="277"/>
      <c r="MSJ179" s="277"/>
      <c r="MSK179" s="277"/>
      <c r="MSL179" s="277"/>
      <c r="MSM179" s="277"/>
      <c r="MSN179" s="277"/>
      <c r="MSO179" s="277"/>
      <c r="MSP179" s="277"/>
      <c r="MSQ179" s="277"/>
      <c r="MSR179" s="277"/>
      <c r="MSS179" s="277"/>
      <c r="MST179" s="277"/>
      <c r="MSU179" s="277"/>
      <c r="MSV179" s="277"/>
      <c r="MSW179" s="277"/>
      <c r="MSX179" s="277"/>
      <c r="MSY179" s="277"/>
      <c r="MSZ179" s="277"/>
      <c r="MTA179" s="277"/>
      <c r="MTB179" s="277"/>
      <c r="MTC179" s="277"/>
      <c r="MTD179" s="277"/>
      <c r="MTE179" s="277"/>
      <c r="MTF179" s="277"/>
      <c r="MTG179" s="277"/>
      <c r="MTH179" s="277"/>
      <c r="MTI179" s="277"/>
      <c r="MTJ179" s="277"/>
      <c r="MTK179" s="277"/>
      <c r="MTL179" s="277"/>
      <c r="MTM179" s="277"/>
      <c r="MTN179" s="277"/>
      <c r="MTO179" s="277"/>
      <c r="MTP179" s="277"/>
      <c r="MTQ179" s="277"/>
      <c r="MTR179" s="277"/>
      <c r="MTS179" s="277"/>
      <c r="MTT179" s="277"/>
      <c r="MTU179" s="277"/>
      <c r="MTV179" s="277"/>
      <c r="MTW179" s="277"/>
      <c r="MTX179" s="277"/>
      <c r="MTY179" s="277"/>
      <c r="MTZ179" s="277"/>
      <c r="MUA179" s="277"/>
      <c r="MUB179" s="277"/>
      <c r="MUC179" s="277"/>
      <c r="MUD179" s="277"/>
      <c r="MUE179" s="277"/>
      <c r="MUF179" s="277"/>
      <c r="MUG179" s="277"/>
      <c r="MUH179" s="277"/>
      <c r="MUI179" s="277"/>
      <c r="MUJ179" s="277"/>
      <c r="MUK179" s="277"/>
      <c r="MUL179" s="277"/>
      <c r="MUM179" s="277"/>
      <c r="MUN179" s="277"/>
      <c r="MUO179" s="277"/>
      <c r="MUP179" s="277"/>
      <c r="MUQ179" s="277"/>
      <c r="MUR179" s="277"/>
      <c r="MUS179" s="277"/>
      <c r="MUT179" s="277"/>
      <c r="MUU179" s="277"/>
      <c r="MUV179" s="277"/>
      <c r="MUW179" s="277"/>
      <c r="MUX179" s="277"/>
      <c r="MUY179" s="277"/>
      <c r="MUZ179" s="277"/>
      <c r="MVA179" s="277"/>
      <c r="MVB179" s="277"/>
      <c r="MVC179" s="277"/>
      <c r="MVD179" s="277"/>
      <c r="MVE179" s="277"/>
      <c r="MVF179" s="277"/>
      <c r="MVG179" s="277"/>
      <c r="MVH179" s="277"/>
      <c r="MVI179" s="277"/>
      <c r="MVJ179" s="277"/>
      <c r="MVK179" s="277"/>
      <c r="MVL179" s="277"/>
      <c r="MVM179" s="277"/>
      <c r="MVN179" s="277"/>
      <c r="MVO179" s="277"/>
      <c r="MVP179" s="277"/>
      <c r="MVQ179" s="277"/>
      <c r="MVR179" s="277"/>
      <c r="MVS179" s="277"/>
      <c r="MVT179" s="277"/>
      <c r="MVU179" s="277"/>
      <c r="MVV179" s="277"/>
      <c r="MVW179" s="277"/>
      <c r="MVX179" s="277"/>
      <c r="MVY179" s="277"/>
      <c r="MVZ179" s="277"/>
      <c r="MWA179" s="277"/>
      <c r="MWB179" s="277"/>
      <c r="MWC179" s="277"/>
      <c r="MWD179" s="277"/>
      <c r="MWE179" s="277"/>
      <c r="MWF179" s="277"/>
      <c r="MWG179" s="277"/>
      <c r="MWH179" s="277"/>
      <c r="MWI179" s="277"/>
      <c r="MWJ179" s="277"/>
      <c r="MWK179" s="277"/>
      <c r="MWL179" s="277"/>
      <c r="MWM179" s="277"/>
      <c r="MWN179" s="277"/>
      <c r="MWO179" s="277"/>
      <c r="MWP179" s="277"/>
      <c r="MWQ179" s="277"/>
      <c r="MWR179" s="277"/>
      <c r="MWS179" s="277"/>
      <c r="MWT179" s="277"/>
      <c r="MWU179" s="277"/>
      <c r="MWV179" s="277"/>
      <c r="MWW179" s="277"/>
      <c r="MWX179" s="277"/>
      <c r="MWY179" s="277"/>
      <c r="MWZ179" s="277"/>
      <c r="MXA179" s="277"/>
      <c r="MXB179" s="277"/>
      <c r="MXC179" s="277"/>
      <c r="MXD179" s="277"/>
      <c r="MXE179" s="277"/>
      <c r="MXF179" s="277"/>
      <c r="MXG179" s="277"/>
      <c r="MXH179" s="277"/>
      <c r="MXI179" s="277"/>
      <c r="MXJ179" s="277"/>
      <c r="MXK179" s="277"/>
      <c r="MXL179" s="277"/>
      <c r="MXM179" s="277"/>
      <c r="MXN179" s="277"/>
      <c r="MXO179" s="277"/>
      <c r="MXP179" s="277"/>
      <c r="MXQ179" s="277"/>
      <c r="MXR179" s="277"/>
      <c r="MXS179" s="277"/>
      <c r="MXT179" s="277"/>
      <c r="MXU179" s="277"/>
      <c r="MXV179" s="277"/>
      <c r="MXW179" s="277"/>
      <c r="MXX179" s="277"/>
      <c r="MXY179" s="277"/>
      <c r="MXZ179" s="277"/>
      <c r="MYA179" s="277"/>
      <c r="MYB179" s="277"/>
      <c r="MYC179" s="277"/>
      <c r="MYD179" s="277"/>
      <c r="MYE179" s="277"/>
      <c r="MYF179" s="277"/>
      <c r="MYG179" s="277"/>
      <c r="MYH179" s="277"/>
      <c r="MYI179" s="277"/>
      <c r="MYJ179" s="277"/>
      <c r="MYK179" s="277"/>
      <c r="MYL179" s="277"/>
      <c r="MYM179" s="277"/>
      <c r="MYN179" s="277"/>
      <c r="MYO179" s="277"/>
      <c r="MYP179" s="277"/>
      <c r="MYQ179" s="277"/>
      <c r="MYR179" s="277"/>
      <c r="MYS179" s="277"/>
      <c r="MYT179" s="277"/>
      <c r="MYU179" s="277"/>
      <c r="MYV179" s="277"/>
      <c r="MYW179" s="277"/>
      <c r="MYX179" s="277"/>
      <c r="MYY179" s="277"/>
      <c r="MYZ179" s="277"/>
      <c r="MZA179" s="277"/>
      <c r="MZB179" s="277"/>
      <c r="MZC179" s="277"/>
      <c r="MZD179" s="277"/>
      <c r="MZE179" s="277"/>
      <c r="MZF179" s="277"/>
      <c r="MZG179" s="277"/>
      <c r="MZH179" s="277"/>
      <c r="MZI179" s="277"/>
      <c r="MZJ179" s="277"/>
      <c r="MZK179" s="277"/>
      <c r="MZL179" s="277"/>
      <c r="MZM179" s="277"/>
      <c r="MZN179" s="277"/>
      <c r="MZO179" s="277"/>
      <c r="MZP179" s="277"/>
      <c r="MZQ179" s="277"/>
      <c r="MZR179" s="277"/>
      <c r="MZS179" s="277"/>
      <c r="MZT179" s="277"/>
      <c r="MZU179" s="277"/>
      <c r="MZV179" s="277"/>
      <c r="MZW179" s="277"/>
      <c r="MZX179" s="277"/>
      <c r="MZY179" s="277"/>
      <c r="MZZ179" s="277"/>
      <c r="NAA179" s="277"/>
      <c r="NAB179" s="277"/>
      <c r="NAC179" s="277"/>
      <c r="NAD179" s="277"/>
      <c r="NAE179" s="277"/>
      <c r="NAF179" s="277"/>
      <c r="NAG179" s="277"/>
      <c r="NAH179" s="277"/>
      <c r="NAI179" s="277"/>
      <c r="NAJ179" s="277"/>
      <c r="NAK179" s="277"/>
      <c r="NAL179" s="277"/>
      <c r="NAM179" s="277"/>
      <c r="NAN179" s="277"/>
      <c r="NAO179" s="277"/>
      <c r="NAP179" s="277"/>
      <c r="NAQ179" s="277"/>
      <c r="NAR179" s="277"/>
      <c r="NAS179" s="277"/>
      <c r="NAT179" s="277"/>
      <c r="NAU179" s="277"/>
      <c r="NAV179" s="277"/>
      <c r="NAW179" s="277"/>
      <c r="NAX179" s="277"/>
      <c r="NAY179" s="277"/>
      <c r="NAZ179" s="277"/>
      <c r="NBA179" s="277"/>
      <c r="NBB179" s="277"/>
      <c r="NBC179" s="277"/>
      <c r="NBD179" s="277"/>
      <c r="NBE179" s="277"/>
      <c r="NBF179" s="277"/>
      <c r="NBG179" s="277"/>
      <c r="NBH179" s="277"/>
      <c r="NBI179" s="277"/>
      <c r="NBJ179" s="277"/>
      <c r="NBK179" s="277"/>
      <c r="NBL179" s="277"/>
      <c r="NBM179" s="277"/>
      <c r="NBN179" s="277"/>
      <c r="NBO179" s="277"/>
      <c r="NBP179" s="277"/>
      <c r="NBQ179" s="277"/>
      <c r="NBR179" s="277"/>
      <c r="NBS179" s="277"/>
      <c r="NBT179" s="277"/>
      <c r="NBU179" s="277"/>
      <c r="NBV179" s="277"/>
      <c r="NBW179" s="277"/>
      <c r="NBX179" s="277"/>
      <c r="NBY179" s="277"/>
      <c r="NBZ179" s="277"/>
      <c r="NCA179" s="277"/>
      <c r="NCB179" s="277"/>
      <c r="NCC179" s="277"/>
      <c r="NCD179" s="277"/>
      <c r="NCE179" s="277"/>
      <c r="NCF179" s="277"/>
      <c r="NCG179" s="277"/>
      <c r="NCH179" s="277"/>
      <c r="NCI179" s="277"/>
      <c r="NCJ179" s="277"/>
      <c r="NCK179" s="277"/>
      <c r="NCL179" s="277"/>
      <c r="NCM179" s="277"/>
      <c r="NCN179" s="277"/>
      <c r="NCO179" s="277"/>
      <c r="NCP179" s="277"/>
      <c r="NCQ179" s="277"/>
      <c r="NCR179" s="277"/>
      <c r="NCS179" s="277"/>
      <c r="NCT179" s="277"/>
      <c r="NCU179" s="277"/>
      <c r="NCV179" s="277"/>
      <c r="NCW179" s="277"/>
      <c r="NCX179" s="277"/>
      <c r="NCY179" s="277"/>
      <c r="NCZ179" s="277"/>
      <c r="NDA179" s="277"/>
      <c r="NDB179" s="277"/>
      <c r="NDC179" s="277"/>
      <c r="NDD179" s="277"/>
      <c r="NDE179" s="277"/>
      <c r="NDF179" s="277"/>
      <c r="NDG179" s="277"/>
      <c r="NDH179" s="277"/>
      <c r="NDI179" s="277"/>
      <c r="NDJ179" s="277"/>
      <c r="NDK179" s="277"/>
      <c r="NDL179" s="277"/>
      <c r="NDM179" s="277"/>
      <c r="NDN179" s="277"/>
      <c r="NDO179" s="277"/>
      <c r="NDP179" s="277"/>
      <c r="NDQ179" s="277"/>
      <c r="NDR179" s="277"/>
      <c r="NDS179" s="277"/>
      <c r="NDT179" s="277"/>
      <c r="NDU179" s="277"/>
      <c r="NDV179" s="277"/>
      <c r="NDW179" s="277"/>
      <c r="NDX179" s="277"/>
      <c r="NDY179" s="277"/>
      <c r="NDZ179" s="277"/>
      <c r="NEA179" s="277"/>
      <c r="NEB179" s="277"/>
      <c r="NEC179" s="277"/>
      <c r="NED179" s="277"/>
      <c r="NEE179" s="277"/>
      <c r="NEF179" s="277"/>
      <c r="NEG179" s="277"/>
      <c r="NEH179" s="277"/>
      <c r="NEI179" s="277"/>
      <c r="NEJ179" s="277"/>
      <c r="NEK179" s="277"/>
      <c r="NEL179" s="277"/>
      <c r="NEM179" s="277"/>
      <c r="NEN179" s="277"/>
      <c r="NEO179" s="277"/>
      <c r="NEP179" s="277"/>
      <c r="NEQ179" s="277"/>
      <c r="NER179" s="277"/>
      <c r="NES179" s="277"/>
      <c r="NET179" s="277"/>
      <c r="NEU179" s="277"/>
      <c r="NEV179" s="277"/>
      <c r="NEW179" s="277"/>
      <c r="NEX179" s="277"/>
      <c r="NEY179" s="277"/>
      <c r="NEZ179" s="277"/>
      <c r="NFA179" s="277"/>
      <c r="NFB179" s="277"/>
      <c r="NFC179" s="277"/>
      <c r="NFD179" s="277"/>
      <c r="NFE179" s="277"/>
      <c r="NFF179" s="277"/>
      <c r="NFG179" s="277"/>
      <c r="NFH179" s="277"/>
      <c r="NFI179" s="277"/>
      <c r="NFJ179" s="277"/>
      <c r="NFK179" s="277"/>
      <c r="NFL179" s="277"/>
      <c r="NFM179" s="277"/>
      <c r="NFN179" s="277"/>
      <c r="NFO179" s="277"/>
      <c r="NFP179" s="277"/>
      <c r="NFQ179" s="277"/>
      <c r="NFR179" s="277"/>
      <c r="NFS179" s="277"/>
      <c r="NFT179" s="277"/>
      <c r="NFU179" s="277"/>
      <c r="NFV179" s="277"/>
      <c r="NFW179" s="277"/>
      <c r="NFX179" s="277"/>
      <c r="NFY179" s="277"/>
      <c r="NFZ179" s="277"/>
      <c r="NGA179" s="277"/>
      <c r="NGB179" s="277"/>
      <c r="NGC179" s="277"/>
      <c r="NGD179" s="277"/>
      <c r="NGE179" s="277"/>
      <c r="NGF179" s="277"/>
      <c r="NGG179" s="277"/>
      <c r="NGH179" s="277"/>
      <c r="NGI179" s="277"/>
      <c r="NGJ179" s="277"/>
      <c r="NGK179" s="277"/>
      <c r="NGL179" s="277"/>
      <c r="NGM179" s="277"/>
      <c r="NGN179" s="277"/>
      <c r="NGO179" s="277"/>
      <c r="NGP179" s="277"/>
      <c r="NGQ179" s="277"/>
      <c r="NGR179" s="277"/>
      <c r="NGS179" s="277"/>
      <c r="NGT179" s="277"/>
      <c r="NGU179" s="277"/>
      <c r="NGV179" s="277"/>
      <c r="NGW179" s="277"/>
      <c r="NGX179" s="277"/>
      <c r="NGY179" s="277"/>
      <c r="NGZ179" s="277"/>
      <c r="NHA179" s="277"/>
      <c r="NHB179" s="277"/>
      <c r="NHC179" s="277"/>
      <c r="NHD179" s="277"/>
      <c r="NHE179" s="277"/>
      <c r="NHF179" s="277"/>
      <c r="NHG179" s="277"/>
      <c r="NHH179" s="277"/>
      <c r="NHI179" s="277"/>
      <c r="NHJ179" s="277"/>
      <c r="NHK179" s="277"/>
      <c r="NHL179" s="277"/>
      <c r="NHM179" s="277"/>
      <c r="NHN179" s="277"/>
      <c r="NHO179" s="277"/>
      <c r="NHP179" s="277"/>
      <c r="NHQ179" s="277"/>
      <c r="NHR179" s="277"/>
      <c r="NHS179" s="277"/>
      <c r="NHT179" s="277"/>
      <c r="NHU179" s="277"/>
      <c r="NHV179" s="277"/>
      <c r="NHW179" s="277"/>
      <c r="NHX179" s="277"/>
      <c r="NHY179" s="277"/>
      <c r="NHZ179" s="277"/>
      <c r="NIA179" s="277"/>
      <c r="NIB179" s="277"/>
      <c r="NIC179" s="277"/>
      <c r="NID179" s="277"/>
      <c r="NIE179" s="277"/>
      <c r="NIF179" s="277"/>
      <c r="NIG179" s="277"/>
      <c r="NIH179" s="277"/>
      <c r="NII179" s="277"/>
      <c r="NIJ179" s="277"/>
      <c r="NIK179" s="277"/>
      <c r="NIL179" s="277"/>
      <c r="NIM179" s="277"/>
      <c r="NIN179" s="277"/>
      <c r="NIO179" s="277"/>
      <c r="NIP179" s="277"/>
      <c r="NIQ179" s="277"/>
      <c r="NIR179" s="277"/>
      <c r="NIS179" s="277"/>
      <c r="NIT179" s="277"/>
      <c r="NIU179" s="277"/>
      <c r="NIV179" s="277"/>
      <c r="NIW179" s="277"/>
      <c r="NIX179" s="277"/>
      <c r="NIY179" s="277"/>
      <c r="NIZ179" s="277"/>
      <c r="NJA179" s="277"/>
      <c r="NJB179" s="277"/>
      <c r="NJC179" s="277"/>
      <c r="NJD179" s="277"/>
      <c r="NJE179" s="277"/>
      <c r="NJF179" s="277"/>
      <c r="NJG179" s="277"/>
      <c r="NJH179" s="277"/>
      <c r="NJI179" s="277"/>
      <c r="NJJ179" s="277"/>
      <c r="NJK179" s="277"/>
      <c r="NJL179" s="277"/>
      <c r="NJM179" s="277"/>
      <c r="NJN179" s="277"/>
      <c r="NJO179" s="277"/>
      <c r="NJP179" s="277"/>
      <c r="NJQ179" s="277"/>
      <c r="NJR179" s="277"/>
      <c r="NJS179" s="277"/>
      <c r="NJT179" s="277"/>
      <c r="NJU179" s="277"/>
      <c r="NJV179" s="277"/>
      <c r="NJW179" s="277"/>
      <c r="NJX179" s="277"/>
      <c r="NJY179" s="277"/>
      <c r="NJZ179" s="277"/>
      <c r="NKA179" s="277"/>
      <c r="NKB179" s="277"/>
      <c r="NKC179" s="277"/>
      <c r="NKD179" s="277"/>
      <c r="NKE179" s="277"/>
      <c r="NKF179" s="277"/>
      <c r="NKG179" s="277"/>
      <c r="NKH179" s="277"/>
      <c r="NKI179" s="277"/>
      <c r="NKJ179" s="277"/>
      <c r="NKK179" s="277"/>
      <c r="NKL179" s="277"/>
      <c r="NKM179" s="277"/>
      <c r="NKN179" s="277"/>
      <c r="NKO179" s="277"/>
      <c r="NKP179" s="277"/>
      <c r="NKQ179" s="277"/>
      <c r="NKR179" s="277"/>
      <c r="NKS179" s="277"/>
      <c r="NKT179" s="277"/>
      <c r="NKU179" s="277"/>
      <c r="NKV179" s="277"/>
      <c r="NKW179" s="277"/>
      <c r="NKX179" s="277"/>
      <c r="NKY179" s="277"/>
      <c r="NKZ179" s="277"/>
      <c r="NLA179" s="277"/>
      <c r="NLB179" s="277"/>
      <c r="NLC179" s="277"/>
      <c r="NLD179" s="277"/>
      <c r="NLE179" s="277"/>
      <c r="NLF179" s="277"/>
      <c r="NLG179" s="277"/>
      <c r="NLH179" s="277"/>
      <c r="NLI179" s="277"/>
      <c r="NLJ179" s="277"/>
      <c r="NLK179" s="277"/>
      <c r="NLL179" s="277"/>
      <c r="NLM179" s="277"/>
      <c r="NLN179" s="277"/>
      <c r="NLO179" s="277"/>
      <c r="NLP179" s="277"/>
      <c r="NLQ179" s="277"/>
      <c r="NLR179" s="277"/>
      <c r="NLS179" s="277"/>
      <c r="NLT179" s="277"/>
      <c r="NLU179" s="277"/>
      <c r="NLV179" s="277"/>
      <c r="NLW179" s="277"/>
      <c r="NLX179" s="277"/>
      <c r="NLY179" s="277"/>
      <c r="NLZ179" s="277"/>
      <c r="NMA179" s="277"/>
      <c r="NMB179" s="277"/>
      <c r="NMC179" s="277"/>
      <c r="NMD179" s="277"/>
      <c r="NME179" s="277"/>
      <c r="NMF179" s="277"/>
      <c r="NMG179" s="277"/>
      <c r="NMH179" s="277"/>
      <c r="NMI179" s="277"/>
      <c r="NMJ179" s="277"/>
      <c r="NMK179" s="277"/>
      <c r="NML179" s="277"/>
      <c r="NMM179" s="277"/>
      <c r="NMN179" s="277"/>
      <c r="NMO179" s="277"/>
      <c r="NMP179" s="277"/>
      <c r="NMQ179" s="277"/>
      <c r="NMR179" s="277"/>
      <c r="NMS179" s="277"/>
      <c r="NMT179" s="277"/>
      <c r="NMU179" s="277"/>
      <c r="NMV179" s="277"/>
      <c r="NMW179" s="277"/>
      <c r="NMX179" s="277"/>
      <c r="NMY179" s="277"/>
      <c r="NMZ179" s="277"/>
      <c r="NNA179" s="277"/>
      <c r="NNB179" s="277"/>
      <c r="NNC179" s="277"/>
      <c r="NND179" s="277"/>
      <c r="NNE179" s="277"/>
      <c r="NNF179" s="277"/>
      <c r="NNG179" s="277"/>
      <c r="NNH179" s="277"/>
      <c r="NNI179" s="277"/>
      <c r="NNJ179" s="277"/>
      <c r="NNK179" s="277"/>
      <c r="NNL179" s="277"/>
      <c r="NNM179" s="277"/>
      <c r="NNN179" s="277"/>
      <c r="NNO179" s="277"/>
      <c r="NNP179" s="277"/>
      <c r="NNQ179" s="277"/>
      <c r="NNR179" s="277"/>
      <c r="NNS179" s="277"/>
      <c r="NNT179" s="277"/>
      <c r="NNU179" s="277"/>
      <c r="NNV179" s="277"/>
      <c r="NNW179" s="277"/>
      <c r="NNX179" s="277"/>
      <c r="NNY179" s="277"/>
      <c r="NNZ179" s="277"/>
      <c r="NOA179" s="277"/>
      <c r="NOB179" s="277"/>
      <c r="NOC179" s="277"/>
      <c r="NOD179" s="277"/>
      <c r="NOE179" s="277"/>
      <c r="NOF179" s="277"/>
      <c r="NOG179" s="277"/>
      <c r="NOH179" s="277"/>
      <c r="NOI179" s="277"/>
      <c r="NOJ179" s="277"/>
      <c r="NOK179" s="277"/>
      <c r="NOL179" s="277"/>
      <c r="NOM179" s="277"/>
      <c r="NON179" s="277"/>
      <c r="NOO179" s="277"/>
      <c r="NOP179" s="277"/>
      <c r="NOQ179" s="277"/>
      <c r="NOR179" s="277"/>
      <c r="NOS179" s="277"/>
      <c r="NOT179" s="277"/>
      <c r="NOU179" s="277"/>
      <c r="NOV179" s="277"/>
      <c r="NOW179" s="277"/>
      <c r="NOX179" s="277"/>
      <c r="NOY179" s="277"/>
      <c r="NOZ179" s="277"/>
      <c r="NPA179" s="277"/>
      <c r="NPB179" s="277"/>
      <c r="NPC179" s="277"/>
      <c r="NPD179" s="277"/>
      <c r="NPE179" s="277"/>
      <c r="NPF179" s="277"/>
      <c r="NPG179" s="277"/>
      <c r="NPH179" s="277"/>
      <c r="NPI179" s="277"/>
      <c r="NPJ179" s="277"/>
      <c r="NPK179" s="277"/>
      <c r="NPL179" s="277"/>
      <c r="NPM179" s="277"/>
      <c r="NPN179" s="277"/>
      <c r="NPO179" s="277"/>
      <c r="NPP179" s="277"/>
      <c r="NPQ179" s="277"/>
      <c r="NPR179" s="277"/>
      <c r="NPS179" s="277"/>
      <c r="NPT179" s="277"/>
      <c r="NPU179" s="277"/>
      <c r="NPV179" s="277"/>
      <c r="NPW179" s="277"/>
      <c r="NPX179" s="277"/>
      <c r="NPY179" s="277"/>
      <c r="NPZ179" s="277"/>
      <c r="NQA179" s="277"/>
      <c r="NQB179" s="277"/>
      <c r="NQC179" s="277"/>
      <c r="NQD179" s="277"/>
      <c r="NQE179" s="277"/>
      <c r="NQF179" s="277"/>
      <c r="NQG179" s="277"/>
      <c r="NQH179" s="277"/>
      <c r="NQI179" s="277"/>
      <c r="NQJ179" s="277"/>
      <c r="NQK179" s="277"/>
      <c r="NQL179" s="277"/>
      <c r="NQM179" s="277"/>
      <c r="NQN179" s="277"/>
      <c r="NQO179" s="277"/>
      <c r="NQP179" s="277"/>
      <c r="NQQ179" s="277"/>
      <c r="NQR179" s="277"/>
      <c r="NQS179" s="277"/>
      <c r="NQT179" s="277"/>
      <c r="NQU179" s="277"/>
      <c r="NQV179" s="277"/>
      <c r="NQW179" s="277"/>
      <c r="NQX179" s="277"/>
      <c r="NQY179" s="277"/>
      <c r="NQZ179" s="277"/>
      <c r="NRA179" s="277"/>
      <c r="NRB179" s="277"/>
      <c r="NRC179" s="277"/>
      <c r="NRD179" s="277"/>
      <c r="NRE179" s="277"/>
      <c r="NRF179" s="277"/>
      <c r="NRG179" s="277"/>
      <c r="NRH179" s="277"/>
      <c r="NRI179" s="277"/>
      <c r="NRJ179" s="277"/>
      <c r="NRK179" s="277"/>
      <c r="NRL179" s="277"/>
      <c r="NRM179" s="277"/>
      <c r="NRN179" s="277"/>
      <c r="NRO179" s="277"/>
      <c r="NRP179" s="277"/>
      <c r="NRQ179" s="277"/>
      <c r="NRR179" s="277"/>
      <c r="NRS179" s="277"/>
      <c r="NRT179" s="277"/>
      <c r="NRU179" s="277"/>
      <c r="NRV179" s="277"/>
      <c r="NRW179" s="277"/>
      <c r="NRX179" s="277"/>
      <c r="NRY179" s="277"/>
      <c r="NRZ179" s="277"/>
      <c r="NSA179" s="277"/>
      <c r="NSB179" s="277"/>
      <c r="NSC179" s="277"/>
      <c r="NSD179" s="277"/>
      <c r="NSE179" s="277"/>
      <c r="NSF179" s="277"/>
      <c r="NSG179" s="277"/>
      <c r="NSH179" s="277"/>
      <c r="NSI179" s="277"/>
      <c r="NSJ179" s="277"/>
      <c r="NSK179" s="277"/>
      <c r="NSL179" s="277"/>
      <c r="NSM179" s="277"/>
      <c r="NSN179" s="277"/>
      <c r="NSO179" s="277"/>
      <c r="NSP179" s="277"/>
      <c r="NSQ179" s="277"/>
      <c r="NSR179" s="277"/>
      <c r="NSS179" s="277"/>
      <c r="NST179" s="277"/>
      <c r="NSU179" s="277"/>
      <c r="NSV179" s="277"/>
      <c r="NSW179" s="277"/>
      <c r="NSX179" s="277"/>
      <c r="NSY179" s="277"/>
      <c r="NSZ179" s="277"/>
      <c r="NTA179" s="277"/>
      <c r="NTB179" s="277"/>
      <c r="NTC179" s="277"/>
      <c r="NTD179" s="277"/>
      <c r="NTE179" s="277"/>
      <c r="NTF179" s="277"/>
      <c r="NTG179" s="277"/>
      <c r="NTH179" s="277"/>
      <c r="NTI179" s="277"/>
      <c r="NTJ179" s="277"/>
      <c r="NTK179" s="277"/>
      <c r="NTL179" s="277"/>
      <c r="NTM179" s="277"/>
      <c r="NTN179" s="277"/>
      <c r="NTO179" s="277"/>
      <c r="NTP179" s="277"/>
      <c r="NTQ179" s="277"/>
      <c r="NTR179" s="277"/>
      <c r="NTS179" s="277"/>
      <c r="NTT179" s="277"/>
      <c r="NTU179" s="277"/>
      <c r="NTV179" s="277"/>
      <c r="NTW179" s="277"/>
      <c r="NTX179" s="277"/>
      <c r="NTY179" s="277"/>
      <c r="NTZ179" s="277"/>
      <c r="NUA179" s="277"/>
      <c r="NUB179" s="277"/>
      <c r="NUC179" s="277"/>
      <c r="NUD179" s="277"/>
      <c r="NUE179" s="277"/>
      <c r="NUF179" s="277"/>
      <c r="NUG179" s="277"/>
      <c r="NUH179" s="277"/>
      <c r="NUI179" s="277"/>
      <c r="NUJ179" s="277"/>
      <c r="NUK179" s="277"/>
      <c r="NUL179" s="277"/>
      <c r="NUM179" s="277"/>
      <c r="NUN179" s="277"/>
      <c r="NUO179" s="277"/>
      <c r="NUP179" s="277"/>
      <c r="NUQ179" s="277"/>
      <c r="NUR179" s="277"/>
      <c r="NUS179" s="277"/>
      <c r="NUT179" s="277"/>
      <c r="NUU179" s="277"/>
      <c r="NUV179" s="277"/>
      <c r="NUW179" s="277"/>
      <c r="NUX179" s="277"/>
      <c r="NUY179" s="277"/>
      <c r="NUZ179" s="277"/>
      <c r="NVA179" s="277"/>
      <c r="NVB179" s="277"/>
      <c r="NVC179" s="277"/>
      <c r="NVD179" s="277"/>
      <c r="NVE179" s="277"/>
      <c r="NVF179" s="277"/>
      <c r="NVG179" s="277"/>
      <c r="NVH179" s="277"/>
      <c r="NVI179" s="277"/>
      <c r="NVJ179" s="277"/>
      <c r="NVK179" s="277"/>
      <c r="NVL179" s="277"/>
      <c r="NVM179" s="277"/>
      <c r="NVN179" s="277"/>
      <c r="NVO179" s="277"/>
      <c r="NVP179" s="277"/>
      <c r="NVQ179" s="277"/>
      <c r="NVR179" s="277"/>
      <c r="NVS179" s="277"/>
      <c r="NVT179" s="277"/>
      <c r="NVU179" s="277"/>
      <c r="NVV179" s="277"/>
      <c r="NVW179" s="277"/>
      <c r="NVX179" s="277"/>
      <c r="NVY179" s="277"/>
      <c r="NVZ179" s="277"/>
      <c r="NWA179" s="277"/>
      <c r="NWB179" s="277"/>
      <c r="NWC179" s="277"/>
      <c r="NWD179" s="277"/>
      <c r="NWE179" s="277"/>
      <c r="NWF179" s="277"/>
      <c r="NWG179" s="277"/>
      <c r="NWH179" s="277"/>
      <c r="NWI179" s="277"/>
      <c r="NWJ179" s="277"/>
      <c r="NWK179" s="277"/>
      <c r="NWL179" s="277"/>
      <c r="NWM179" s="277"/>
      <c r="NWN179" s="277"/>
      <c r="NWO179" s="277"/>
      <c r="NWP179" s="277"/>
      <c r="NWQ179" s="277"/>
      <c r="NWR179" s="277"/>
      <c r="NWS179" s="277"/>
      <c r="NWT179" s="277"/>
      <c r="NWU179" s="277"/>
      <c r="NWV179" s="277"/>
      <c r="NWW179" s="277"/>
      <c r="NWX179" s="277"/>
      <c r="NWY179" s="277"/>
      <c r="NWZ179" s="277"/>
      <c r="NXA179" s="277"/>
      <c r="NXB179" s="277"/>
      <c r="NXC179" s="277"/>
      <c r="NXD179" s="277"/>
      <c r="NXE179" s="277"/>
      <c r="NXF179" s="277"/>
      <c r="NXG179" s="277"/>
      <c r="NXH179" s="277"/>
      <c r="NXI179" s="277"/>
      <c r="NXJ179" s="277"/>
      <c r="NXK179" s="277"/>
      <c r="NXL179" s="277"/>
      <c r="NXM179" s="277"/>
      <c r="NXN179" s="277"/>
      <c r="NXO179" s="277"/>
      <c r="NXP179" s="277"/>
      <c r="NXQ179" s="277"/>
      <c r="NXR179" s="277"/>
      <c r="NXS179" s="277"/>
      <c r="NXT179" s="277"/>
      <c r="NXU179" s="277"/>
      <c r="NXV179" s="277"/>
      <c r="NXW179" s="277"/>
      <c r="NXX179" s="277"/>
      <c r="NXY179" s="277"/>
      <c r="NXZ179" s="277"/>
      <c r="NYA179" s="277"/>
      <c r="NYB179" s="277"/>
      <c r="NYC179" s="277"/>
      <c r="NYD179" s="277"/>
      <c r="NYE179" s="277"/>
      <c r="NYF179" s="277"/>
      <c r="NYG179" s="277"/>
      <c r="NYH179" s="277"/>
      <c r="NYI179" s="277"/>
      <c r="NYJ179" s="277"/>
      <c r="NYK179" s="277"/>
      <c r="NYL179" s="277"/>
      <c r="NYM179" s="277"/>
      <c r="NYN179" s="277"/>
      <c r="NYO179" s="277"/>
      <c r="NYP179" s="277"/>
      <c r="NYQ179" s="277"/>
      <c r="NYR179" s="277"/>
      <c r="NYS179" s="277"/>
      <c r="NYT179" s="277"/>
      <c r="NYU179" s="277"/>
      <c r="NYV179" s="277"/>
      <c r="NYW179" s="277"/>
      <c r="NYX179" s="277"/>
      <c r="NYY179" s="277"/>
      <c r="NYZ179" s="277"/>
      <c r="NZA179" s="277"/>
      <c r="NZB179" s="277"/>
      <c r="NZC179" s="277"/>
      <c r="NZD179" s="277"/>
      <c r="NZE179" s="277"/>
      <c r="NZF179" s="277"/>
      <c r="NZG179" s="277"/>
      <c r="NZH179" s="277"/>
      <c r="NZI179" s="277"/>
      <c r="NZJ179" s="277"/>
      <c r="NZK179" s="277"/>
      <c r="NZL179" s="277"/>
      <c r="NZM179" s="277"/>
      <c r="NZN179" s="277"/>
      <c r="NZO179" s="277"/>
      <c r="NZP179" s="277"/>
      <c r="NZQ179" s="277"/>
      <c r="NZR179" s="277"/>
      <c r="NZS179" s="277"/>
      <c r="NZT179" s="277"/>
      <c r="NZU179" s="277"/>
      <c r="NZV179" s="277"/>
      <c r="NZW179" s="277"/>
      <c r="NZX179" s="277"/>
      <c r="NZY179" s="277"/>
      <c r="NZZ179" s="277"/>
      <c r="OAA179" s="277"/>
      <c r="OAB179" s="277"/>
      <c r="OAC179" s="277"/>
      <c r="OAD179" s="277"/>
      <c r="OAE179" s="277"/>
      <c r="OAF179" s="277"/>
      <c r="OAG179" s="277"/>
      <c r="OAH179" s="277"/>
      <c r="OAI179" s="277"/>
      <c r="OAJ179" s="277"/>
      <c r="OAK179" s="277"/>
      <c r="OAL179" s="277"/>
      <c r="OAM179" s="277"/>
      <c r="OAN179" s="277"/>
      <c r="OAO179" s="277"/>
      <c r="OAP179" s="277"/>
      <c r="OAQ179" s="277"/>
      <c r="OAR179" s="277"/>
      <c r="OAS179" s="277"/>
      <c r="OAT179" s="277"/>
      <c r="OAU179" s="277"/>
      <c r="OAV179" s="277"/>
      <c r="OAW179" s="277"/>
      <c r="OAX179" s="277"/>
      <c r="OAY179" s="277"/>
      <c r="OAZ179" s="277"/>
      <c r="OBA179" s="277"/>
      <c r="OBB179" s="277"/>
      <c r="OBC179" s="277"/>
      <c r="OBD179" s="277"/>
      <c r="OBE179" s="277"/>
      <c r="OBF179" s="277"/>
      <c r="OBG179" s="277"/>
      <c r="OBH179" s="277"/>
      <c r="OBI179" s="277"/>
      <c r="OBJ179" s="277"/>
      <c r="OBK179" s="277"/>
      <c r="OBL179" s="277"/>
      <c r="OBM179" s="277"/>
      <c r="OBN179" s="277"/>
      <c r="OBO179" s="277"/>
      <c r="OBP179" s="277"/>
      <c r="OBQ179" s="277"/>
      <c r="OBR179" s="277"/>
      <c r="OBS179" s="277"/>
      <c r="OBT179" s="277"/>
      <c r="OBU179" s="277"/>
      <c r="OBV179" s="277"/>
      <c r="OBW179" s="277"/>
      <c r="OBX179" s="277"/>
      <c r="OBY179" s="277"/>
      <c r="OBZ179" s="277"/>
      <c r="OCA179" s="277"/>
      <c r="OCB179" s="277"/>
      <c r="OCC179" s="277"/>
      <c r="OCD179" s="277"/>
      <c r="OCE179" s="277"/>
      <c r="OCF179" s="277"/>
      <c r="OCG179" s="277"/>
      <c r="OCH179" s="277"/>
      <c r="OCI179" s="277"/>
      <c r="OCJ179" s="277"/>
      <c r="OCK179" s="277"/>
      <c r="OCL179" s="277"/>
      <c r="OCM179" s="277"/>
      <c r="OCN179" s="277"/>
      <c r="OCO179" s="277"/>
      <c r="OCP179" s="277"/>
      <c r="OCQ179" s="277"/>
      <c r="OCR179" s="277"/>
      <c r="OCS179" s="277"/>
      <c r="OCT179" s="277"/>
      <c r="OCU179" s="277"/>
      <c r="OCV179" s="277"/>
      <c r="OCW179" s="277"/>
      <c r="OCX179" s="277"/>
      <c r="OCY179" s="277"/>
      <c r="OCZ179" s="277"/>
      <c r="ODA179" s="277"/>
      <c r="ODB179" s="277"/>
      <c r="ODC179" s="277"/>
      <c r="ODD179" s="277"/>
      <c r="ODE179" s="277"/>
      <c r="ODF179" s="277"/>
      <c r="ODG179" s="277"/>
      <c r="ODH179" s="277"/>
      <c r="ODI179" s="277"/>
      <c r="ODJ179" s="277"/>
      <c r="ODK179" s="277"/>
      <c r="ODL179" s="277"/>
      <c r="ODM179" s="277"/>
      <c r="ODN179" s="277"/>
      <c r="ODO179" s="277"/>
      <c r="ODP179" s="277"/>
      <c r="ODQ179" s="277"/>
      <c r="ODR179" s="277"/>
      <c r="ODS179" s="277"/>
      <c r="ODT179" s="277"/>
      <c r="ODU179" s="277"/>
      <c r="ODV179" s="277"/>
      <c r="ODW179" s="277"/>
      <c r="ODX179" s="277"/>
      <c r="ODY179" s="277"/>
      <c r="ODZ179" s="277"/>
      <c r="OEA179" s="277"/>
      <c r="OEB179" s="277"/>
      <c r="OEC179" s="277"/>
      <c r="OED179" s="277"/>
      <c r="OEE179" s="277"/>
      <c r="OEF179" s="277"/>
      <c r="OEG179" s="277"/>
      <c r="OEH179" s="277"/>
      <c r="OEI179" s="277"/>
      <c r="OEJ179" s="277"/>
      <c r="OEK179" s="277"/>
      <c r="OEL179" s="277"/>
      <c r="OEM179" s="277"/>
      <c r="OEN179" s="277"/>
      <c r="OEO179" s="277"/>
      <c r="OEP179" s="277"/>
      <c r="OEQ179" s="277"/>
      <c r="OER179" s="277"/>
      <c r="OES179" s="277"/>
      <c r="OET179" s="277"/>
      <c r="OEU179" s="277"/>
      <c r="OEV179" s="277"/>
      <c r="OEW179" s="277"/>
      <c r="OEX179" s="277"/>
      <c r="OEY179" s="277"/>
      <c r="OEZ179" s="277"/>
      <c r="OFA179" s="277"/>
      <c r="OFB179" s="277"/>
      <c r="OFC179" s="277"/>
      <c r="OFD179" s="277"/>
      <c r="OFE179" s="277"/>
      <c r="OFF179" s="277"/>
      <c r="OFG179" s="277"/>
      <c r="OFH179" s="277"/>
      <c r="OFI179" s="277"/>
      <c r="OFJ179" s="277"/>
      <c r="OFK179" s="277"/>
      <c r="OFL179" s="277"/>
      <c r="OFM179" s="277"/>
      <c r="OFN179" s="277"/>
      <c r="OFO179" s="277"/>
      <c r="OFP179" s="277"/>
      <c r="OFQ179" s="277"/>
      <c r="OFR179" s="277"/>
      <c r="OFS179" s="277"/>
      <c r="OFT179" s="277"/>
      <c r="OFU179" s="277"/>
      <c r="OFV179" s="277"/>
      <c r="OFW179" s="277"/>
      <c r="OFX179" s="277"/>
      <c r="OFY179" s="277"/>
      <c r="OFZ179" s="277"/>
      <c r="OGA179" s="277"/>
      <c r="OGB179" s="277"/>
      <c r="OGC179" s="277"/>
      <c r="OGD179" s="277"/>
      <c r="OGE179" s="277"/>
      <c r="OGF179" s="277"/>
      <c r="OGG179" s="277"/>
      <c r="OGH179" s="277"/>
      <c r="OGI179" s="277"/>
      <c r="OGJ179" s="277"/>
      <c r="OGK179" s="277"/>
      <c r="OGL179" s="277"/>
      <c r="OGM179" s="277"/>
      <c r="OGN179" s="277"/>
      <c r="OGO179" s="277"/>
      <c r="OGP179" s="277"/>
      <c r="OGQ179" s="277"/>
      <c r="OGR179" s="277"/>
      <c r="OGS179" s="277"/>
      <c r="OGT179" s="277"/>
      <c r="OGU179" s="277"/>
      <c r="OGV179" s="277"/>
      <c r="OGW179" s="277"/>
      <c r="OGX179" s="277"/>
      <c r="OGY179" s="277"/>
      <c r="OGZ179" s="277"/>
      <c r="OHA179" s="277"/>
      <c r="OHB179" s="277"/>
      <c r="OHC179" s="277"/>
      <c r="OHD179" s="277"/>
      <c r="OHE179" s="277"/>
      <c r="OHF179" s="277"/>
      <c r="OHG179" s="277"/>
      <c r="OHH179" s="277"/>
      <c r="OHI179" s="277"/>
      <c r="OHJ179" s="277"/>
      <c r="OHK179" s="277"/>
      <c r="OHL179" s="277"/>
      <c r="OHM179" s="277"/>
      <c r="OHN179" s="277"/>
      <c r="OHO179" s="277"/>
      <c r="OHP179" s="277"/>
      <c r="OHQ179" s="277"/>
      <c r="OHR179" s="277"/>
      <c r="OHS179" s="277"/>
      <c r="OHT179" s="277"/>
      <c r="OHU179" s="277"/>
      <c r="OHV179" s="277"/>
      <c r="OHW179" s="277"/>
      <c r="OHX179" s="277"/>
      <c r="OHY179" s="277"/>
      <c r="OHZ179" s="277"/>
      <c r="OIA179" s="277"/>
      <c r="OIB179" s="277"/>
      <c r="OIC179" s="277"/>
      <c r="OID179" s="277"/>
      <c r="OIE179" s="277"/>
      <c r="OIF179" s="277"/>
      <c r="OIG179" s="277"/>
      <c r="OIH179" s="277"/>
      <c r="OII179" s="277"/>
      <c r="OIJ179" s="277"/>
      <c r="OIK179" s="277"/>
      <c r="OIL179" s="277"/>
      <c r="OIM179" s="277"/>
      <c r="OIN179" s="277"/>
      <c r="OIO179" s="277"/>
      <c r="OIP179" s="277"/>
      <c r="OIQ179" s="277"/>
      <c r="OIR179" s="277"/>
      <c r="OIS179" s="277"/>
      <c r="OIT179" s="277"/>
      <c r="OIU179" s="277"/>
      <c r="OIV179" s="277"/>
      <c r="OIW179" s="277"/>
      <c r="OIX179" s="277"/>
      <c r="OIY179" s="277"/>
      <c r="OIZ179" s="277"/>
      <c r="OJA179" s="277"/>
      <c r="OJB179" s="277"/>
      <c r="OJC179" s="277"/>
      <c r="OJD179" s="277"/>
      <c r="OJE179" s="277"/>
      <c r="OJF179" s="277"/>
      <c r="OJG179" s="277"/>
      <c r="OJH179" s="277"/>
      <c r="OJI179" s="277"/>
      <c r="OJJ179" s="277"/>
      <c r="OJK179" s="277"/>
      <c r="OJL179" s="277"/>
      <c r="OJM179" s="277"/>
      <c r="OJN179" s="277"/>
      <c r="OJO179" s="277"/>
      <c r="OJP179" s="277"/>
      <c r="OJQ179" s="277"/>
      <c r="OJR179" s="277"/>
      <c r="OJS179" s="277"/>
      <c r="OJT179" s="277"/>
      <c r="OJU179" s="277"/>
      <c r="OJV179" s="277"/>
      <c r="OJW179" s="277"/>
      <c r="OJX179" s="277"/>
      <c r="OJY179" s="277"/>
      <c r="OJZ179" s="277"/>
      <c r="OKA179" s="277"/>
      <c r="OKB179" s="277"/>
      <c r="OKC179" s="277"/>
      <c r="OKD179" s="277"/>
      <c r="OKE179" s="277"/>
      <c r="OKF179" s="277"/>
      <c r="OKG179" s="277"/>
      <c r="OKH179" s="277"/>
      <c r="OKI179" s="277"/>
      <c r="OKJ179" s="277"/>
      <c r="OKK179" s="277"/>
      <c r="OKL179" s="277"/>
      <c r="OKM179" s="277"/>
      <c r="OKN179" s="277"/>
      <c r="OKO179" s="277"/>
      <c r="OKP179" s="277"/>
      <c r="OKQ179" s="277"/>
      <c r="OKR179" s="277"/>
      <c r="OKS179" s="277"/>
      <c r="OKT179" s="277"/>
      <c r="OKU179" s="277"/>
      <c r="OKV179" s="277"/>
      <c r="OKW179" s="277"/>
      <c r="OKX179" s="277"/>
      <c r="OKY179" s="277"/>
      <c r="OKZ179" s="277"/>
      <c r="OLA179" s="277"/>
      <c r="OLB179" s="277"/>
      <c r="OLC179" s="277"/>
      <c r="OLD179" s="277"/>
      <c r="OLE179" s="277"/>
      <c r="OLF179" s="277"/>
      <c r="OLG179" s="277"/>
      <c r="OLH179" s="277"/>
      <c r="OLI179" s="277"/>
      <c r="OLJ179" s="277"/>
      <c r="OLK179" s="277"/>
      <c r="OLL179" s="277"/>
      <c r="OLM179" s="277"/>
      <c r="OLN179" s="277"/>
      <c r="OLO179" s="277"/>
      <c r="OLP179" s="277"/>
      <c r="OLQ179" s="277"/>
      <c r="OLR179" s="277"/>
      <c r="OLS179" s="277"/>
      <c r="OLT179" s="277"/>
      <c r="OLU179" s="277"/>
      <c r="OLV179" s="277"/>
      <c r="OLW179" s="277"/>
      <c r="OLX179" s="277"/>
      <c r="OLY179" s="277"/>
      <c r="OLZ179" s="277"/>
      <c r="OMA179" s="277"/>
      <c r="OMB179" s="277"/>
      <c r="OMC179" s="277"/>
      <c r="OMD179" s="277"/>
      <c r="OME179" s="277"/>
      <c r="OMF179" s="277"/>
      <c r="OMG179" s="277"/>
      <c r="OMH179" s="277"/>
      <c r="OMI179" s="277"/>
      <c r="OMJ179" s="277"/>
      <c r="OMK179" s="277"/>
      <c r="OML179" s="277"/>
      <c r="OMM179" s="277"/>
      <c r="OMN179" s="277"/>
      <c r="OMO179" s="277"/>
      <c r="OMP179" s="277"/>
      <c r="OMQ179" s="277"/>
      <c r="OMR179" s="277"/>
      <c r="OMS179" s="277"/>
      <c r="OMT179" s="277"/>
      <c r="OMU179" s="277"/>
      <c r="OMV179" s="277"/>
      <c r="OMW179" s="277"/>
      <c r="OMX179" s="277"/>
      <c r="OMY179" s="277"/>
      <c r="OMZ179" s="277"/>
      <c r="ONA179" s="277"/>
      <c r="ONB179" s="277"/>
      <c r="ONC179" s="277"/>
      <c r="OND179" s="277"/>
      <c r="ONE179" s="277"/>
      <c r="ONF179" s="277"/>
      <c r="ONG179" s="277"/>
      <c r="ONH179" s="277"/>
      <c r="ONI179" s="277"/>
      <c r="ONJ179" s="277"/>
      <c r="ONK179" s="277"/>
      <c r="ONL179" s="277"/>
      <c r="ONM179" s="277"/>
      <c r="ONN179" s="277"/>
      <c r="ONO179" s="277"/>
      <c r="ONP179" s="277"/>
      <c r="ONQ179" s="277"/>
      <c r="ONR179" s="277"/>
      <c r="ONS179" s="277"/>
      <c r="ONT179" s="277"/>
      <c r="ONU179" s="277"/>
      <c r="ONV179" s="277"/>
      <c r="ONW179" s="277"/>
      <c r="ONX179" s="277"/>
      <c r="ONY179" s="277"/>
      <c r="ONZ179" s="277"/>
      <c r="OOA179" s="277"/>
      <c r="OOB179" s="277"/>
      <c r="OOC179" s="277"/>
      <c r="OOD179" s="277"/>
      <c r="OOE179" s="277"/>
      <c r="OOF179" s="277"/>
      <c r="OOG179" s="277"/>
      <c r="OOH179" s="277"/>
      <c r="OOI179" s="277"/>
      <c r="OOJ179" s="277"/>
      <c r="OOK179" s="277"/>
      <c r="OOL179" s="277"/>
      <c r="OOM179" s="277"/>
      <c r="OON179" s="277"/>
      <c r="OOO179" s="277"/>
      <c r="OOP179" s="277"/>
      <c r="OOQ179" s="277"/>
      <c r="OOR179" s="277"/>
      <c r="OOS179" s="277"/>
      <c r="OOT179" s="277"/>
      <c r="OOU179" s="277"/>
      <c r="OOV179" s="277"/>
      <c r="OOW179" s="277"/>
      <c r="OOX179" s="277"/>
      <c r="OOY179" s="277"/>
      <c r="OOZ179" s="277"/>
      <c r="OPA179" s="277"/>
      <c r="OPB179" s="277"/>
      <c r="OPC179" s="277"/>
      <c r="OPD179" s="277"/>
      <c r="OPE179" s="277"/>
      <c r="OPF179" s="277"/>
      <c r="OPG179" s="277"/>
      <c r="OPH179" s="277"/>
      <c r="OPI179" s="277"/>
      <c r="OPJ179" s="277"/>
      <c r="OPK179" s="277"/>
      <c r="OPL179" s="277"/>
      <c r="OPM179" s="277"/>
      <c r="OPN179" s="277"/>
      <c r="OPO179" s="277"/>
      <c r="OPP179" s="277"/>
      <c r="OPQ179" s="277"/>
      <c r="OPR179" s="277"/>
      <c r="OPS179" s="277"/>
      <c r="OPT179" s="277"/>
      <c r="OPU179" s="277"/>
      <c r="OPV179" s="277"/>
      <c r="OPW179" s="277"/>
      <c r="OPX179" s="277"/>
      <c r="OPY179" s="277"/>
      <c r="OPZ179" s="277"/>
      <c r="OQA179" s="277"/>
      <c r="OQB179" s="277"/>
      <c r="OQC179" s="277"/>
      <c r="OQD179" s="277"/>
      <c r="OQE179" s="277"/>
      <c r="OQF179" s="277"/>
      <c r="OQG179" s="277"/>
      <c r="OQH179" s="277"/>
      <c r="OQI179" s="277"/>
      <c r="OQJ179" s="277"/>
      <c r="OQK179" s="277"/>
      <c r="OQL179" s="277"/>
      <c r="OQM179" s="277"/>
      <c r="OQN179" s="277"/>
      <c r="OQO179" s="277"/>
      <c r="OQP179" s="277"/>
      <c r="OQQ179" s="277"/>
      <c r="OQR179" s="277"/>
      <c r="OQS179" s="277"/>
      <c r="OQT179" s="277"/>
      <c r="OQU179" s="277"/>
      <c r="OQV179" s="277"/>
      <c r="OQW179" s="277"/>
      <c r="OQX179" s="277"/>
      <c r="OQY179" s="277"/>
      <c r="OQZ179" s="277"/>
      <c r="ORA179" s="277"/>
      <c r="ORB179" s="277"/>
      <c r="ORC179" s="277"/>
      <c r="ORD179" s="277"/>
      <c r="ORE179" s="277"/>
      <c r="ORF179" s="277"/>
      <c r="ORG179" s="277"/>
      <c r="ORH179" s="277"/>
      <c r="ORI179" s="277"/>
      <c r="ORJ179" s="277"/>
      <c r="ORK179" s="277"/>
      <c r="ORL179" s="277"/>
      <c r="ORM179" s="277"/>
      <c r="ORN179" s="277"/>
      <c r="ORO179" s="277"/>
      <c r="ORP179" s="277"/>
      <c r="ORQ179" s="277"/>
      <c r="ORR179" s="277"/>
      <c r="ORS179" s="277"/>
      <c r="ORT179" s="277"/>
      <c r="ORU179" s="277"/>
      <c r="ORV179" s="277"/>
      <c r="ORW179" s="277"/>
      <c r="ORX179" s="277"/>
      <c r="ORY179" s="277"/>
      <c r="ORZ179" s="277"/>
      <c r="OSA179" s="277"/>
      <c r="OSB179" s="277"/>
      <c r="OSC179" s="277"/>
      <c r="OSD179" s="277"/>
      <c r="OSE179" s="277"/>
      <c r="OSF179" s="277"/>
      <c r="OSG179" s="277"/>
      <c r="OSH179" s="277"/>
      <c r="OSI179" s="277"/>
      <c r="OSJ179" s="277"/>
      <c r="OSK179" s="277"/>
      <c r="OSL179" s="277"/>
      <c r="OSM179" s="277"/>
      <c r="OSN179" s="277"/>
      <c r="OSO179" s="277"/>
      <c r="OSP179" s="277"/>
      <c r="OSQ179" s="277"/>
      <c r="OSR179" s="277"/>
      <c r="OSS179" s="277"/>
      <c r="OST179" s="277"/>
      <c r="OSU179" s="277"/>
      <c r="OSV179" s="277"/>
      <c r="OSW179" s="277"/>
      <c r="OSX179" s="277"/>
      <c r="OSY179" s="277"/>
      <c r="OSZ179" s="277"/>
      <c r="OTA179" s="277"/>
      <c r="OTB179" s="277"/>
      <c r="OTC179" s="277"/>
      <c r="OTD179" s="277"/>
      <c r="OTE179" s="277"/>
      <c r="OTF179" s="277"/>
      <c r="OTG179" s="277"/>
      <c r="OTH179" s="277"/>
      <c r="OTI179" s="277"/>
      <c r="OTJ179" s="277"/>
      <c r="OTK179" s="277"/>
      <c r="OTL179" s="277"/>
      <c r="OTM179" s="277"/>
      <c r="OTN179" s="277"/>
      <c r="OTO179" s="277"/>
      <c r="OTP179" s="277"/>
      <c r="OTQ179" s="277"/>
      <c r="OTR179" s="277"/>
      <c r="OTS179" s="277"/>
      <c r="OTT179" s="277"/>
      <c r="OTU179" s="277"/>
      <c r="OTV179" s="277"/>
      <c r="OTW179" s="277"/>
      <c r="OTX179" s="277"/>
      <c r="OTY179" s="277"/>
      <c r="OTZ179" s="277"/>
      <c r="OUA179" s="277"/>
      <c r="OUB179" s="277"/>
      <c r="OUC179" s="277"/>
      <c r="OUD179" s="277"/>
      <c r="OUE179" s="277"/>
      <c r="OUF179" s="277"/>
      <c r="OUG179" s="277"/>
      <c r="OUH179" s="277"/>
      <c r="OUI179" s="277"/>
      <c r="OUJ179" s="277"/>
      <c r="OUK179" s="277"/>
      <c r="OUL179" s="277"/>
      <c r="OUM179" s="277"/>
      <c r="OUN179" s="277"/>
      <c r="OUO179" s="277"/>
      <c r="OUP179" s="277"/>
      <c r="OUQ179" s="277"/>
      <c r="OUR179" s="277"/>
      <c r="OUS179" s="277"/>
      <c r="OUT179" s="277"/>
      <c r="OUU179" s="277"/>
      <c r="OUV179" s="277"/>
      <c r="OUW179" s="277"/>
      <c r="OUX179" s="277"/>
      <c r="OUY179" s="277"/>
      <c r="OUZ179" s="277"/>
      <c r="OVA179" s="277"/>
      <c r="OVB179" s="277"/>
      <c r="OVC179" s="277"/>
      <c r="OVD179" s="277"/>
      <c r="OVE179" s="277"/>
      <c r="OVF179" s="277"/>
      <c r="OVG179" s="277"/>
      <c r="OVH179" s="277"/>
      <c r="OVI179" s="277"/>
      <c r="OVJ179" s="277"/>
      <c r="OVK179" s="277"/>
      <c r="OVL179" s="277"/>
      <c r="OVM179" s="277"/>
      <c r="OVN179" s="277"/>
      <c r="OVO179" s="277"/>
      <c r="OVP179" s="277"/>
      <c r="OVQ179" s="277"/>
      <c r="OVR179" s="277"/>
      <c r="OVS179" s="277"/>
      <c r="OVT179" s="277"/>
      <c r="OVU179" s="277"/>
      <c r="OVV179" s="277"/>
      <c r="OVW179" s="277"/>
      <c r="OVX179" s="277"/>
      <c r="OVY179" s="277"/>
      <c r="OVZ179" s="277"/>
      <c r="OWA179" s="277"/>
      <c r="OWB179" s="277"/>
      <c r="OWC179" s="277"/>
      <c r="OWD179" s="277"/>
      <c r="OWE179" s="277"/>
      <c r="OWF179" s="277"/>
      <c r="OWG179" s="277"/>
      <c r="OWH179" s="277"/>
      <c r="OWI179" s="277"/>
      <c r="OWJ179" s="277"/>
      <c r="OWK179" s="277"/>
      <c r="OWL179" s="277"/>
      <c r="OWM179" s="277"/>
      <c r="OWN179" s="277"/>
      <c r="OWO179" s="277"/>
      <c r="OWP179" s="277"/>
      <c r="OWQ179" s="277"/>
      <c r="OWR179" s="277"/>
      <c r="OWS179" s="277"/>
      <c r="OWT179" s="277"/>
      <c r="OWU179" s="277"/>
      <c r="OWV179" s="277"/>
      <c r="OWW179" s="277"/>
      <c r="OWX179" s="277"/>
      <c r="OWY179" s="277"/>
      <c r="OWZ179" s="277"/>
      <c r="OXA179" s="277"/>
      <c r="OXB179" s="277"/>
      <c r="OXC179" s="277"/>
      <c r="OXD179" s="277"/>
      <c r="OXE179" s="277"/>
      <c r="OXF179" s="277"/>
      <c r="OXG179" s="277"/>
      <c r="OXH179" s="277"/>
      <c r="OXI179" s="277"/>
      <c r="OXJ179" s="277"/>
      <c r="OXK179" s="277"/>
      <c r="OXL179" s="277"/>
      <c r="OXM179" s="277"/>
      <c r="OXN179" s="277"/>
      <c r="OXO179" s="277"/>
      <c r="OXP179" s="277"/>
      <c r="OXQ179" s="277"/>
      <c r="OXR179" s="277"/>
      <c r="OXS179" s="277"/>
      <c r="OXT179" s="277"/>
      <c r="OXU179" s="277"/>
      <c r="OXV179" s="277"/>
      <c r="OXW179" s="277"/>
      <c r="OXX179" s="277"/>
      <c r="OXY179" s="277"/>
      <c r="OXZ179" s="277"/>
      <c r="OYA179" s="277"/>
      <c r="OYB179" s="277"/>
      <c r="OYC179" s="277"/>
      <c r="OYD179" s="277"/>
      <c r="OYE179" s="277"/>
      <c r="OYF179" s="277"/>
      <c r="OYG179" s="277"/>
      <c r="OYH179" s="277"/>
      <c r="OYI179" s="277"/>
      <c r="OYJ179" s="277"/>
      <c r="OYK179" s="277"/>
      <c r="OYL179" s="277"/>
      <c r="OYM179" s="277"/>
      <c r="OYN179" s="277"/>
      <c r="OYO179" s="277"/>
      <c r="OYP179" s="277"/>
      <c r="OYQ179" s="277"/>
      <c r="OYR179" s="277"/>
      <c r="OYS179" s="277"/>
      <c r="OYT179" s="277"/>
      <c r="OYU179" s="277"/>
      <c r="OYV179" s="277"/>
      <c r="OYW179" s="277"/>
      <c r="OYX179" s="277"/>
      <c r="OYY179" s="277"/>
      <c r="OYZ179" s="277"/>
      <c r="OZA179" s="277"/>
      <c r="OZB179" s="277"/>
      <c r="OZC179" s="277"/>
      <c r="OZD179" s="277"/>
      <c r="OZE179" s="277"/>
      <c r="OZF179" s="277"/>
      <c r="OZG179" s="277"/>
      <c r="OZH179" s="277"/>
      <c r="OZI179" s="277"/>
      <c r="OZJ179" s="277"/>
      <c r="OZK179" s="277"/>
      <c r="OZL179" s="277"/>
      <c r="OZM179" s="277"/>
      <c r="OZN179" s="277"/>
      <c r="OZO179" s="277"/>
      <c r="OZP179" s="277"/>
      <c r="OZQ179" s="277"/>
      <c r="OZR179" s="277"/>
      <c r="OZS179" s="277"/>
      <c r="OZT179" s="277"/>
      <c r="OZU179" s="277"/>
      <c r="OZV179" s="277"/>
      <c r="OZW179" s="277"/>
      <c r="OZX179" s="277"/>
      <c r="OZY179" s="277"/>
      <c r="OZZ179" s="277"/>
      <c r="PAA179" s="277"/>
      <c r="PAB179" s="277"/>
      <c r="PAC179" s="277"/>
      <c r="PAD179" s="277"/>
      <c r="PAE179" s="277"/>
      <c r="PAF179" s="277"/>
      <c r="PAG179" s="277"/>
      <c r="PAH179" s="277"/>
      <c r="PAI179" s="277"/>
      <c r="PAJ179" s="277"/>
      <c r="PAK179" s="277"/>
      <c r="PAL179" s="277"/>
      <c r="PAM179" s="277"/>
      <c r="PAN179" s="277"/>
      <c r="PAO179" s="277"/>
      <c r="PAP179" s="277"/>
      <c r="PAQ179" s="277"/>
      <c r="PAR179" s="277"/>
      <c r="PAS179" s="277"/>
      <c r="PAT179" s="277"/>
      <c r="PAU179" s="277"/>
      <c r="PAV179" s="277"/>
      <c r="PAW179" s="277"/>
      <c r="PAX179" s="277"/>
      <c r="PAY179" s="277"/>
      <c r="PAZ179" s="277"/>
      <c r="PBA179" s="277"/>
      <c r="PBB179" s="277"/>
      <c r="PBC179" s="277"/>
      <c r="PBD179" s="277"/>
      <c r="PBE179" s="277"/>
      <c r="PBF179" s="277"/>
      <c r="PBG179" s="277"/>
      <c r="PBH179" s="277"/>
      <c r="PBI179" s="277"/>
      <c r="PBJ179" s="277"/>
      <c r="PBK179" s="277"/>
      <c r="PBL179" s="277"/>
      <c r="PBM179" s="277"/>
      <c r="PBN179" s="277"/>
      <c r="PBO179" s="277"/>
      <c r="PBP179" s="277"/>
      <c r="PBQ179" s="277"/>
      <c r="PBR179" s="277"/>
      <c r="PBS179" s="277"/>
      <c r="PBT179" s="277"/>
      <c r="PBU179" s="277"/>
      <c r="PBV179" s="277"/>
      <c r="PBW179" s="277"/>
      <c r="PBX179" s="277"/>
      <c r="PBY179" s="277"/>
      <c r="PBZ179" s="277"/>
      <c r="PCA179" s="277"/>
      <c r="PCB179" s="277"/>
      <c r="PCC179" s="277"/>
      <c r="PCD179" s="277"/>
      <c r="PCE179" s="277"/>
      <c r="PCF179" s="277"/>
      <c r="PCG179" s="277"/>
      <c r="PCH179" s="277"/>
      <c r="PCI179" s="277"/>
      <c r="PCJ179" s="277"/>
      <c r="PCK179" s="277"/>
      <c r="PCL179" s="277"/>
      <c r="PCM179" s="277"/>
      <c r="PCN179" s="277"/>
      <c r="PCO179" s="277"/>
      <c r="PCP179" s="277"/>
      <c r="PCQ179" s="277"/>
      <c r="PCR179" s="277"/>
      <c r="PCS179" s="277"/>
      <c r="PCT179" s="277"/>
      <c r="PCU179" s="277"/>
      <c r="PCV179" s="277"/>
      <c r="PCW179" s="277"/>
      <c r="PCX179" s="277"/>
      <c r="PCY179" s="277"/>
      <c r="PCZ179" s="277"/>
      <c r="PDA179" s="277"/>
      <c r="PDB179" s="277"/>
      <c r="PDC179" s="277"/>
      <c r="PDD179" s="277"/>
      <c r="PDE179" s="277"/>
      <c r="PDF179" s="277"/>
      <c r="PDG179" s="277"/>
      <c r="PDH179" s="277"/>
      <c r="PDI179" s="277"/>
      <c r="PDJ179" s="277"/>
      <c r="PDK179" s="277"/>
      <c r="PDL179" s="277"/>
      <c r="PDM179" s="277"/>
      <c r="PDN179" s="277"/>
      <c r="PDO179" s="277"/>
      <c r="PDP179" s="277"/>
      <c r="PDQ179" s="277"/>
      <c r="PDR179" s="277"/>
      <c r="PDS179" s="277"/>
      <c r="PDT179" s="277"/>
      <c r="PDU179" s="277"/>
      <c r="PDV179" s="277"/>
      <c r="PDW179" s="277"/>
      <c r="PDX179" s="277"/>
      <c r="PDY179" s="277"/>
      <c r="PDZ179" s="277"/>
      <c r="PEA179" s="277"/>
      <c r="PEB179" s="277"/>
      <c r="PEC179" s="277"/>
      <c r="PED179" s="277"/>
      <c r="PEE179" s="277"/>
      <c r="PEF179" s="277"/>
      <c r="PEG179" s="277"/>
      <c r="PEH179" s="277"/>
      <c r="PEI179" s="277"/>
      <c r="PEJ179" s="277"/>
      <c r="PEK179" s="277"/>
      <c r="PEL179" s="277"/>
      <c r="PEM179" s="277"/>
      <c r="PEN179" s="277"/>
      <c r="PEO179" s="277"/>
      <c r="PEP179" s="277"/>
      <c r="PEQ179" s="277"/>
      <c r="PER179" s="277"/>
      <c r="PES179" s="277"/>
      <c r="PET179" s="277"/>
      <c r="PEU179" s="277"/>
      <c r="PEV179" s="277"/>
      <c r="PEW179" s="277"/>
      <c r="PEX179" s="277"/>
      <c r="PEY179" s="277"/>
      <c r="PEZ179" s="277"/>
      <c r="PFA179" s="277"/>
      <c r="PFB179" s="277"/>
      <c r="PFC179" s="277"/>
      <c r="PFD179" s="277"/>
      <c r="PFE179" s="277"/>
      <c r="PFF179" s="277"/>
      <c r="PFG179" s="277"/>
      <c r="PFH179" s="277"/>
      <c r="PFI179" s="277"/>
      <c r="PFJ179" s="277"/>
      <c r="PFK179" s="277"/>
      <c r="PFL179" s="277"/>
      <c r="PFM179" s="277"/>
      <c r="PFN179" s="277"/>
      <c r="PFO179" s="277"/>
      <c r="PFP179" s="277"/>
      <c r="PFQ179" s="277"/>
      <c r="PFR179" s="277"/>
      <c r="PFS179" s="277"/>
      <c r="PFT179" s="277"/>
      <c r="PFU179" s="277"/>
      <c r="PFV179" s="277"/>
      <c r="PFW179" s="277"/>
      <c r="PFX179" s="277"/>
      <c r="PFY179" s="277"/>
      <c r="PFZ179" s="277"/>
      <c r="PGA179" s="277"/>
      <c r="PGB179" s="277"/>
      <c r="PGC179" s="277"/>
      <c r="PGD179" s="277"/>
      <c r="PGE179" s="277"/>
      <c r="PGF179" s="277"/>
      <c r="PGG179" s="277"/>
      <c r="PGH179" s="277"/>
      <c r="PGI179" s="277"/>
      <c r="PGJ179" s="277"/>
      <c r="PGK179" s="277"/>
      <c r="PGL179" s="277"/>
      <c r="PGM179" s="277"/>
      <c r="PGN179" s="277"/>
      <c r="PGO179" s="277"/>
      <c r="PGP179" s="277"/>
      <c r="PGQ179" s="277"/>
      <c r="PGR179" s="277"/>
      <c r="PGS179" s="277"/>
      <c r="PGT179" s="277"/>
      <c r="PGU179" s="277"/>
      <c r="PGV179" s="277"/>
      <c r="PGW179" s="277"/>
      <c r="PGX179" s="277"/>
      <c r="PGY179" s="277"/>
      <c r="PGZ179" s="277"/>
      <c r="PHA179" s="277"/>
      <c r="PHB179" s="277"/>
      <c r="PHC179" s="277"/>
      <c r="PHD179" s="277"/>
      <c r="PHE179" s="277"/>
      <c r="PHF179" s="277"/>
      <c r="PHG179" s="277"/>
      <c r="PHH179" s="277"/>
      <c r="PHI179" s="277"/>
      <c r="PHJ179" s="277"/>
      <c r="PHK179" s="277"/>
      <c r="PHL179" s="277"/>
      <c r="PHM179" s="277"/>
      <c r="PHN179" s="277"/>
      <c r="PHO179" s="277"/>
      <c r="PHP179" s="277"/>
      <c r="PHQ179" s="277"/>
      <c r="PHR179" s="277"/>
      <c r="PHS179" s="277"/>
      <c r="PHT179" s="277"/>
      <c r="PHU179" s="277"/>
      <c r="PHV179" s="277"/>
      <c r="PHW179" s="277"/>
      <c r="PHX179" s="277"/>
      <c r="PHY179" s="277"/>
      <c r="PHZ179" s="277"/>
      <c r="PIA179" s="277"/>
      <c r="PIB179" s="277"/>
      <c r="PIC179" s="277"/>
      <c r="PID179" s="277"/>
      <c r="PIE179" s="277"/>
      <c r="PIF179" s="277"/>
      <c r="PIG179" s="277"/>
      <c r="PIH179" s="277"/>
      <c r="PII179" s="277"/>
      <c r="PIJ179" s="277"/>
      <c r="PIK179" s="277"/>
      <c r="PIL179" s="277"/>
      <c r="PIM179" s="277"/>
      <c r="PIN179" s="277"/>
      <c r="PIO179" s="277"/>
      <c r="PIP179" s="277"/>
      <c r="PIQ179" s="277"/>
      <c r="PIR179" s="277"/>
      <c r="PIS179" s="277"/>
      <c r="PIT179" s="277"/>
      <c r="PIU179" s="277"/>
      <c r="PIV179" s="277"/>
      <c r="PIW179" s="277"/>
      <c r="PIX179" s="277"/>
      <c r="PIY179" s="277"/>
      <c r="PIZ179" s="277"/>
      <c r="PJA179" s="277"/>
      <c r="PJB179" s="277"/>
      <c r="PJC179" s="277"/>
      <c r="PJD179" s="277"/>
      <c r="PJE179" s="277"/>
      <c r="PJF179" s="277"/>
      <c r="PJG179" s="277"/>
      <c r="PJH179" s="277"/>
      <c r="PJI179" s="277"/>
      <c r="PJJ179" s="277"/>
      <c r="PJK179" s="277"/>
      <c r="PJL179" s="277"/>
      <c r="PJM179" s="277"/>
      <c r="PJN179" s="277"/>
      <c r="PJO179" s="277"/>
      <c r="PJP179" s="277"/>
      <c r="PJQ179" s="277"/>
      <c r="PJR179" s="277"/>
      <c r="PJS179" s="277"/>
      <c r="PJT179" s="277"/>
      <c r="PJU179" s="277"/>
      <c r="PJV179" s="277"/>
      <c r="PJW179" s="277"/>
      <c r="PJX179" s="277"/>
      <c r="PJY179" s="277"/>
      <c r="PJZ179" s="277"/>
      <c r="PKA179" s="277"/>
      <c r="PKB179" s="277"/>
      <c r="PKC179" s="277"/>
      <c r="PKD179" s="277"/>
      <c r="PKE179" s="277"/>
      <c r="PKF179" s="277"/>
      <c r="PKG179" s="277"/>
      <c r="PKH179" s="277"/>
      <c r="PKI179" s="277"/>
      <c r="PKJ179" s="277"/>
      <c r="PKK179" s="277"/>
      <c r="PKL179" s="277"/>
      <c r="PKM179" s="277"/>
      <c r="PKN179" s="277"/>
      <c r="PKO179" s="277"/>
      <c r="PKP179" s="277"/>
      <c r="PKQ179" s="277"/>
      <c r="PKR179" s="277"/>
      <c r="PKS179" s="277"/>
      <c r="PKT179" s="277"/>
      <c r="PKU179" s="277"/>
      <c r="PKV179" s="277"/>
      <c r="PKW179" s="277"/>
      <c r="PKX179" s="277"/>
      <c r="PKY179" s="277"/>
      <c r="PKZ179" s="277"/>
      <c r="PLA179" s="277"/>
      <c r="PLB179" s="277"/>
      <c r="PLC179" s="277"/>
      <c r="PLD179" s="277"/>
      <c r="PLE179" s="277"/>
      <c r="PLF179" s="277"/>
      <c r="PLG179" s="277"/>
      <c r="PLH179" s="277"/>
      <c r="PLI179" s="277"/>
      <c r="PLJ179" s="277"/>
      <c r="PLK179" s="277"/>
      <c r="PLL179" s="277"/>
      <c r="PLM179" s="277"/>
      <c r="PLN179" s="277"/>
      <c r="PLO179" s="277"/>
      <c r="PLP179" s="277"/>
      <c r="PLQ179" s="277"/>
      <c r="PLR179" s="277"/>
      <c r="PLS179" s="277"/>
      <c r="PLT179" s="277"/>
      <c r="PLU179" s="277"/>
      <c r="PLV179" s="277"/>
      <c r="PLW179" s="277"/>
      <c r="PLX179" s="277"/>
      <c r="PLY179" s="277"/>
      <c r="PLZ179" s="277"/>
      <c r="PMA179" s="277"/>
      <c r="PMB179" s="277"/>
      <c r="PMC179" s="277"/>
      <c r="PMD179" s="277"/>
      <c r="PME179" s="277"/>
      <c r="PMF179" s="277"/>
      <c r="PMG179" s="277"/>
      <c r="PMH179" s="277"/>
      <c r="PMI179" s="277"/>
      <c r="PMJ179" s="277"/>
      <c r="PMK179" s="277"/>
      <c r="PML179" s="277"/>
      <c r="PMM179" s="277"/>
      <c r="PMN179" s="277"/>
      <c r="PMO179" s="277"/>
      <c r="PMP179" s="277"/>
      <c r="PMQ179" s="277"/>
      <c r="PMR179" s="277"/>
      <c r="PMS179" s="277"/>
      <c r="PMT179" s="277"/>
      <c r="PMU179" s="277"/>
      <c r="PMV179" s="277"/>
      <c r="PMW179" s="277"/>
      <c r="PMX179" s="277"/>
      <c r="PMY179" s="277"/>
      <c r="PMZ179" s="277"/>
      <c r="PNA179" s="277"/>
      <c r="PNB179" s="277"/>
      <c r="PNC179" s="277"/>
      <c r="PND179" s="277"/>
      <c r="PNE179" s="277"/>
      <c r="PNF179" s="277"/>
      <c r="PNG179" s="277"/>
      <c r="PNH179" s="277"/>
      <c r="PNI179" s="277"/>
      <c r="PNJ179" s="277"/>
      <c r="PNK179" s="277"/>
      <c r="PNL179" s="277"/>
      <c r="PNM179" s="277"/>
      <c r="PNN179" s="277"/>
      <c r="PNO179" s="277"/>
      <c r="PNP179" s="277"/>
      <c r="PNQ179" s="277"/>
      <c r="PNR179" s="277"/>
      <c r="PNS179" s="277"/>
      <c r="PNT179" s="277"/>
      <c r="PNU179" s="277"/>
      <c r="PNV179" s="277"/>
      <c r="PNW179" s="277"/>
      <c r="PNX179" s="277"/>
      <c r="PNY179" s="277"/>
      <c r="PNZ179" s="277"/>
      <c r="POA179" s="277"/>
      <c r="POB179" s="277"/>
      <c r="POC179" s="277"/>
      <c r="POD179" s="277"/>
      <c r="POE179" s="277"/>
      <c r="POF179" s="277"/>
      <c r="POG179" s="277"/>
      <c r="POH179" s="277"/>
      <c r="POI179" s="277"/>
      <c r="POJ179" s="277"/>
      <c r="POK179" s="277"/>
      <c r="POL179" s="277"/>
      <c r="POM179" s="277"/>
      <c r="PON179" s="277"/>
      <c r="POO179" s="277"/>
      <c r="POP179" s="277"/>
      <c r="POQ179" s="277"/>
      <c r="POR179" s="277"/>
      <c r="POS179" s="277"/>
      <c r="POT179" s="277"/>
      <c r="POU179" s="277"/>
      <c r="POV179" s="277"/>
      <c r="POW179" s="277"/>
      <c r="POX179" s="277"/>
      <c r="POY179" s="277"/>
      <c r="POZ179" s="277"/>
      <c r="PPA179" s="277"/>
      <c r="PPB179" s="277"/>
      <c r="PPC179" s="277"/>
      <c r="PPD179" s="277"/>
      <c r="PPE179" s="277"/>
      <c r="PPF179" s="277"/>
      <c r="PPG179" s="277"/>
      <c r="PPH179" s="277"/>
      <c r="PPI179" s="277"/>
      <c r="PPJ179" s="277"/>
      <c r="PPK179" s="277"/>
      <c r="PPL179" s="277"/>
      <c r="PPM179" s="277"/>
      <c r="PPN179" s="277"/>
      <c r="PPO179" s="277"/>
      <c r="PPP179" s="277"/>
      <c r="PPQ179" s="277"/>
      <c r="PPR179" s="277"/>
      <c r="PPS179" s="277"/>
      <c r="PPT179" s="277"/>
      <c r="PPU179" s="277"/>
      <c r="PPV179" s="277"/>
      <c r="PPW179" s="277"/>
      <c r="PPX179" s="277"/>
      <c r="PPY179" s="277"/>
      <c r="PPZ179" s="277"/>
      <c r="PQA179" s="277"/>
      <c r="PQB179" s="277"/>
      <c r="PQC179" s="277"/>
      <c r="PQD179" s="277"/>
      <c r="PQE179" s="277"/>
      <c r="PQF179" s="277"/>
      <c r="PQG179" s="277"/>
      <c r="PQH179" s="277"/>
      <c r="PQI179" s="277"/>
      <c r="PQJ179" s="277"/>
      <c r="PQK179" s="277"/>
      <c r="PQL179" s="277"/>
      <c r="PQM179" s="277"/>
      <c r="PQN179" s="277"/>
      <c r="PQO179" s="277"/>
      <c r="PQP179" s="277"/>
      <c r="PQQ179" s="277"/>
      <c r="PQR179" s="277"/>
      <c r="PQS179" s="277"/>
      <c r="PQT179" s="277"/>
      <c r="PQU179" s="277"/>
      <c r="PQV179" s="277"/>
      <c r="PQW179" s="277"/>
      <c r="PQX179" s="277"/>
      <c r="PQY179" s="277"/>
      <c r="PQZ179" s="277"/>
      <c r="PRA179" s="277"/>
      <c r="PRB179" s="277"/>
      <c r="PRC179" s="277"/>
      <c r="PRD179" s="277"/>
      <c r="PRE179" s="277"/>
      <c r="PRF179" s="277"/>
      <c r="PRG179" s="277"/>
      <c r="PRH179" s="277"/>
      <c r="PRI179" s="277"/>
      <c r="PRJ179" s="277"/>
      <c r="PRK179" s="277"/>
      <c r="PRL179" s="277"/>
      <c r="PRM179" s="277"/>
      <c r="PRN179" s="277"/>
      <c r="PRO179" s="277"/>
      <c r="PRP179" s="277"/>
      <c r="PRQ179" s="277"/>
      <c r="PRR179" s="277"/>
      <c r="PRS179" s="277"/>
      <c r="PRT179" s="277"/>
      <c r="PRU179" s="277"/>
      <c r="PRV179" s="277"/>
      <c r="PRW179" s="277"/>
      <c r="PRX179" s="277"/>
      <c r="PRY179" s="277"/>
      <c r="PRZ179" s="277"/>
      <c r="PSA179" s="277"/>
      <c r="PSB179" s="277"/>
      <c r="PSC179" s="277"/>
      <c r="PSD179" s="277"/>
      <c r="PSE179" s="277"/>
      <c r="PSF179" s="277"/>
      <c r="PSG179" s="277"/>
      <c r="PSH179" s="277"/>
      <c r="PSI179" s="277"/>
      <c r="PSJ179" s="277"/>
      <c r="PSK179" s="277"/>
      <c r="PSL179" s="277"/>
      <c r="PSM179" s="277"/>
      <c r="PSN179" s="277"/>
      <c r="PSO179" s="277"/>
      <c r="PSP179" s="277"/>
      <c r="PSQ179" s="277"/>
      <c r="PSR179" s="277"/>
      <c r="PSS179" s="277"/>
      <c r="PST179" s="277"/>
      <c r="PSU179" s="277"/>
      <c r="PSV179" s="277"/>
      <c r="PSW179" s="277"/>
      <c r="PSX179" s="277"/>
      <c r="PSY179" s="277"/>
      <c r="PSZ179" s="277"/>
      <c r="PTA179" s="277"/>
      <c r="PTB179" s="277"/>
      <c r="PTC179" s="277"/>
      <c r="PTD179" s="277"/>
      <c r="PTE179" s="277"/>
      <c r="PTF179" s="277"/>
      <c r="PTG179" s="277"/>
      <c r="PTH179" s="277"/>
      <c r="PTI179" s="277"/>
      <c r="PTJ179" s="277"/>
      <c r="PTK179" s="277"/>
      <c r="PTL179" s="277"/>
      <c r="PTM179" s="277"/>
      <c r="PTN179" s="277"/>
      <c r="PTO179" s="277"/>
      <c r="PTP179" s="277"/>
      <c r="PTQ179" s="277"/>
      <c r="PTR179" s="277"/>
      <c r="PTS179" s="277"/>
      <c r="PTT179" s="277"/>
      <c r="PTU179" s="277"/>
      <c r="PTV179" s="277"/>
      <c r="PTW179" s="277"/>
      <c r="PTX179" s="277"/>
      <c r="PTY179" s="277"/>
      <c r="PTZ179" s="277"/>
      <c r="PUA179" s="277"/>
      <c r="PUB179" s="277"/>
      <c r="PUC179" s="277"/>
      <c r="PUD179" s="277"/>
      <c r="PUE179" s="277"/>
      <c r="PUF179" s="277"/>
      <c r="PUG179" s="277"/>
      <c r="PUH179" s="277"/>
      <c r="PUI179" s="277"/>
      <c r="PUJ179" s="277"/>
      <c r="PUK179" s="277"/>
      <c r="PUL179" s="277"/>
      <c r="PUM179" s="277"/>
      <c r="PUN179" s="277"/>
      <c r="PUO179" s="277"/>
      <c r="PUP179" s="277"/>
      <c r="PUQ179" s="277"/>
      <c r="PUR179" s="277"/>
      <c r="PUS179" s="277"/>
      <c r="PUT179" s="277"/>
      <c r="PUU179" s="277"/>
      <c r="PUV179" s="277"/>
      <c r="PUW179" s="277"/>
      <c r="PUX179" s="277"/>
      <c r="PUY179" s="277"/>
      <c r="PUZ179" s="277"/>
      <c r="PVA179" s="277"/>
      <c r="PVB179" s="277"/>
      <c r="PVC179" s="277"/>
      <c r="PVD179" s="277"/>
      <c r="PVE179" s="277"/>
      <c r="PVF179" s="277"/>
      <c r="PVG179" s="277"/>
      <c r="PVH179" s="277"/>
      <c r="PVI179" s="277"/>
      <c r="PVJ179" s="277"/>
      <c r="PVK179" s="277"/>
      <c r="PVL179" s="277"/>
      <c r="PVM179" s="277"/>
      <c r="PVN179" s="277"/>
      <c r="PVO179" s="277"/>
      <c r="PVP179" s="277"/>
      <c r="PVQ179" s="277"/>
      <c r="PVR179" s="277"/>
      <c r="PVS179" s="277"/>
      <c r="PVT179" s="277"/>
      <c r="PVU179" s="277"/>
      <c r="PVV179" s="277"/>
      <c r="PVW179" s="277"/>
      <c r="PVX179" s="277"/>
      <c r="PVY179" s="277"/>
      <c r="PVZ179" s="277"/>
      <c r="PWA179" s="277"/>
      <c r="PWB179" s="277"/>
      <c r="PWC179" s="277"/>
      <c r="PWD179" s="277"/>
      <c r="PWE179" s="277"/>
      <c r="PWF179" s="277"/>
      <c r="PWG179" s="277"/>
      <c r="PWH179" s="277"/>
      <c r="PWI179" s="277"/>
      <c r="PWJ179" s="277"/>
      <c r="PWK179" s="277"/>
      <c r="PWL179" s="277"/>
      <c r="PWM179" s="277"/>
      <c r="PWN179" s="277"/>
      <c r="PWO179" s="277"/>
      <c r="PWP179" s="277"/>
      <c r="PWQ179" s="277"/>
      <c r="PWR179" s="277"/>
      <c r="PWS179" s="277"/>
      <c r="PWT179" s="277"/>
      <c r="PWU179" s="277"/>
      <c r="PWV179" s="277"/>
      <c r="PWW179" s="277"/>
      <c r="PWX179" s="277"/>
      <c r="PWY179" s="277"/>
      <c r="PWZ179" s="277"/>
      <c r="PXA179" s="277"/>
      <c r="PXB179" s="277"/>
      <c r="PXC179" s="277"/>
      <c r="PXD179" s="277"/>
      <c r="PXE179" s="277"/>
      <c r="PXF179" s="277"/>
      <c r="PXG179" s="277"/>
      <c r="PXH179" s="277"/>
      <c r="PXI179" s="277"/>
      <c r="PXJ179" s="277"/>
      <c r="PXK179" s="277"/>
      <c r="PXL179" s="277"/>
      <c r="PXM179" s="277"/>
      <c r="PXN179" s="277"/>
      <c r="PXO179" s="277"/>
      <c r="PXP179" s="277"/>
      <c r="PXQ179" s="277"/>
      <c r="PXR179" s="277"/>
      <c r="PXS179" s="277"/>
      <c r="PXT179" s="277"/>
      <c r="PXU179" s="277"/>
      <c r="PXV179" s="277"/>
      <c r="PXW179" s="277"/>
      <c r="PXX179" s="277"/>
      <c r="PXY179" s="277"/>
      <c r="PXZ179" s="277"/>
      <c r="PYA179" s="277"/>
      <c r="PYB179" s="277"/>
      <c r="PYC179" s="277"/>
      <c r="PYD179" s="277"/>
      <c r="PYE179" s="277"/>
      <c r="PYF179" s="277"/>
      <c r="PYG179" s="277"/>
      <c r="PYH179" s="277"/>
      <c r="PYI179" s="277"/>
      <c r="PYJ179" s="277"/>
      <c r="PYK179" s="277"/>
      <c r="PYL179" s="277"/>
      <c r="PYM179" s="277"/>
      <c r="PYN179" s="277"/>
      <c r="PYO179" s="277"/>
      <c r="PYP179" s="277"/>
      <c r="PYQ179" s="277"/>
      <c r="PYR179" s="277"/>
      <c r="PYS179" s="277"/>
      <c r="PYT179" s="277"/>
      <c r="PYU179" s="277"/>
      <c r="PYV179" s="277"/>
      <c r="PYW179" s="277"/>
      <c r="PYX179" s="277"/>
      <c r="PYY179" s="277"/>
      <c r="PYZ179" s="277"/>
      <c r="PZA179" s="277"/>
      <c r="PZB179" s="277"/>
      <c r="PZC179" s="277"/>
      <c r="PZD179" s="277"/>
      <c r="PZE179" s="277"/>
      <c r="PZF179" s="277"/>
      <c r="PZG179" s="277"/>
      <c r="PZH179" s="277"/>
      <c r="PZI179" s="277"/>
      <c r="PZJ179" s="277"/>
      <c r="PZK179" s="277"/>
      <c r="PZL179" s="277"/>
      <c r="PZM179" s="277"/>
      <c r="PZN179" s="277"/>
      <c r="PZO179" s="277"/>
      <c r="PZP179" s="277"/>
      <c r="PZQ179" s="277"/>
      <c r="PZR179" s="277"/>
      <c r="PZS179" s="277"/>
      <c r="PZT179" s="277"/>
      <c r="PZU179" s="277"/>
      <c r="PZV179" s="277"/>
      <c r="PZW179" s="277"/>
      <c r="PZX179" s="277"/>
      <c r="PZY179" s="277"/>
      <c r="PZZ179" s="277"/>
      <c r="QAA179" s="277"/>
      <c r="QAB179" s="277"/>
      <c r="QAC179" s="277"/>
      <c r="QAD179" s="277"/>
      <c r="QAE179" s="277"/>
      <c r="QAF179" s="277"/>
      <c r="QAG179" s="277"/>
      <c r="QAH179" s="277"/>
      <c r="QAI179" s="277"/>
      <c r="QAJ179" s="277"/>
      <c r="QAK179" s="277"/>
      <c r="QAL179" s="277"/>
      <c r="QAM179" s="277"/>
      <c r="QAN179" s="277"/>
      <c r="QAO179" s="277"/>
      <c r="QAP179" s="277"/>
      <c r="QAQ179" s="277"/>
      <c r="QAR179" s="277"/>
      <c r="QAS179" s="277"/>
      <c r="QAT179" s="277"/>
      <c r="QAU179" s="277"/>
      <c r="QAV179" s="277"/>
      <c r="QAW179" s="277"/>
      <c r="QAX179" s="277"/>
      <c r="QAY179" s="277"/>
      <c r="QAZ179" s="277"/>
      <c r="QBA179" s="277"/>
      <c r="QBB179" s="277"/>
      <c r="QBC179" s="277"/>
      <c r="QBD179" s="277"/>
      <c r="QBE179" s="277"/>
      <c r="QBF179" s="277"/>
      <c r="QBG179" s="277"/>
      <c r="QBH179" s="277"/>
      <c r="QBI179" s="277"/>
      <c r="QBJ179" s="277"/>
      <c r="QBK179" s="277"/>
      <c r="QBL179" s="277"/>
      <c r="QBM179" s="277"/>
      <c r="QBN179" s="277"/>
      <c r="QBO179" s="277"/>
      <c r="QBP179" s="277"/>
      <c r="QBQ179" s="277"/>
      <c r="QBR179" s="277"/>
      <c r="QBS179" s="277"/>
      <c r="QBT179" s="277"/>
      <c r="QBU179" s="277"/>
      <c r="QBV179" s="277"/>
      <c r="QBW179" s="277"/>
      <c r="QBX179" s="277"/>
      <c r="QBY179" s="277"/>
      <c r="QBZ179" s="277"/>
      <c r="QCA179" s="277"/>
      <c r="QCB179" s="277"/>
      <c r="QCC179" s="277"/>
      <c r="QCD179" s="277"/>
      <c r="QCE179" s="277"/>
      <c r="QCF179" s="277"/>
      <c r="QCG179" s="277"/>
      <c r="QCH179" s="277"/>
      <c r="QCI179" s="277"/>
      <c r="QCJ179" s="277"/>
      <c r="QCK179" s="277"/>
      <c r="QCL179" s="277"/>
      <c r="QCM179" s="277"/>
      <c r="QCN179" s="277"/>
      <c r="QCO179" s="277"/>
      <c r="QCP179" s="277"/>
      <c r="QCQ179" s="277"/>
      <c r="QCR179" s="277"/>
      <c r="QCS179" s="277"/>
      <c r="QCT179" s="277"/>
      <c r="QCU179" s="277"/>
      <c r="QCV179" s="277"/>
      <c r="QCW179" s="277"/>
      <c r="QCX179" s="277"/>
      <c r="QCY179" s="277"/>
      <c r="QCZ179" s="277"/>
      <c r="QDA179" s="277"/>
      <c r="QDB179" s="277"/>
      <c r="QDC179" s="277"/>
      <c r="QDD179" s="277"/>
      <c r="QDE179" s="277"/>
      <c r="QDF179" s="277"/>
      <c r="QDG179" s="277"/>
      <c r="QDH179" s="277"/>
      <c r="QDI179" s="277"/>
      <c r="QDJ179" s="277"/>
      <c r="QDK179" s="277"/>
      <c r="QDL179" s="277"/>
      <c r="QDM179" s="277"/>
      <c r="QDN179" s="277"/>
      <c r="QDO179" s="277"/>
      <c r="QDP179" s="277"/>
      <c r="QDQ179" s="277"/>
      <c r="QDR179" s="277"/>
      <c r="QDS179" s="277"/>
      <c r="QDT179" s="277"/>
      <c r="QDU179" s="277"/>
      <c r="QDV179" s="277"/>
      <c r="QDW179" s="277"/>
      <c r="QDX179" s="277"/>
      <c r="QDY179" s="277"/>
      <c r="QDZ179" s="277"/>
      <c r="QEA179" s="277"/>
      <c r="QEB179" s="277"/>
      <c r="QEC179" s="277"/>
      <c r="QED179" s="277"/>
      <c r="QEE179" s="277"/>
      <c r="QEF179" s="277"/>
      <c r="QEG179" s="277"/>
      <c r="QEH179" s="277"/>
      <c r="QEI179" s="277"/>
      <c r="QEJ179" s="277"/>
      <c r="QEK179" s="277"/>
      <c r="QEL179" s="277"/>
      <c r="QEM179" s="277"/>
      <c r="QEN179" s="277"/>
      <c r="QEO179" s="277"/>
      <c r="QEP179" s="277"/>
      <c r="QEQ179" s="277"/>
      <c r="QER179" s="277"/>
      <c r="QES179" s="277"/>
      <c r="QET179" s="277"/>
      <c r="QEU179" s="277"/>
      <c r="QEV179" s="277"/>
      <c r="QEW179" s="277"/>
      <c r="QEX179" s="277"/>
      <c r="QEY179" s="277"/>
      <c r="QEZ179" s="277"/>
      <c r="QFA179" s="277"/>
      <c r="QFB179" s="277"/>
      <c r="QFC179" s="277"/>
      <c r="QFD179" s="277"/>
      <c r="QFE179" s="277"/>
      <c r="QFF179" s="277"/>
      <c r="QFG179" s="277"/>
      <c r="QFH179" s="277"/>
      <c r="QFI179" s="277"/>
      <c r="QFJ179" s="277"/>
      <c r="QFK179" s="277"/>
      <c r="QFL179" s="277"/>
      <c r="QFM179" s="277"/>
      <c r="QFN179" s="277"/>
      <c r="QFO179" s="277"/>
      <c r="QFP179" s="277"/>
      <c r="QFQ179" s="277"/>
      <c r="QFR179" s="277"/>
      <c r="QFS179" s="277"/>
      <c r="QFT179" s="277"/>
      <c r="QFU179" s="277"/>
      <c r="QFV179" s="277"/>
      <c r="QFW179" s="277"/>
      <c r="QFX179" s="277"/>
      <c r="QFY179" s="277"/>
      <c r="QFZ179" s="277"/>
      <c r="QGA179" s="277"/>
      <c r="QGB179" s="277"/>
      <c r="QGC179" s="277"/>
      <c r="QGD179" s="277"/>
      <c r="QGE179" s="277"/>
      <c r="QGF179" s="277"/>
      <c r="QGG179" s="277"/>
      <c r="QGH179" s="277"/>
      <c r="QGI179" s="277"/>
      <c r="QGJ179" s="277"/>
      <c r="QGK179" s="277"/>
      <c r="QGL179" s="277"/>
      <c r="QGM179" s="277"/>
      <c r="QGN179" s="277"/>
      <c r="QGO179" s="277"/>
      <c r="QGP179" s="277"/>
      <c r="QGQ179" s="277"/>
      <c r="QGR179" s="277"/>
      <c r="QGS179" s="277"/>
      <c r="QGT179" s="277"/>
      <c r="QGU179" s="277"/>
      <c r="QGV179" s="277"/>
      <c r="QGW179" s="277"/>
      <c r="QGX179" s="277"/>
      <c r="QGY179" s="277"/>
      <c r="QGZ179" s="277"/>
      <c r="QHA179" s="277"/>
      <c r="QHB179" s="277"/>
      <c r="QHC179" s="277"/>
      <c r="QHD179" s="277"/>
      <c r="QHE179" s="277"/>
      <c r="QHF179" s="277"/>
      <c r="QHG179" s="277"/>
      <c r="QHH179" s="277"/>
      <c r="QHI179" s="277"/>
      <c r="QHJ179" s="277"/>
      <c r="QHK179" s="277"/>
      <c r="QHL179" s="277"/>
      <c r="QHM179" s="277"/>
      <c r="QHN179" s="277"/>
      <c r="QHO179" s="277"/>
      <c r="QHP179" s="277"/>
      <c r="QHQ179" s="277"/>
      <c r="QHR179" s="277"/>
      <c r="QHS179" s="277"/>
      <c r="QHT179" s="277"/>
      <c r="QHU179" s="277"/>
      <c r="QHV179" s="277"/>
      <c r="QHW179" s="277"/>
      <c r="QHX179" s="277"/>
      <c r="QHY179" s="277"/>
      <c r="QHZ179" s="277"/>
      <c r="QIA179" s="277"/>
      <c r="QIB179" s="277"/>
      <c r="QIC179" s="277"/>
      <c r="QID179" s="277"/>
      <c r="QIE179" s="277"/>
      <c r="QIF179" s="277"/>
      <c r="QIG179" s="277"/>
      <c r="QIH179" s="277"/>
      <c r="QII179" s="277"/>
      <c r="QIJ179" s="277"/>
      <c r="QIK179" s="277"/>
      <c r="QIL179" s="277"/>
      <c r="QIM179" s="277"/>
      <c r="QIN179" s="277"/>
      <c r="QIO179" s="277"/>
      <c r="QIP179" s="277"/>
      <c r="QIQ179" s="277"/>
      <c r="QIR179" s="277"/>
      <c r="QIS179" s="277"/>
      <c r="QIT179" s="277"/>
      <c r="QIU179" s="277"/>
      <c r="QIV179" s="277"/>
      <c r="QIW179" s="277"/>
      <c r="QIX179" s="277"/>
      <c r="QIY179" s="277"/>
      <c r="QIZ179" s="277"/>
      <c r="QJA179" s="277"/>
      <c r="QJB179" s="277"/>
      <c r="QJC179" s="277"/>
      <c r="QJD179" s="277"/>
      <c r="QJE179" s="277"/>
      <c r="QJF179" s="277"/>
      <c r="QJG179" s="277"/>
      <c r="QJH179" s="277"/>
      <c r="QJI179" s="277"/>
      <c r="QJJ179" s="277"/>
      <c r="QJK179" s="277"/>
      <c r="QJL179" s="277"/>
      <c r="QJM179" s="277"/>
      <c r="QJN179" s="277"/>
      <c r="QJO179" s="277"/>
      <c r="QJP179" s="277"/>
      <c r="QJQ179" s="277"/>
      <c r="QJR179" s="277"/>
      <c r="QJS179" s="277"/>
      <c r="QJT179" s="277"/>
      <c r="QJU179" s="277"/>
      <c r="QJV179" s="277"/>
      <c r="QJW179" s="277"/>
      <c r="QJX179" s="277"/>
      <c r="QJY179" s="277"/>
      <c r="QJZ179" s="277"/>
      <c r="QKA179" s="277"/>
      <c r="QKB179" s="277"/>
      <c r="QKC179" s="277"/>
      <c r="QKD179" s="277"/>
      <c r="QKE179" s="277"/>
      <c r="QKF179" s="277"/>
      <c r="QKG179" s="277"/>
      <c r="QKH179" s="277"/>
      <c r="QKI179" s="277"/>
      <c r="QKJ179" s="277"/>
      <c r="QKK179" s="277"/>
      <c r="QKL179" s="277"/>
      <c r="QKM179" s="277"/>
      <c r="QKN179" s="277"/>
      <c r="QKO179" s="277"/>
      <c r="QKP179" s="277"/>
      <c r="QKQ179" s="277"/>
      <c r="QKR179" s="277"/>
      <c r="QKS179" s="277"/>
      <c r="QKT179" s="277"/>
      <c r="QKU179" s="277"/>
      <c r="QKV179" s="277"/>
      <c r="QKW179" s="277"/>
      <c r="QKX179" s="277"/>
      <c r="QKY179" s="277"/>
      <c r="QKZ179" s="277"/>
      <c r="QLA179" s="277"/>
      <c r="QLB179" s="277"/>
      <c r="QLC179" s="277"/>
      <c r="QLD179" s="277"/>
      <c r="QLE179" s="277"/>
      <c r="QLF179" s="277"/>
      <c r="QLG179" s="277"/>
      <c r="QLH179" s="277"/>
      <c r="QLI179" s="277"/>
      <c r="QLJ179" s="277"/>
      <c r="QLK179" s="277"/>
      <c r="QLL179" s="277"/>
      <c r="QLM179" s="277"/>
      <c r="QLN179" s="277"/>
      <c r="QLO179" s="277"/>
      <c r="QLP179" s="277"/>
      <c r="QLQ179" s="277"/>
      <c r="QLR179" s="277"/>
      <c r="QLS179" s="277"/>
      <c r="QLT179" s="277"/>
      <c r="QLU179" s="277"/>
      <c r="QLV179" s="277"/>
      <c r="QLW179" s="277"/>
      <c r="QLX179" s="277"/>
      <c r="QLY179" s="277"/>
      <c r="QLZ179" s="277"/>
      <c r="QMA179" s="277"/>
      <c r="QMB179" s="277"/>
      <c r="QMC179" s="277"/>
      <c r="QMD179" s="277"/>
      <c r="QME179" s="277"/>
      <c r="QMF179" s="277"/>
      <c r="QMG179" s="277"/>
      <c r="QMH179" s="277"/>
      <c r="QMI179" s="277"/>
      <c r="QMJ179" s="277"/>
      <c r="QMK179" s="277"/>
      <c r="QML179" s="277"/>
      <c r="QMM179" s="277"/>
      <c r="QMN179" s="277"/>
      <c r="QMO179" s="277"/>
      <c r="QMP179" s="277"/>
      <c r="QMQ179" s="277"/>
      <c r="QMR179" s="277"/>
      <c r="QMS179" s="277"/>
      <c r="QMT179" s="277"/>
      <c r="QMU179" s="277"/>
      <c r="QMV179" s="277"/>
      <c r="QMW179" s="277"/>
      <c r="QMX179" s="277"/>
      <c r="QMY179" s="277"/>
      <c r="QMZ179" s="277"/>
      <c r="QNA179" s="277"/>
      <c r="QNB179" s="277"/>
      <c r="QNC179" s="277"/>
      <c r="QND179" s="277"/>
      <c r="QNE179" s="277"/>
      <c r="QNF179" s="277"/>
      <c r="QNG179" s="277"/>
      <c r="QNH179" s="277"/>
      <c r="QNI179" s="277"/>
      <c r="QNJ179" s="277"/>
      <c r="QNK179" s="277"/>
      <c r="QNL179" s="277"/>
      <c r="QNM179" s="277"/>
      <c r="QNN179" s="277"/>
      <c r="QNO179" s="277"/>
      <c r="QNP179" s="277"/>
      <c r="QNQ179" s="277"/>
      <c r="QNR179" s="277"/>
      <c r="QNS179" s="277"/>
      <c r="QNT179" s="277"/>
      <c r="QNU179" s="277"/>
      <c r="QNV179" s="277"/>
      <c r="QNW179" s="277"/>
      <c r="QNX179" s="277"/>
      <c r="QNY179" s="277"/>
      <c r="QNZ179" s="277"/>
      <c r="QOA179" s="277"/>
      <c r="QOB179" s="277"/>
      <c r="QOC179" s="277"/>
      <c r="QOD179" s="277"/>
      <c r="QOE179" s="277"/>
      <c r="QOF179" s="277"/>
      <c r="QOG179" s="277"/>
      <c r="QOH179" s="277"/>
      <c r="QOI179" s="277"/>
      <c r="QOJ179" s="277"/>
      <c r="QOK179" s="277"/>
      <c r="QOL179" s="277"/>
      <c r="QOM179" s="277"/>
      <c r="QON179" s="277"/>
      <c r="QOO179" s="277"/>
      <c r="QOP179" s="277"/>
      <c r="QOQ179" s="277"/>
      <c r="QOR179" s="277"/>
      <c r="QOS179" s="277"/>
      <c r="QOT179" s="277"/>
      <c r="QOU179" s="277"/>
      <c r="QOV179" s="277"/>
      <c r="QOW179" s="277"/>
      <c r="QOX179" s="277"/>
      <c r="QOY179" s="277"/>
      <c r="QOZ179" s="277"/>
      <c r="QPA179" s="277"/>
      <c r="QPB179" s="277"/>
      <c r="QPC179" s="277"/>
      <c r="QPD179" s="277"/>
      <c r="QPE179" s="277"/>
      <c r="QPF179" s="277"/>
      <c r="QPG179" s="277"/>
      <c r="QPH179" s="277"/>
      <c r="QPI179" s="277"/>
      <c r="QPJ179" s="277"/>
      <c r="QPK179" s="277"/>
      <c r="QPL179" s="277"/>
      <c r="QPM179" s="277"/>
      <c r="QPN179" s="277"/>
      <c r="QPO179" s="277"/>
      <c r="QPP179" s="277"/>
      <c r="QPQ179" s="277"/>
      <c r="QPR179" s="277"/>
      <c r="QPS179" s="277"/>
      <c r="QPT179" s="277"/>
      <c r="QPU179" s="277"/>
      <c r="QPV179" s="277"/>
      <c r="QPW179" s="277"/>
      <c r="QPX179" s="277"/>
      <c r="QPY179" s="277"/>
      <c r="QPZ179" s="277"/>
      <c r="QQA179" s="277"/>
      <c r="QQB179" s="277"/>
      <c r="QQC179" s="277"/>
      <c r="QQD179" s="277"/>
      <c r="QQE179" s="277"/>
      <c r="QQF179" s="277"/>
      <c r="QQG179" s="277"/>
      <c r="QQH179" s="277"/>
      <c r="QQI179" s="277"/>
      <c r="QQJ179" s="277"/>
      <c r="QQK179" s="277"/>
      <c r="QQL179" s="277"/>
      <c r="QQM179" s="277"/>
      <c r="QQN179" s="277"/>
      <c r="QQO179" s="277"/>
      <c r="QQP179" s="277"/>
      <c r="QQQ179" s="277"/>
      <c r="QQR179" s="277"/>
      <c r="QQS179" s="277"/>
      <c r="QQT179" s="277"/>
      <c r="QQU179" s="277"/>
      <c r="QQV179" s="277"/>
      <c r="QQW179" s="277"/>
      <c r="QQX179" s="277"/>
      <c r="QQY179" s="277"/>
      <c r="QQZ179" s="277"/>
      <c r="QRA179" s="277"/>
      <c r="QRB179" s="277"/>
      <c r="QRC179" s="277"/>
      <c r="QRD179" s="277"/>
      <c r="QRE179" s="277"/>
      <c r="QRF179" s="277"/>
      <c r="QRG179" s="277"/>
      <c r="QRH179" s="277"/>
      <c r="QRI179" s="277"/>
      <c r="QRJ179" s="277"/>
      <c r="QRK179" s="277"/>
      <c r="QRL179" s="277"/>
      <c r="QRM179" s="277"/>
      <c r="QRN179" s="277"/>
      <c r="QRO179" s="277"/>
      <c r="QRP179" s="277"/>
      <c r="QRQ179" s="277"/>
      <c r="QRR179" s="277"/>
      <c r="QRS179" s="277"/>
      <c r="QRT179" s="277"/>
      <c r="QRU179" s="277"/>
      <c r="QRV179" s="277"/>
      <c r="QRW179" s="277"/>
      <c r="QRX179" s="277"/>
      <c r="QRY179" s="277"/>
      <c r="QRZ179" s="277"/>
      <c r="QSA179" s="277"/>
      <c r="QSB179" s="277"/>
      <c r="QSC179" s="277"/>
      <c r="QSD179" s="277"/>
      <c r="QSE179" s="277"/>
      <c r="QSF179" s="277"/>
      <c r="QSG179" s="277"/>
      <c r="QSH179" s="277"/>
      <c r="QSI179" s="277"/>
      <c r="QSJ179" s="277"/>
      <c r="QSK179" s="277"/>
      <c r="QSL179" s="277"/>
      <c r="QSM179" s="277"/>
      <c r="QSN179" s="277"/>
      <c r="QSO179" s="277"/>
      <c r="QSP179" s="277"/>
      <c r="QSQ179" s="277"/>
      <c r="QSR179" s="277"/>
      <c r="QSS179" s="277"/>
      <c r="QST179" s="277"/>
      <c r="QSU179" s="277"/>
      <c r="QSV179" s="277"/>
      <c r="QSW179" s="277"/>
      <c r="QSX179" s="277"/>
      <c r="QSY179" s="277"/>
      <c r="QSZ179" s="277"/>
      <c r="QTA179" s="277"/>
      <c r="QTB179" s="277"/>
      <c r="QTC179" s="277"/>
      <c r="QTD179" s="277"/>
      <c r="QTE179" s="277"/>
      <c r="QTF179" s="277"/>
      <c r="QTG179" s="277"/>
      <c r="QTH179" s="277"/>
      <c r="QTI179" s="277"/>
      <c r="QTJ179" s="277"/>
      <c r="QTK179" s="277"/>
      <c r="QTL179" s="277"/>
      <c r="QTM179" s="277"/>
      <c r="QTN179" s="277"/>
      <c r="QTO179" s="277"/>
      <c r="QTP179" s="277"/>
      <c r="QTQ179" s="277"/>
      <c r="QTR179" s="277"/>
      <c r="QTS179" s="277"/>
      <c r="QTT179" s="277"/>
      <c r="QTU179" s="277"/>
      <c r="QTV179" s="277"/>
      <c r="QTW179" s="277"/>
      <c r="QTX179" s="277"/>
      <c r="QTY179" s="277"/>
      <c r="QTZ179" s="277"/>
      <c r="QUA179" s="277"/>
      <c r="QUB179" s="277"/>
      <c r="QUC179" s="277"/>
      <c r="QUD179" s="277"/>
      <c r="QUE179" s="277"/>
      <c r="QUF179" s="277"/>
      <c r="QUG179" s="277"/>
      <c r="QUH179" s="277"/>
      <c r="QUI179" s="277"/>
      <c r="QUJ179" s="277"/>
      <c r="QUK179" s="277"/>
      <c r="QUL179" s="277"/>
      <c r="QUM179" s="277"/>
      <c r="QUN179" s="277"/>
      <c r="QUO179" s="277"/>
      <c r="QUP179" s="277"/>
      <c r="QUQ179" s="277"/>
      <c r="QUR179" s="277"/>
      <c r="QUS179" s="277"/>
      <c r="QUT179" s="277"/>
      <c r="QUU179" s="277"/>
      <c r="QUV179" s="277"/>
      <c r="QUW179" s="277"/>
      <c r="QUX179" s="277"/>
      <c r="QUY179" s="277"/>
      <c r="QUZ179" s="277"/>
      <c r="QVA179" s="277"/>
      <c r="QVB179" s="277"/>
      <c r="QVC179" s="277"/>
      <c r="QVD179" s="277"/>
      <c r="QVE179" s="277"/>
      <c r="QVF179" s="277"/>
      <c r="QVG179" s="277"/>
      <c r="QVH179" s="277"/>
      <c r="QVI179" s="277"/>
      <c r="QVJ179" s="277"/>
      <c r="QVK179" s="277"/>
      <c r="QVL179" s="277"/>
      <c r="QVM179" s="277"/>
      <c r="QVN179" s="277"/>
      <c r="QVO179" s="277"/>
      <c r="QVP179" s="277"/>
      <c r="QVQ179" s="277"/>
      <c r="QVR179" s="277"/>
      <c r="QVS179" s="277"/>
      <c r="QVT179" s="277"/>
      <c r="QVU179" s="277"/>
      <c r="QVV179" s="277"/>
      <c r="QVW179" s="277"/>
      <c r="QVX179" s="277"/>
      <c r="QVY179" s="277"/>
      <c r="QVZ179" s="277"/>
      <c r="QWA179" s="277"/>
      <c r="QWB179" s="277"/>
      <c r="QWC179" s="277"/>
      <c r="QWD179" s="277"/>
      <c r="QWE179" s="277"/>
      <c r="QWF179" s="277"/>
      <c r="QWG179" s="277"/>
      <c r="QWH179" s="277"/>
      <c r="QWI179" s="277"/>
      <c r="QWJ179" s="277"/>
      <c r="QWK179" s="277"/>
      <c r="QWL179" s="277"/>
      <c r="QWM179" s="277"/>
      <c r="QWN179" s="277"/>
      <c r="QWO179" s="277"/>
      <c r="QWP179" s="277"/>
      <c r="QWQ179" s="277"/>
      <c r="QWR179" s="277"/>
      <c r="QWS179" s="277"/>
      <c r="QWT179" s="277"/>
      <c r="QWU179" s="277"/>
      <c r="QWV179" s="277"/>
      <c r="QWW179" s="277"/>
      <c r="QWX179" s="277"/>
      <c r="QWY179" s="277"/>
      <c r="QWZ179" s="277"/>
      <c r="QXA179" s="277"/>
      <c r="QXB179" s="277"/>
      <c r="QXC179" s="277"/>
      <c r="QXD179" s="277"/>
      <c r="QXE179" s="277"/>
      <c r="QXF179" s="277"/>
      <c r="QXG179" s="277"/>
      <c r="QXH179" s="277"/>
      <c r="QXI179" s="277"/>
      <c r="QXJ179" s="277"/>
      <c r="QXK179" s="277"/>
      <c r="QXL179" s="277"/>
      <c r="QXM179" s="277"/>
      <c r="QXN179" s="277"/>
      <c r="QXO179" s="277"/>
      <c r="QXP179" s="277"/>
      <c r="QXQ179" s="277"/>
      <c r="QXR179" s="277"/>
      <c r="QXS179" s="277"/>
      <c r="QXT179" s="277"/>
      <c r="QXU179" s="277"/>
      <c r="QXV179" s="277"/>
      <c r="QXW179" s="277"/>
      <c r="QXX179" s="277"/>
      <c r="QXY179" s="277"/>
      <c r="QXZ179" s="277"/>
      <c r="QYA179" s="277"/>
      <c r="QYB179" s="277"/>
      <c r="QYC179" s="277"/>
      <c r="QYD179" s="277"/>
      <c r="QYE179" s="277"/>
      <c r="QYF179" s="277"/>
      <c r="QYG179" s="277"/>
      <c r="QYH179" s="277"/>
      <c r="QYI179" s="277"/>
      <c r="QYJ179" s="277"/>
      <c r="QYK179" s="277"/>
      <c r="QYL179" s="277"/>
      <c r="QYM179" s="277"/>
      <c r="QYN179" s="277"/>
      <c r="QYO179" s="277"/>
      <c r="QYP179" s="277"/>
      <c r="QYQ179" s="277"/>
      <c r="QYR179" s="277"/>
      <c r="QYS179" s="277"/>
      <c r="QYT179" s="277"/>
      <c r="QYU179" s="277"/>
      <c r="QYV179" s="277"/>
      <c r="QYW179" s="277"/>
      <c r="QYX179" s="277"/>
      <c r="QYY179" s="277"/>
      <c r="QYZ179" s="277"/>
      <c r="QZA179" s="277"/>
      <c r="QZB179" s="277"/>
      <c r="QZC179" s="277"/>
      <c r="QZD179" s="277"/>
      <c r="QZE179" s="277"/>
      <c r="QZF179" s="277"/>
      <c r="QZG179" s="277"/>
      <c r="QZH179" s="277"/>
      <c r="QZI179" s="277"/>
      <c r="QZJ179" s="277"/>
      <c r="QZK179" s="277"/>
      <c r="QZL179" s="277"/>
      <c r="QZM179" s="277"/>
      <c r="QZN179" s="277"/>
      <c r="QZO179" s="277"/>
      <c r="QZP179" s="277"/>
      <c r="QZQ179" s="277"/>
      <c r="QZR179" s="277"/>
      <c r="QZS179" s="277"/>
      <c r="QZT179" s="277"/>
      <c r="QZU179" s="277"/>
      <c r="QZV179" s="277"/>
      <c r="QZW179" s="277"/>
      <c r="QZX179" s="277"/>
      <c r="QZY179" s="277"/>
      <c r="QZZ179" s="277"/>
      <c r="RAA179" s="277"/>
      <c r="RAB179" s="277"/>
      <c r="RAC179" s="277"/>
      <c r="RAD179" s="277"/>
      <c r="RAE179" s="277"/>
      <c r="RAF179" s="277"/>
      <c r="RAG179" s="277"/>
      <c r="RAH179" s="277"/>
      <c r="RAI179" s="277"/>
      <c r="RAJ179" s="277"/>
      <c r="RAK179" s="277"/>
      <c r="RAL179" s="277"/>
      <c r="RAM179" s="277"/>
      <c r="RAN179" s="277"/>
      <c r="RAO179" s="277"/>
      <c r="RAP179" s="277"/>
      <c r="RAQ179" s="277"/>
      <c r="RAR179" s="277"/>
      <c r="RAS179" s="277"/>
      <c r="RAT179" s="277"/>
      <c r="RAU179" s="277"/>
      <c r="RAV179" s="277"/>
      <c r="RAW179" s="277"/>
      <c r="RAX179" s="277"/>
      <c r="RAY179" s="277"/>
      <c r="RAZ179" s="277"/>
      <c r="RBA179" s="277"/>
      <c r="RBB179" s="277"/>
      <c r="RBC179" s="277"/>
      <c r="RBD179" s="277"/>
      <c r="RBE179" s="277"/>
      <c r="RBF179" s="277"/>
      <c r="RBG179" s="277"/>
      <c r="RBH179" s="277"/>
      <c r="RBI179" s="277"/>
      <c r="RBJ179" s="277"/>
      <c r="RBK179" s="277"/>
      <c r="RBL179" s="277"/>
      <c r="RBM179" s="277"/>
      <c r="RBN179" s="277"/>
      <c r="RBO179" s="277"/>
      <c r="RBP179" s="277"/>
      <c r="RBQ179" s="277"/>
      <c r="RBR179" s="277"/>
      <c r="RBS179" s="277"/>
      <c r="RBT179" s="277"/>
      <c r="RBU179" s="277"/>
      <c r="RBV179" s="277"/>
      <c r="RBW179" s="277"/>
      <c r="RBX179" s="277"/>
      <c r="RBY179" s="277"/>
      <c r="RBZ179" s="277"/>
      <c r="RCA179" s="277"/>
      <c r="RCB179" s="277"/>
      <c r="RCC179" s="277"/>
      <c r="RCD179" s="277"/>
      <c r="RCE179" s="277"/>
      <c r="RCF179" s="277"/>
      <c r="RCG179" s="277"/>
      <c r="RCH179" s="277"/>
      <c r="RCI179" s="277"/>
      <c r="RCJ179" s="277"/>
      <c r="RCK179" s="277"/>
      <c r="RCL179" s="277"/>
      <c r="RCM179" s="277"/>
      <c r="RCN179" s="277"/>
      <c r="RCO179" s="277"/>
      <c r="RCP179" s="277"/>
      <c r="RCQ179" s="277"/>
      <c r="RCR179" s="277"/>
      <c r="RCS179" s="277"/>
      <c r="RCT179" s="277"/>
      <c r="RCU179" s="277"/>
      <c r="RCV179" s="277"/>
      <c r="RCW179" s="277"/>
      <c r="RCX179" s="277"/>
      <c r="RCY179" s="277"/>
      <c r="RCZ179" s="277"/>
      <c r="RDA179" s="277"/>
      <c r="RDB179" s="277"/>
      <c r="RDC179" s="277"/>
      <c r="RDD179" s="277"/>
      <c r="RDE179" s="277"/>
      <c r="RDF179" s="277"/>
      <c r="RDG179" s="277"/>
      <c r="RDH179" s="277"/>
      <c r="RDI179" s="277"/>
      <c r="RDJ179" s="277"/>
      <c r="RDK179" s="277"/>
      <c r="RDL179" s="277"/>
      <c r="RDM179" s="277"/>
      <c r="RDN179" s="277"/>
      <c r="RDO179" s="277"/>
      <c r="RDP179" s="277"/>
      <c r="RDQ179" s="277"/>
      <c r="RDR179" s="277"/>
      <c r="RDS179" s="277"/>
      <c r="RDT179" s="277"/>
      <c r="RDU179" s="277"/>
      <c r="RDV179" s="277"/>
      <c r="RDW179" s="277"/>
      <c r="RDX179" s="277"/>
      <c r="RDY179" s="277"/>
      <c r="RDZ179" s="277"/>
      <c r="REA179" s="277"/>
      <c r="REB179" s="277"/>
      <c r="REC179" s="277"/>
      <c r="RED179" s="277"/>
      <c r="REE179" s="277"/>
      <c r="REF179" s="277"/>
      <c r="REG179" s="277"/>
      <c r="REH179" s="277"/>
      <c r="REI179" s="277"/>
      <c r="REJ179" s="277"/>
      <c r="REK179" s="277"/>
      <c r="REL179" s="277"/>
      <c r="REM179" s="277"/>
      <c r="REN179" s="277"/>
      <c r="REO179" s="277"/>
      <c r="REP179" s="277"/>
      <c r="REQ179" s="277"/>
      <c r="RER179" s="277"/>
      <c r="RES179" s="277"/>
      <c r="RET179" s="277"/>
      <c r="REU179" s="277"/>
      <c r="REV179" s="277"/>
      <c r="REW179" s="277"/>
      <c r="REX179" s="277"/>
      <c r="REY179" s="277"/>
      <c r="REZ179" s="277"/>
      <c r="RFA179" s="277"/>
      <c r="RFB179" s="277"/>
      <c r="RFC179" s="277"/>
      <c r="RFD179" s="277"/>
      <c r="RFE179" s="277"/>
      <c r="RFF179" s="277"/>
      <c r="RFG179" s="277"/>
      <c r="RFH179" s="277"/>
      <c r="RFI179" s="277"/>
      <c r="RFJ179" s="277"/>
      <c r="RFK179" s="277"/>
      <c r="RFL179" s="277"/>
      <c r="RFM179" s="277"/>
      <c r="RFN179" s="277"/>
      <c r="RFO179" s="277"/>
      <c r="RFP179" s="277"/>
      <c r="RFQ179" s="277"/>
      <c r="RFR179" s="277"/>
      <c r="RFS179" s="277"/>
      <c r="RFT179" s="277"/>
      <c r="RFU179" s="277"/>
      <c r="RFV179" s="277"/>
      <c r="RFW179" s="277"/>
      <c r="RFX179" s="277"/>
      <c r="RFY179" s="277"/>
      <c r="RFZ179" s="277"/>
      <c r="RGA179" s="277"/>
      <c r="RGB179" s="277"/>
      <c r="RGC179" s="277"/>
      <c r="RGD179" s="277"/>
      <c r="RGE179" s="277"/>
      <c r="RGF179" s="277"/>
      <c r="RGG179" s="277"/>
      <c r="RGH179" s="277"/>
      <c r="RGI179" s="277"/>
      <c r="RGJ179" s="277"/>
      <c r="RGK179" s="277"/>
      <c r="RGL179" s="277"/>
      <c r="RGM179" s="277"/>
      <c r="RGN179" s="277"/>
      <c r="RGO179" s="277"/>
      <c r="RGP179" s="277"/>
      <c r="RGQ179" s="277"/>
      <c r="RGR179" s="277"/>
      <c r="RGS179" s="277"/>
      <c r="RGT179" s="277"/>
      <c r="RGU179" s="277"/>
      <c r="RGV179" s="277"/>
      <c r="RGW179" s="277"/>
      <c r="RGX179" s="277"/>
      <c r="RGY179" s="277"/>
      <c r="RGZ179" s="277"/>
      <c r="RHA179" s="277"/>
      <c r="RHB179" s="277"/>
      <c r="RHC179" s="277"/>
      <c r="RHD179" s="277"/>
      <c r="RHE179" s="277"/>
      <c r="RHF179" s="277"/>
      <c r="RHG179" s="277"/>
      <c r="RHH179" s="277"/>
      <c r="RHI179" s="277"/>
      <c r="RHJ179" s="277"/>
      <c r="RHK179" s="277"/>
      <c r="RHL179" s="277"/>
      <c r="RHM179" s="277"/>
      <c r="RHN179" s="277"/>
      <c r="RHO179" s="277"/>
      <c r="RHP179" s="277"/>
      <c r="RHQ179" s="277"/>
      <c r="RHR179" s="277"/>
      <c r="RHS179" s="277"/>
      <c r="RHT179" s="277"/>
      <c r="RHU179" s="277"/>
      <c r="RHV179" s="277"/>
      <c r="RHW179" s="277"/>
      <c r="RHX179" s="277"/>
      <c r="RHY179" s="277"/>
      <c r="RHZ179" s="277"/>
      <c r="RIA179" s="277"/>
      <c r="RIB179" s="277"/>
      <c r="RIC179" s="277"/>
      <c r="RID179" s="277"/>
      <c r="RIE179" s="277"/>
      <c r="RIF179" s="277"/>
      <c r="RIG179" s="277"/>
      <c r="RIH179" s="277"/>
      <c r="RII179" s="277"/>
      <c r="RIJ179" s="277"/>
      <c r="RIK179" s="277"/>
      <c r="RIL179" s="277"/>
      <c r="RIM179" s="277"/>
      <c r="RIN179" s="277"/>
      <c r="RIO179" s="277"/>
      <c r="RIP179" s="277"/>
      <c r="RIQ179" s="277"/>
      <c r="RIR179" s="277"/>
      <c r="RIS179" s="277"/>
      <c r="RIT179" s="277"/>
      <c r="RIU179" s="277"/>
      <c r="RIV179" s="277"/>
      <c r="RIW179" s="277"/>
      <c r="RIX179" s="277"/>
      <c r="RIY179" s="277"/>
      <c r="RIZ179" s="277"/>
      <c r="RJA179" s="277"/>
      <c r="RJB179" s="277"/>
      <c r="RJC179" s="277"/>
      <c r="RJD179" s="277"/>
      <c r="RJE179" s="277"/>
      <c r="RJF179" s="277"/>
      <c r="RJG179" s="277"/>
      <c r="RJH179" s="277"/>
      <c r="RJI179" s="277"/>
      <c r="RJJ179" s="277"/>
      <c r="RJK179" s="277"/>
      <c r="RJL179" s="277"/>
      <c r="RJM179" s="277"/>
      <c r="RJN179" s="277"/>
      <c r="RJO179" s="277"/>
      <c r="RJP179" s="277"/>
      <c r="RJQ179" s="277"/>
      <c r="RJR179" s="277"/>
      <c r="RJS179" s="277"/>
      <c r="RJT179" s="277"/>
      <c r="RJU179" s="277"/>
      <c r="RJV179" s="277"/>
      <c r="RJW179" s="277"/>
      <c r="RJX179" s="277"/>
      <c r="RJY179" s="277"/>
      <c r="RJZ179" s="277"/>
      <c r="RKA179" s="277"/>
      <c r="RKB179" s="277"/>
      <c r="RKC179" s="277"/>
      <c r="RKD179" s="277"/>
      <c r="RKE179" s="277"/>
      <c r="RKF179" s="277"/>
      <c r="RKG179" s="277"/>
      <c r="RKH179" s="277"/>
      <c r="RKI179" s="277"/>
      <c r="RKJ179" s="277"/>
      <c r="RKK179" s="277"/>
      <c r="RKL179" s="277"/>
      <c r="RKM179" s="277"/>
      <c r="RKN179" s="277"/>
      <c r="RKO179" s="277"/>
      <c r="RKP179" s="277"/>
      <c r="RKQ179" s="277"/>
      <c r="RKR179" s="277"/>
      <c r="RKS179" s="277"/>
      <c r="RKT179" s="277"/>
      <c r="RKU179" s="277"/>
      <c r="RKV179" s="277"/>
      <c r="RKW179" s="277"/>
      <c r="RKX179" s="277"/>
      <c r="RKY179" s="277"/>
      <c r="RKZ179" s="277"/>
      <c r="RLA179" s="277"/>
      <c r="RLB179" s="277"/>
      <c r="RLC179" s="277"/>
      <c r="RLD179" s="277"/>
      <c r="RLE179" s="277"/>
      <c r="RLF179" s="277"/>
      <c r="RLG179" s="277"/>
      <c r="RLH179" s="277"/>
      <c r="RLI179" s="277"/>
      <c r="RLJ179" s="277"/>
      <c r="RLK179" s="277"/>
      <c r="RLL179" s="277"/>
      <c r="RLM179" s="277"/>
      <c r="RLN179" s="277"/>
      <c r="RLO179" s="277"/>
      <c r="RLP179" s="277"/>
      <c r="RLQ179" s="277"/>
      <c r="RLR179" s="277"/>
      <c r="RLS179" s="277"/>
      <c r="RLT179" s="277"/>
      <c r="RLU179" s="277"/>
      <c r="RLV179" s="277"/>
      <c r="RLW179" s="277"/>
      <c r="RLX179" s="277"/>
      <c r="RLY179" s="277"/>
      <c r="RLZ179" s="277"/>
      <c r="RMA179" s="277"/>
      <c r="RMB179" s="277"/>
      <c r="RMC179" s="277"/>
      <c r="RMD179" s="277"/>
      <c r="RME179" s="277"/>
      <c r="RMF179" s="277"/>
      <c r="RMG179" s="277"/>
      <c r="RMH179" s="277"/>
      <c r="RMI179" s="277"/>
      <c r="RMJ179" s="277"/>
      <c r="RMK179" s="277"/>
      <c r="RML179" s="277"/>
      <c r="RMM179" s="277"/>
      <c r="RMN179" s="277"/>
      <c r="RMO179" s="277"/>
      <c r="RMP179" s="277"/>
      <c r="RMQ179" s="277"/>
      <c r="RMR179" s="277"/>
      <c r="RMS179" s="277"/>
      <c r="RMT179" s="277"/>
      <c r="RMU179" s="277"/>
      <c r="RMV179" s="277"/>
      <c r="RMW179" s="277"/>
      <c r="RMX179" s="277"/>
      <c r="RMY179" s="277"/>
      <c r="RMZ179" s="277"/>
      <c r="RNA179" s="277"/>
      <c r="RNB179" s="277"/>
      <c r="RNC179" s="277"/>
      <c r="RND179" s="277"/>
      <c r="RNE179" s="277"/>
      <c r="RNF179" s="277"/>
      <c r="RNG179" s="277"/>
      <c r="RNH179" s="277"/>
      <c r="RNI179" s="277"/>
      <c r="RNJ179" s="277"/>
      <c r="RNK179" s="277"/>
      <c r="RNL179" s="277"/>
      <c r="RNM179" s="277"/>
      <c r="RNN179" s="277"/>
      <c r="RNO179" s="277"/>
      <c r="RNP179" s="277"/>
      <c r="RNQ179" s="277"/>
      <c r="RNR179" s="277"/>
      <c r="RNS179" s="277"/>
      <c r="RNT179" s="277"/>
      <c r="RNU179" s="277"/>
      <c r="RNV179" s="277"/>
      <c r="RNW179" s="277"/>
      <c r="RNX179" s="277"/>
      <c r="RNY179" s="277"/>
      <c r="RNZ179" s="277"/>
      <c r="ROA179" s="277"/>
      <c r="ROB179" s="277"/>
      <c r="ROC179" s="277"/>
      <c r="ROD179" s="277"/>
      <c r="ROE179" s="277"/>
      <c r="ROF179" s="277"/>
      <c r="ROG179" s="277"/>
      <c r="ROH179" s="277"/>
      <c r="ROI179" s="277"/>
      <c r="ROJ179" s="277"/>
      <c r="ROK179" s="277"/>
      <c r="ROL179" s="277"/>
      <c r="ROM179" s="277"/>
      <c r="RON179" s="277"/>
      <c r="ROO179" s="277"/>
      <c r="ROP179" s="277"/>
      <c r="ROQ179" s="277"/>
      <c r="ROR179" s="277"/>
      <c r="ROS179" s="277"/>
      <c r="ROT179" s="277"/>
      <c r="ROU179" s="277"/>
      <c r="ROV179" s="277"/>
      <c r="ROW179" s="277"/>
      <c r="ROX179" s="277"/>
      <c r="ROY179" s="277"/>
      <c r="ROZ179" s="277"/>
      <c r="RPA179" s="277"/>
      <c r="RPB179" s="277"/>
      <c r="RPC179" s="277"/>
      <c r="RPD179" s="277"/>
      <c r="RPE179" s="277"/>
      <c r="RPF179" s="277"/>
      <c r="RPG179" s="277"/>
      <c r="RPH179" s="277"/>
      <c r="RPI179" s="277"/>
      <c r="RPJ179" s="277"/>
      <c r="RPK179" s="277"/>
      <c r="RPL179" s="277"/>
      <c r="RPM179" s="277"/>
      <c r="RPN179" s="277"/>
      <c r="RPO179" s="277"/>
      <c r="RPP179" s="277"/>
      <c r="RPQ179" s="277"/>
      <c r="RPR179" s="277"/>
      <c r="RPS179" s="277"/>
      <c r="RPT179" s="277"/>
      <c r="RPU179" s="277"/>
      <c r="RPV179" s="277"/>
      <c r="RPW179" s="277"/>
      <c r="RPX179" s="277"/>
      <c r="RPY179" s="277"/>
      <c r="RPZ179" s="277"/>
      <c r="RQA179" s="277"/>
      <c r="RQB179" s="277"/>
      <c r="RQC179" s="277"/>
      <c r="RQD179" s="277"/>
      <c r="RQE179" s="277"/>
      <c r="RQF179" s="277"/>
      <c r="RQG179" s="277"/>
      <c r="RQH179" s="277"/>
      <c r="RQI179" s="277"/>
      <c r="RQJ179" s="277"/>
      <c r="RQK179" s="277"/>
      <c r="RQL179" s="277"/>
      <c r="RQM179" s="277"/>
      <c r="RQN179" s="277"/>
      <c r="RQO179" s="277"/>
      <c r="RQP179" s="277"/>
      <c r="RQQ179" s="277"/>
      <c r="RQR179" s="277"/>
      <c r="RQS179" s="277"/>
      <c r="RQT179" s="277"/>
      <c r="RQU179" s="277"/>
      <c r="RQV179" s="277"/>
      <c r="RQW179" s="277"/>
      <c r="RQX179" s="277"/>
      <c r="RQY179" s="277"/>
      <c r="RQZ179" s="277"/>
      <c r="RRA179" s="277"/>
      <c r="RRB179" s="277"/>
      <c r="RRC179" s="277"/>
      <c r="RRD179" s="277"/>
      <c r="RRE179" s="277"/>
      <c r="RRF179" s="277"/>
      <c r="RRG179" s="277"/>
      <c r="RRH179" s="277"/>
      <c r="RRI179" s="277"/>
      <c r="RRJ179" s="277"/>
      <c r="RRK179" s="277"/>
      <c r="RRL179" s="277"/>
      <c r="RRM179" s="277"/>
      <c r="RRN179" s="277"/>
      <c r="RRO179" s="277"/>
      <c r="RRP179" s="277"/>
      <c r="RRQ179" s="277"/>
      <c r="RRR179" s="277"/>
      <c r="RRS179" s="277"/>
      <c r="RRT179" s="277"/>
      <c r="RRU179" s="277"/>
      <c r="RRV179" s="277"/>
      <c r="RRW179" s="277"/>
      <c r="RRX179" s="277"/>
      <c r="RRY179" s="277"/>
      <c r="RRZ179" s="277"/>
      <c r="RSA179" s="277"/>
      <c r="RSB179" s="277"/>
      <c r="RSC179" s="277"/>
      <c r="RSD179" s="277"/>
      <c r="RSE179" s="277"/>
      <c r="RSF179" s="277"/>
      <c r="RSG179" s="277"/>
      <c r="RSH179" s="277"/>
      <c r="RSI179" s="277"/>
      <c r="RSJ179" s="277"/>
      <c r="RSK179" s="277"/>
      <c r="RSL179" s="277"/>
      <c r="RSM179" s="277"/>
      <c r="RSN179" s="277"/>
      <c r="RSO179" s="277"/>
      <c r="RSP179" s="277"/>
      <c r="RSQ179" s="277"/>
      <c r="RSR179" s="277"/>
      <c r="RSS179" s="277"/>
      <c r="RST179" s="277"/>
      <c r="RSU179" s="277"/>
      <c r="RSV179" s="277"/>
      <c r="RSW179" s="277"/>
      <c r="RSX179" s="277"/>
      <c r="RSY179" s="277"/>
      <c r="RSZ179" s="277"/>
      <c r="RTA179" s="277"/>
      <c r="RTB179" s="277"/>
      <c r="RTC179" s="277"/>
      <c r="RTD179" s="277"/>
      <c r="RTE179" s="277"/>
      <c r="RTF179" s="277"/>
      <c r="RTG179" s="277"/>
      <c r="RTH179" s="277"/>
      <c r="RTI179" s="277"/>
      <c r="RTJ179" s="277"/>
      <c r="RTK179" s="277"/>
      <c r="RTL179" s="277"/>
      <c r="RTM179" s="277"/>
      <c r="RTN179" s="277"/>
      <c r="RTO179" s="277"/>
      <c r="RTP179" s="277"/>
      <c r="RTQ179" s="277"/>
      <c r="RTR179" s="277"/>
      <c r="RTS179" s="277"/>
      <c r="RTT179" s="277"/>
      <c r="RTU179" s="277"/>
      <c r="RTV179" s="277"/>
      <c r="RTW179" s="277"/>
      <c r="RTX179" s="277"/>
      <c r="RTY179" s="277"/>
      <c r="RTZ179" s="277"/>
      <c r="RUA179" s="277"/>
      <c r="RUB179" s="277"/>
      <c r="RUC179" s="277"/>
      <c r="RUD179" s="277"/>
      <c r="RUE179" s="277"/>
      <c r="RUF179" s="277"/>
      <c r="RUG179" s="277"/>
      <c r="RUH179" s="277"/>
      <c r="RUI179" s="277"/>
      <c r="RUJ179" s="277"/>
      <c r="RUK179" s="277"/>
      <c r="RUL179" s="277"/>
      <c r="RUM179" s="277"/>
      <c r="RUN179" s="277"/>
      <c r="RUO179" s="277"/>
      <c r="RUP179" s="277"/>
      <c r="RUQ179" s="277"/>
      <c r="RUR179" s="277"/>
      <c r="RUS179" s="277"/>
      <c r="RUT179" s="277"/>
      <c r="RUU179" s="277"/>
      <c r="RUV179" s="277"/>
      <c r="RUW179" s="277"/>
      <c r="RUX179" s="277"/>
      <c r="RUY179" s="277"/>
      <c r="RUZ179" s="277"/>
      <c r="RVA179" s="277"/>
      <c r="RVB179" s="277"/>
      <c r="RVC179" s="277"/>
      <c r="RVD179" s="277"/>
      <c r="RVE179" s="277"/>
      <c r="RVF179" s="277"/>
      <c r="RVG179" s="277"/>
      <c r="RVH179" s="277"/>
      <c r="RVI179" s="277"/>
      <c r="RVJ179" s="277"/>
      <c r="RVK179" s="277"/>
      <c r="RVL179" s="277"/>
      <c r="RVM179" s="277"/>
      <c r="RVN179" s="277"/>
      <c r="RVO179" s="277"/>
      <c r="RVP179" s="277"/>
      <c r="RVQ179" s="277"/>
      <c r="RVR179" s="277"/>
      <c r="RVS179" s="277"/>
      <c r="RVT179" s="277"/>
      <c r="RVU179" s="277"/>
      <c r="RVV179" s="277"/>
      <c r="RVW179" s="277"/>
      <c r="RVX179" s="277"/>
      <c r="RVY179" s="277"/>
      <c r="RVZ179" s="277"/>
      <c r="RWA179" s="277"/>
      <c r="RWB179" s="277"/>
      <c r="RWC179" s="277"/>
      <c r="RWD179" s="277"/>
      <c r="RWE179" s="277"/>
      <c r="RWF179" s="277"/>
      <c r="RWG179" s="277"/>
      <c r="RWH179" s="277"/>
      <c r="RWI179" s="277"/>
      <c r="RWJ179" s="277"/>
      <c r="RWK179" s="277"/>
      <c r="RWL179" s="277"/>
      <c r="RWM179" s="277"/>
      <c r="RWN179" s="277"/>
      <c r="RWO179" s="277"/>
      <c r="RWP179" s="277"/>
      <c r="RWQ179" s="277"/>
      <c r="RWR179" s="277"/>
      <c r="RWS179" s="277"/>
      <c r="RWT179" s="277"/>
      <c r="RWU179" s="277"/>
      <c r="RWV179" s="277"/>
      <c r="RWW179" s="277"/>
      <c r="RWX179" s="277"/>
      <c r="RWY179" s="277"/>
      <c r="RWZ179" s="277"/>
      <c r="RXA179" s="277"/>
      <c r="RXB179" s="277"/>
      <c r="RXC179" s="277"/>
      <c r="RXD179" s="277"/>
      <c r="RXE179" s="277"/>
      <c r="RXF179" s="277"/>
      <c r="RXG179" s="277"/>
      <c r="RXH179" s="277"/>
      <c r="RXI179" s="277"/>
      <c r="RXJ179" s="277"/>
      <c r="RXK179" s="277"/>
      <c r="RXL179" s="277"/>
      <c r="RXM179" s="277"/>
      <c r="RXN179" s="277"/>
      <c r="RXO179" s="277"/>
      <c r="RXP179" s="277"/>
      <c r="RXQ179" s="277"/>
      <c r="RXR179" s="277"/>
      <c r="RXS179" s="277"/>
      <c r="RXT179" s="277"/>
      <c r="RXU179" s="277"/>
      <c r="RXV179" s="277"/>
      <c r="RXW179" s="277"/>
      <c r="RXX179" s="277"/>
      <c r="RXY179" s="277"/>
      <c r="RXZ179" s="277"/>
      <c r="RYA179" s="277"/>
      <c r="RYB179" s="277"/>
      <c r="RYC179" s="277"/>
      <c r="RYD179" s="277"/>
      <c r="RYE179" s="277"/>
      <c r="RYF179" s="277"/>
      <c r="RYG179" s="277"/>
      <c r="RYH179" s="277"/>
      <c r="RYI179" s="277"/>
      <c r="RYJ179" s="277"/>
      <c r="RYK179" s="277"/>
      <c r="RYL179" s="277"/>
      <c r="RYM179" s="277"/>
      <c r="RYN179" s="277"/>
      <c r="RYO179" s="277"/>
      <c r="RYP179" s="277"/>
      <c r="RYQ179" s="277"/>
      <c r="RYR179" s="277"/>
      <c r="RYS179" s="277"/>
      <c r="RYT179" s="277"/>
      <c r="RYU179" s="277"/>
      <c r="RYV179" s="277"/>
      <c r="RYW179" s="277"/>
      <c r="RYX179" s="277"/>
      <c r="RYY179" s="277"/>
      <c r="RYZ179" s="277"/>
      <c r="RZA179" s="277"/>
      <c r="RZB179" s="277"/>
      <c r="RZC179" s="277"/>
      <c r="RZD179" s="277"/>
      <c r="RZE179" s="277"/>
      <c r="RZF179" s="277"/>
      <c r="RZG179" s="277"/>
      <c r="RZH179" s="277"/>
      <c r="RZI179" s="277"/>
      <c r="RZJ179" s="277"/>
      <c r="RZK179" s="277"/>
      <c r="RZL179" s="277"/>
      <c r="RZM179" s="277"/>
      <c r="RZN179" s="277"/>
      <c r="RZO179" s="277"/>
      <c r="RZP179" s="277"/>
      <c r="RZQ179" s="277"/>
      <c r="RZR179" s="277"/>
      <c r="RZS179" s="277"/>
      <c r="RZT179" s="277"/>
      <c r="RZU179" s="277"/>
      <c r="RZV179" s="277"/>
      <c r="RZW179" s="277"/>
      <c r="RZX179" s="277"/>
      <c r="RZY179" s="277"/>
      <c r="RZZ179" s="277"/>
      <c r="SAA179" s="277"/>
      <c r="SAB179" s="277"/>
      <c r="SAC179" s="277"/>
      <c r="SAD179" s="277"/>
      <c r="SAE179" s="277"/>
      <c r="SAF179" s="277"/>
      <c r="SAG179" s="277"/>
      <c r="SAH179" s="277"/>
      <c r="SAI179" s="277"/>
      <c r="SAJ179" s="277"/>
      <c r="SAK179" s="277"/>
      <c r="SAL179" s="277"/>
      <c r="SAM179" s="277"/>
      <c r="SAN179" s="277"/>
      <c r="SAO179" s="277"/>
      <c r="SAP179" s="277"/>
      <c r="SAQ179" s="277"/>
      <c r="SAR179" s="277"/>
      <c r="SAS179" s="277"/>
      <c r="SAT179" s="277"/>
      <c r="SAU179" s="277"/>
      <c r="SAV179" s="277"/>
      <c r="SAW179" s="277"/>
      <c r="SAX179" s="277"/>
      <c r="SAY179" s="277"/>
      <c r="SAZ179" s="277"/>
      <c r="SBA179" s="277"/>
      <c r="SBB179" s="277"/>
      <c r="SBC179" s="277"/>
      <c r="SBD179" s="277"/>
      <c r="SBE179" s="277"/>
      <c r="SBF179" s="277"/>
      <c r="SBG179" s="277"/>
      <c r="SBH179" s="277"/>
      <c r="SBI179" s="277"/>
      <c r="SBJ179" s="277"/>
      <c r="SBK179" s="277"/>
      <c r="SBL179" s="277"/>
      <c r="SBM179" s="277"/>
      <c r="SBN179" s="277"/>
      <c r="SBO179" s="277"/>
      <c r="SBP179" s="277"/>
      <c r="SBQ179" s="277"/>
      <c r="SBR179" s="277"/>
      <c r="SBS179" s="277"/>
      <c r="SBT179" s="277"/>
      <c r="SBU179" s="277"/>
      <c r="SBV179" s="277"/>
      <c r="SBW179" s="277"/>
      <c r="SBX179" s="277"/>
      <c r="SBY179" s="277"/>
      <c r="SBZ179" s="277"/>
      <c r="SCA179" s="277"/>
      <c r="SCB179" s="277"/>
      <c r="SCC179" s="277"/>
      <c r="SCD179" s="277"/>
      <c r="SCE179" s="277"/>
      <c r="SCF179" s="277"/>
      <c r="SCG179" s="277"/>
      <c r="SCH179" s="277"/>
      <c r="SCI179" s="277"/>
      <c r="SCJ179" s="277"/>
      <c r="SCK179" s="277"/>
      <c r="SCL179" s="277"/>
      <c r="SCM179" s="277"/>
      <c r="SCN179" s="277"/>
      <c r="SCO179" s="277"/>
      <c r="SCP179" s="277"/>
      <c r="SCQ179" s="277"/>
      <c r="SCR179" s="277"/>
      <c r="SCS179" s="277"/>
      <c r="SCT179" s="277"/>
      <c r="SCU179" s="277"/>
      <c r="SCV179" s="277"/>
      <c r="SCW179" s="277"/>
      <c r="SCX179" s="277"/>
      <c r="SCY179" s="277"/>
      <c r="SCZ179" s="277"/>
      <c r="SDA179" s="277"/>
      <c r="SDB179" s="277"/>
      <c r="SDC179" s="277"/>
      <c r="SDD179" s="277"/>
      <c r="SDE179" s="277"/>
      <c r="SDF179" s="277"/>
      <c r="SDG179" s="277"/>
      <c r="SDH179" s="277"/>
      <c r="SDI179" s="277"/>
      <c r="SDJ179" s="277"/>
      <c r="SDK179" s="277"/>
      <c r="SDL179" s="277"/>
      <c r="SDM179" s="277"/>
      <c r="SDN179" s="277"/>
      <c r="SDO179" s="277"/>
      <c r="SDP179" s="277"/>
      <c r="SDQ179" s="277"/>
      <c r="SDR179" s="277"/>
      <c r="SDS179" s="277"/>
      <c r="SDT179" s="277"/>
      <c r="SDU179" s="277"/>
      <c r="SDV179" s="277"/>
      <c r="SDW179" s="277"/>
      <c r="SDX179" s="277"/>
      <c r="SDY179" s="277"/>
      <c r="SDZ179" s="277"/>
      <c r="SEA179" s="277"/>
      <c r="SEB179" s="277"/>
      <c r="SEC179" s="277"/>
      <c r="SED179" s="277"/>
      <c r="SEE179" s="277"/>
      <c r="SEF179" s="277"/>
      <c r="SEG179" s="277"/>
      <c r="SEH179" s="277"/>
      <c r="SEI179" s="277"/>
      <c r="SEJ179" s="277"/>
      <c r="SEK179" s="277"/>
      <c r="SEL179" s="277"/>
      <c r="SEM179" s="277"/>
      <c r="SEN179" s="277"/>
      <c r="SEO179" s="277"/>
      <c r="SEP179" s="277"/>
      <c r="SEQ179" s="277"/>
      <c r="SER179" s="277"/>
      <c r="SES179" s="277"/>
      <c r="SET179" s="277"/>
      <c r="SEU179" s="277"/>
      <c r="SEV179" s="277"/>
      <c r="SEW179" s="277"/>
      <c r="SEX179" s="277"/>
      <c r="SEY179" s="277"/>
      <c r="SEZ179" s="277"/>
      <c r="SFA179" s="277"/>
      <c r="SFB179" s="277"/>
      <c r="SFC179" s="277"/>
      <c r="SFD179" s="277"/>
      <c r="SFE179" s="277"/>
      <c r="SFF179" s="277"/>
      <c r="SFG179" s="277"/>
      <c r="SFH179" s="277"/>
      <c r="SFI179" s="277"/>
      <c r="SFJ179" s="277"/>
      <c r="SFK179" s="277"/>
      <c r="SFL179" s="277"/>
      <c r="SFM179" s="277"/>
      <c r="SFN179" s="277"/>
      <c r="SFO179" s="277"/>
      <c r="SFP179" s="277"/>
      <c r="SFQ179" s="277"/>
      <c r="SFR179" s="277"/>
      <c r="SFS179" s="277"/>
      <c r="SFT179" s="277"/>
      <c r="SFU179" s="277"/>
      <c r="SFV179" s="277"/>
      <c r="SFW179" s="277"/>
      <c r="SFX179" s="277"/>
      <c r="SFY179" s="277"/>
      <c r="SFZ179" s="277"/>
      <c r="SGA179" s="277"/>
      <c r="SGB179" s="277"/>
      <c r="SGC179" s="277"/>
      <c r="SGD179" s="277"/>
      <c r="SGE179" s="277"/>
      <c r="SGF179" s="277"/>
      <c r="SGG179" s="277"/>
      <c r="SGH179" s="277"/>
      <c r="SGI179" s="277"/>
      <c r="SGJ179" s="277"/>
      <c r="SGK179" s="277"/>
      <c r="SGL179" s="277"/>
      <c r="SGM179" s="277"/>
      <c r="SGN179" s="277"/>
      <c r="SGO179" s="277"/>
      <c r="SGP179" s="277"/>
      <c r="SGQ179" s="277"/>
      <c r="SGR179" s="277"/>
      <c r="SGS179" s="277"/>
      <c r="SGT179" s="277"/>
      <c r="SGU179" s="277"/>
      <c r="SGV179" s="277"/>
      <c r="SGW179" s="277"/>
      <c r="SGX179" s="277"/>
      <c r="SGY179" s="277"/>
      <c r="SGZ179" s="277"/>
      <c r="SHA179" s="277"/>
      <c r="SHB179" s="277"/>
      <c r="SHC179" s="277"/>
      <c r="SHD179" s="277"/>
      <c r="SHE179" s="277"/>
      <c r="SHF179" s="277"/>
      <c r="SHG179" s="277"/>
      <c r="SHH179" s="277"/>
      <c r="SHI179" s="277"/>
      <c r="SHJ179" s="277"/>
      <c r="SHK179" s="277"/>
      <c r="SHL179" s="277"/>
      <c r="SHM179" s="277"/>
      <c r="SHN179" s="277"/>
      <c r="SHO179" s="277"/>
      <c r="SHP179" s="277"/>
      <c r="SHQ179" s="277"/>
      <c r="SHR179" s="277"/>
      <c r="SHS179" s="277"/>
      <c r="SHT179" s="277"/>
      <c r="SHU179" s="277"/>
      <c r="SHV179" s="277"/>
      <c r="SHW179" s="277"/>
      <c r="SHX179" s="277"/>
      <c r="SHY179" s="277"/>
      <c r="SHZ179" s="277"/>
      <c r="SIA179" s="277"/>
      <c r="SIB179" s="277"/>
      <c r="SIC179" s="277"/>
      <c r="SID179" s="277"/>
      <c r="SIE179" s="277"/>
      <c r="SIF179" s="277"/>
      <c r="SIG179" s="277"/>
      <c r="SIH179" s="277"/>
      <c r="SII179" s="277"/>
      <c r="SIJ179" s="277"/>
      <c r="SIK179" s="277"/>
      <c r="SIL179" s="277"/>
      <c r="SIM179" s="277"/>
      <c r="SIN179" s="277"/>
      <c r="SIO179" s="277"/>
      <c r="SIP179" s="277"/>
      <c r="SIQ179" s="277"/>
      <c r="SIR179" s="277"/>
      <c r="SIS179" s="277"/>
      <c r="SIT179" s="277"/>
      <c r="SIU179" s="277"/>
      <c r="SIV179" s="277"/>
      <c r="SIW179" s="277"/>
      <c r="SIX179" s="277"/>
      <c r="SIY179" s="277"/>
      <c r="SIZ179" s="277"/>
      <c r="SJA179" s="277"/>
      <c r="SJB179" s="277"/>
      <c r="SJC179" s="277"/>
      <c r="SJD179" s="277"/>
      <c r="SJE179" s="277"/>
      <c r="SJF179" s="277"/>
      <c r="SJG179" s="277"/>
      <c r="SJH179" s="277"/>
      <c r="SJI179" s="277"/>
      <c r="SJJ179" s="277"/>
      <c r="SJK179" s="277"/>
      <c r="SJL179" s="277"/>
      <c r="SJM179" s="277"/>
      <c r="SJN179" s="277"/>
      <c r="SJO179" s="277"/>
      <c r="SJP179" s="277"/>
      <c r="SJQ179" s="277"/>
      <c r="SJR179" s="277"/>
      <c r="SJS179" s="277"/>
      <c r="SJT179" s="277"/>
      <c r="SJU179" s="277"/>
      <c r="SJV179" s="277"/>
      <c r="SJW179" s="277"/>
      <c r="SJX179" s="277"/>
      <c r="SJY179" s="277"/>
      <c r="SJZ179" s="277"/>
      <c r="SKA179" s="277"/>
      <c r="SKB179" s="277"/>
      <c r="SKC179" s="277"/>
      <c r="SKD179" s="277"/>
      <c r="SKE179" s="277"/>
      <c r="SKF179" s="277"/>
      <c r="SKG179" s="277"/>
      <c r="SKH179" s="277"/>
      <c r="SKI179" s="277"/>
      <c r="SKJ179" s="277"/>
      <c r="SKK179" s="277"/>
      <c r="SKL179" s="277"/>
      <c r="SKM179" s="277"/>
      <c r="SKN179" s="277"/>
      <c r="SKO179" s="277"/>
      <c r="SKP179" s="277"/>
      <c r="SKQ179" s="277"/>
      <c r="SKR179" s="277"/>
      <c r="SKS179" s="277"/>
      <c r="SKT179" s="277"/>
      <c r="SKU179" s="277"/>
      <c r="SKV179" s="277"/>
      <c r="SKW179" s="277"/>
      <c r="SKX179" s="277"/>
      <c r="SKY179" s="277"/>
      <c r="SKZ179" s="277"/>
      <c r="SLA179" s="277"/>
      <c r="SLB179" s="277"/>
      <c r="SLC179" s="277"/>
      <c r="SLD179" s="277"/>
      <c r="SLE179" s="277"/>
      <c r="SLF179" s="277"/>
      <c r="SLG179" s="277"/>
      <c r="SLH179" s="277"/>
      <c r="SLI179" s="277"/>
      <c r="SLJ179" s="277"/>
      <c r="SLK179" s="277"/>
      <c r="SLL179" s="277"/>
      <c r="SLM179" s="277"/>
      <c r="SLN179" s="277"/>
      <c r="SLO179" s="277"/>
      <c r="SLP179" s="277"/>
      <c r="SLQ179" s="277"/>
      <c r="SLR179" s="277"/>
      <c r="SLS179" s="277"/>
      <c r="SLT179" s="277"/>
      <c r="SLU179" s="277"/>
      <c r="SLV179" s="277"/>
      <c r="SLW179" s="277"/>
      <c r="SLX179" s="277"/>
      <c r="SLY179" s="277"/>
      <c r="SLZ179" s="277"/>
      <c r="SMA179" s="277"/>
      <c r="SMB179" s="277"/>
      <c r="SMC179" s="277"/>
      <c r="SMD179" s="277"/>
      <c r="SME179" s="277"/>
      <c r="SMF179" s="277"/>
      <c r="SMG179" s="277"/>
      <c r="SMH179" s="277"/>
      <c r="SMI179" s="277"/>
      <c r="SMJ179" s="277"/>
      <c r="SMK179" s="277"/>
      <c r="SML179" s="277"/>
      <c r="SMM179" s="277"/>
      <c r="SMN179" s="277"/>
      <c r="SMO179" s="277"/>
      <c r="SMP179" s="277"/>
      <c r="SMQ179" s="277"/>
      <c r="SMR179" s="277"/>
      <c r="SMS179" s="277"/>
      <c r="SMT179" s="277"/>
      <c r="SMU179" s="277"/>
      <c r="SMV179" s="277"/>
      <c r="SMW179" s="277"/>
      <c r="SMX179" s="277"/>
      <c r="SMY179" s="277"/>
      <c r="SMZ179" s="277"/>
      <c r="SNA179" s="277"/>
      <c r="SNB179" s="277"/>
      <c r="SNC179" s="277"/>
      <c r="SND179" s="277"/>
      <c r="SNE179" s="277"/>
      <c r="SNF179" s="277"/>
      <c r="SNG179" s="277"/>
      <c r="SNH179" s="277"/>
      <c r="SNI179" s="277"/>
      <c r="SNJ179" s="277"/>
      <c r="SNK179" s="277"/>
      <c r="SNL179" s="277"/>
      <c r="SNM179" s="277"/>
      <c r="SNN179" s="277"/>
      <c r="SNO179" s="277"/>
      <c r="SNP179" s="277"/>
      <c r="SNQ179" s="277"/>
      <c r="SNR179" s="277"/>
      <c r="SNS179" s="277"/>
      <c r="SNT179" s="277"/>
      <c r="SNU179" s="277"/>
      <c r="SNV179" s="277"/>
      <c r="SNW179" s="277"/>
      <c r="SNX179" s="277"/>
      <c r="SNY179" s="277"/>
      <c r="SNZ179" s="277"/>
      <c r="SOA179" s="277"/>
      <c r="SOB179" s="277"/>
      <c r="SOC179" s="277"/>
      <c r="SOD179" s="277"/>
      <c r="SOE179" s="277"/>
      <c r="SOF179" s="277"/>
      <c r="SOG179" s="277"/>
      <c r="SOH179" s="277"/>
      <c r="SOI179" s="277"/>
      <c r="SOJ179" s="277"/>
      <c r="SOK179" s="277"/>
      <c r="SOL179" s="277"/>
      <c r="SOM179" s="277"/>
      <c r="SON179" s="277"/>
      <c r="SOO179" s="277"/>
      <c r="SOP179" s="277"/>
      <c r="SOQ179" s="277"/>
      <c r="SOR179" s="277"/>
      <c r="SOS179" s="277"/>
      <c r="SOT179" s="277"/>
      <c r="SOU179" s="277"/>
      <c r="SOV179" s="277"/>
      <c r="SOW179" s="277"/>
      <c r="SOX179" s="277"/>
      <c r="SOY179" s="277"/>
      <c r="SOZ179" s="277"/>
      <c r="SPA179" s="277"/>
      <c r="SPB179" s="277"/>
      <c r="SPC179" s="277"/>
      <c r="SPD179" s="277"/>
      <c r="SPE179" s="277"/>
      <c r="SPF179" s="277"/>
      <c r="SPG179" s="277"/>
      <c r="SPH179" s="277"/>
      <c r="SPI179" s="277"/>
      <c r="SPJ179" s="277"/>
      <c r="SPK179" s="277"/>
      <c r="SPL179" s="277"/>
      <c r="SPM179" s="277"/>
      <c r="SPN179" s="277"/>
      <c r="SPO179" s="277"/>
      <c r="SPP179" s="277"/>
      <c r="SPQ179" s="277"/>
      <c r="SPR179" s="277"/>
      <c r="SPS179" s="277"/>
      <c r="SPT179" s="277"/>
      <c r="SPU179" s="277"/>
      <c r="SPV179" s="277"/>
      <c r="SPW179" s="277"/>
      <c r="SPX179" s="277"/>
      <c r="SPY179" s="277"/>
      <c r="SPZ179" s="277"/>
      <c r="SQA179" s="277"/>
      <c r="SQB179" s="277"/>
      <c r="SQC179" s="277"/>
      <c r="SQD179" s="277"/>
      <c r="SQE179" s="277"/>
      <c r="SQF179" s="277"/>
      <c r="SQG179" s="277"/>
      <c r="SQH179" s="277"/>
      <c r="SQI179" s="277"/>
      <c r="SQJ179" s="277"/>
      <c r="SQK179" s="277"/>
      <c r="SQL179" s="277"/>
      <c r="SQM179" s="277"/>
      <c r="SQN179" s="277"/>
      <c r="SQO179" s="277"/>
      <c r="SQP179" s="277"/>
      <c r="SQQ179" s="277"/>
      <c r="SQR179" s="277"/>
      <c r="SQS179" s="277"/>
      <c r="SQT179" s="277"/>
      <c r="SQU179" s="277"/>
      <c r="SQV179" s="277"/>
      <c r="SQW179" s="277"/>
      <c r="SQX179" s="277"/>
      <c r="SQY179" s="277"/>
      <c r="SQZ179" s="277"/>
      <c r="SRA179" s="277"/>
      <c r="SRB179" s="277"/>
      <c r="SRC179" s="277"/>
      <c r="SRD179" s="277"/>
      <c r="SRE179" s="277"/>
      <c r="SRF179" s="277"/>
      <c r="SRG179" s="277"/>
      <c r="SRH179" s="277"/>
      <c r="SRI179" s="277"/>
      <c r="SRJ179" s="277"/>
      <c r="SRK179" s="277"/>
      <c r="SRL179" s="277"/>
      <c r="SRM179" s="277"/>
      <c r="SRN179" s="277"/>
      <c r="SRO179" s="277"/>
      <c r="SRP179" s="277"/>
      <c r="SRQ179" s="277"/>
      <c r="SRR179" s="277"/>
      <c r="SRS179" s="277"/>
      <c r="SRT179" s="277"/>
      <c r="SRU179" s="277"/>
      <c r="SRV179" s="277"/>
      <c r="SRW179" s="277"/>
      <c r="SRX179" s="277"/>
      <c r="SRY179" s="277"/>
      <c r="SRZ179" s="277"/>
      <c r="SSA179" s="277"/>
      <c r="SSB179" s="277"/>
      <c r="SSC179" s="277"/>
      <c r="SSD179" s="277"/>
      <c r="SSE179" s="277"/>
      <c r="SSF179" s="277"/>
      <c r="SSG179" s="277"/>
      <c r="SSH179" s="277"/>
      <c r="SSI179" s="277"/>
      <c r="SSJ179" s="277"/>
      <c r="SSK179" s="277"/>
      <c r="SSL179" s="277"/>
      <c r="SSM179" s="277"/>
      <c r="SSN179" s="277"/>
      <c r="SSO179" s="277"/>
      <c r="SSP179" s="277"/>
      <c r="SSQ179" s="277"/>
      <c r="SSR179" s="277"/>
      <c r="SSS179" s="277"/>
      <c r="SST179" s="277"/>
      <c r="SSU179" s="277"/>
      <c r="SSV179" s="277"/>
      <c r="SSW179" s="277"/>
      <c r="SSX179" s="277"/>
      <c r="SSY179" s="277"/>
      <c r="SSZ179" s="277"/>
      <c r="STA179" s="277"/>
      <c r="STB179" s="277"/>
      <c r="STC179" s="277"/>
      <c r="STD179" s="277"/>
      <c r="STE179" s="277"/>
      <c r="STF179" s="277"/>
      <c r="STG179" s="277"/>
      <c r="STH179" s="277"/>
      <c r="STI179" s="277"/>
      <c r="STJ179" s="277"/>
      <c r="STK179" s="277"/>
      <c r="STL179" s="277"/>
      <c r="STM179" s="277"/>
      <c r="STN179" s="277"/>
      <c r="STO179" s="277"/>
      <c r="STP179" s="277"/>
      <c r="STQ179" s="277"/>
      <c r="STR179" s="277"/>
      <c r="STS179" s="277"/>
      <c r="STT179" s="277"/>
      <c r="STU179" s="277"/>
      <c r="STV179" s="277"/>
      <c r="STW179" s="277"/>
      <c r="STX179" s="277"/>
      <c r="STY179" s="277"/>
      <c r="STZ179" s="277"/>
      <c r="SUA179" s="277"/>
      <c r="SUB179" s="277"/>
      <c r="SUC179" s="277"/>
      <c r="SUD179" s="277"/>
      <c r="SUE179" s="277"/>
      <c r="SUF179" s="277"/>
      <c r="SUG179" s="277"/>
      <c r="SUH179" s="277"/>
      <c r="SUI179" s="277"/>
      <c r="SUJ179" s="277"/>
      <c r="SUK179" s="277"/>
      <c r="SUL179" s="277"/>
      <c r="SUM179" s="277"/>
      <c r="SUN179" s="277"/>
      <c r="SUO179" s="277"/>
      <c r="SUP179" s="277"/>
      <c r="SUQ179" s="277"/>
      <c r="SUR179" s="277"/>
      <c r="SUS179" s="277"/>
      <c r="SUT179" s="277"/>
      <c r="SUU179" s="277"/>
      <c r="SUV179" s="277"/>
      <c r="SUW179" s="277"/>
      <c r="SUX179" s="277"/>
      <c r="SUY179" s="277"/>
      <c r="SUZ179" s="277"/>
      <c r="SVA179" s="277"/>
      <c r="SVB179" s="277"/>
      <c r="SVC179" s="277"/>
      <c r="SVD179" s="277"/>
      <c r="SVE179" s="277"/>
      <c r="SVF179" s="277"/>
      <c r="SVG179" s="277"/>
      <c r="SVH179" s="277"/>
      <c r="SVI179" s="277"/>
      <c r="SVJ179" s="277"/>
      <c r="SVK179" s="277"/>
      <c r="SVL179" s="277"/>
      <c r="SVM179" s="277"/>
      <c r="SVN179" s="277"/>
      <c r="SVO179" s="277"/>
      <c r="SVP179" s="277"/>
      <c r="SVQ179" s="277"/>
      <c r="SVR179" s="277"/>
      <c r="SVS179" s="277"/>
      <c r="SVT179" s="277"/>
      <c r="SVU179" s="277"/>
      <c r="SVV179" s="277"/>
      <c r="SVW179" s="277"/>
      <c r="SVX179" s="277"/>
      <c r="SVY179" s="277"/>
      <c r="SVZ179" s="277"/>
      <c r="SWA179" s="277"/>
      <c r="SWB179" s="277"/>
      <c r="SWC179" s="277"/>
      <c r="SWD179" s="277"/>
      <c r="SWE179" s="277"/>
      <c r="SWF179" s="277"/>
      <c r="SWG179" s="277"/>
      <c r="SWH179" s="277"/>
      <c r="SWI179" s="277"/>
      <c r="SWJ179" s="277"/>
      <c r="SWK179" s="277"/>
      <c r="SWL179" s="277"/>
      <c r="SWM179" s="277"/>
      <c r="SWN179" s="277"/>
      <c r="SWO179" s="277"/>
      <c r="SWP179" s="277"/>
      <c r="SWQ179" s="277"/>
      <c r="SWR179" s="277"/>
      <c r="SWS179" s="277"/>
      <c r="SWT179" s="277"/>
      <c r="SWU179" s="277"/>
      <c r="SWV179" s="277"/>
      <c r="SWW179" s="277"/>
      <c r="SWX179" s="277"/>
      <c r="SWY179" s="277"/>
      <c r="SWZ179" s="277"/>
      <c r="SXA179" s="277"/>
      <c r="SXB179" s="277"/>
      <c r="SXC179" s="277"/>
      <c r="SXD179" s="277"/>
      <c r="SXE179" s="277"/>
      <c r="SXF179" s="277"/>
      <c r="SXG179" s="277"/>
      <c r="SXH179" s="277"/>
      <c r="SXI179" s="277"/>
      <c r="SXJ179" s="277"/>
      <c r="SXK179" s="277"/>
      <c r="SXL179" s="277"/>
      <c r="SXM179" s="277"/>
      <c r="SXN179" s="277"/>
      <c r="SXO179" s="277"/>
      <c r="SXP179" s="277"/>
      <c r="SXQ179" s="277"/>
      <c r="SXR179" s="277"/>
      <c r="SXS179" s="277"/>
      <c r="SXT179" s="277"/>
      <c r="SXU179" s="277"/>
      <c r="SXV179" s="277"/>
      <c r="SXW179" s="277"/>
      <c r="SXX179" s="277"/>
      <c r="SXY179" s="277"/>
      <c r="SXZ179" s="277"/>
      <c r="SYA179" s="277"/>
      <c r="SYB179" s="277"/>
      <c r="SYC179" s="277"/>
      <c r="SYD179" s="277"/>
      <c r="SYE179" s="277"/>
      <c r="SYF179" s="277"/>
      <c r="SYG179" s="277"/>
      <c r="SYH179" s="277"/>
      <c r="SYI179" s="277"/>
      <c r="SYJ179" s="277"/>
      <c r="SYK179" s="277"/>
      <c r="SYL179" s="277"/>
      <c r="SYM179" s="277"/>
      <c r="SYN179" s="277"/>
      <c r="SYO179" s="277"/>
      <c r="SYP179" s="277"/>
      <c r="SYQ179" s="277"/>
      <c r="SYR179" s="277"/>
      <c r="SYS179" s="277"/>
      <c r="SYT179" s="277"/>
      <c r="SYU179" s="277"/>
      <c r="SYV179" s="277"/>
      <c r="SYW179" s="277"/>
      <c r="SYX179" s="277"/>
      <c r="SYY179" s="277"/>
      <c r="SYZ179" s="277"/>
      <c r="SZA179" s="277"/>
      <c r="SZB179" s="277"/>
      <c r="SZC179" s="277"/>
      <c r="SZD179" s="277"/>
      <c r="SZE179" s="277"/>
      <c r="SZF179" s="277"/>
      <c r="SZG179" s="277"/>
      <c r="SZH179" s="277"/>
      <c r="SZI179" s="277"/>
      <c r="SZJ179" s="277"/>
      <c r="SZK179" s="277"/>
      <c r="SZL179" s="277"/>
      <c r="SZM179" s="277"/>
      <c r="SZN179" s="277"/>
      <c r="SZO179" s="277"/>
      <c r="SZP179" s="277"/>
      <c r="SZQ179" s="277"/>
      <c r="SZR179" s="277"/>
      <c r="SZS179" s="277"/>
      <c r="SZT179" s="277"/>
      <c r="SZU179" s="277"/>
      <c r="SZV179" s="277"/>
      <c r="SZW179" s="277"/>
      <c r="SZX179" s="277"/>
      <c r="SZY179" s="277"/>
      <c r="SZZ179" s="277"/>
      <c r="TAA179" s="277"/>
      <c r="TAB179" s="277"/>
      <c r="TAC179" s="277"/>
      <c r="TAD179" s="277"/>
      <c r="TAE179" s="277"/>
      <c r="TAF179" s="277"/>
      <c r="TAG179" s="277"/>
      <c r="TAH179" s="277"/>
      <c r="TAI179" s="277"/>
      <c r="TAJ179" s="277"/>
      <c r="TAK179" s="277"/>
      <c r="TAL179" s="277"/>
      <c r="TAM179" s="277"/>
      <c r="TAN179" s="277"/>
      <c r="TAO179" s="277"/>
      <c r="TAP179" s="277"/>
      <c r="TAQ179" s="277"/>
      <c r="TAR179" s="277"/>
      <c r="TAS179" s="277"/>
      <c r="TAT179" s="277"/>
      <c r="TAU179" s="277"/>
      <c r="TAV179" s="277"/>
      <c r="TAW179" s="277"/>
      <c r="TAX179" s="277"/>
      <c r="TAY179" s="277"/>
      <c r="TAZ179" s="277"/>
      <c r="TBA179" s="277"/>
      <c r="TBB179" s="277"/>
      <c r="TBC179" s="277"/>
      <c r="TBD179" s="277"/>
      <c r="TBE179" s="277"/>
      <c r="TBF179" s="277"/>
      <c r="TBG179" s="277"/>
      <c r="TBH179" s="277"/>
      <c r="TBI179" s="277"/>
      <c r="TBJ179" s="277"/>
      <c r="TBK179" s="277"/>
      <c r="TBL179" s="277"/>
      <c r="TBM179" s="277"/>
      <c r="TBN179" s="277"/>
      <c r="TBO179" s="277"/>
      <c r="TBP179" s="277"/>
      <c r="TBQ179" s="277"/>
      <c r="TBR179" s="277"/>
      <c r="TBS179" s="277"/>
      <c r="TBT179" s="277"/>
      <c r="TBU179" s="277"/>
      <c r="TBV179" s="277"/>
      <c r="TBW179" s="277"/>
      <c r="TBX179" s="277"/>
      <c r="TBY179" s="277"/>
      <c r="TBZ179" s="277"/>
      <c r="TCA179" s="277"/>
      <c r="TCB179" s="277"/>
      <c r="TCC179" s="277"/>
      <c r="TCD179" s="277"/>
      <c r="TCE179" s="277"/>
      <c r="TCF179" s="277"/>
      <c r="TCG179" s="277"/>
      <c r="TCH179" s="277"/>
      <c r="TCI179" s="277"/>
      <c r="TCJ179" s="277"/>
      <c r="TCK179" s="277"/>
      <c r="TCL179" s="277"/>
      <c r="TCM179" s="277"/>
      <c r="TCN179" s="277"/>
      <c r="TCO179" s="277"/>
      <c r="TCP179" s="277"/>
      <c r="TCQ179" s="277"/>
      <c r="TCR179" s="277"/>
      <c r="TCS179" s="277"/>
      <c r="TCT179" s="277"/>
      <c r="TCU179" s="277"/>
      <c r="TCV179" s="277"/>
      <c r="TCW179" s="277"/>
      <c r="TCX179" s="277"/>
      <c r="TCY179" s="277"/>
      <c r="TCZ179" s="277"/>
      <c r="TDA179" s="277"/>
      <c r="TDB179" s="277"/>
      <c r="TDC179" s="277"/>
      <c r="TDD179" s="277"/>
      <c r="TDE179" s="277"/>
      <c r="TDF179" s="277"/>
      <c r="TDG179" s="277"/>
      <c r="TDH179" s="277"/>
      <c r="TDI179" s="277"/>
      <c r="TDJ179" s="277"/>
      <c r="TDK179" s="277"/>
      <c r="TDL179" s="277"/>
      <c r="TDM179" s="277"/>
      <c r="TDN179" s="277"/>
      <c r="TDO179" s="277"/>
      <c r="TDP179" s="277"/>
      <c r="TDQ179" s="277"/>
      <c r="TDR179" s="277"/>
      <c r="TDS179" s="277"/>
      <c r="TDT179" s="277"/>
      <c r="TDU179" s="277"/>
      <c r="TDV179" s="277"/>
      <c r="TDW179" s="277"/>
      <c r="TDX179" s="277"/>
      <c r="TDY179" s="277"/>
      <c r="TDZ179" s="277"/>
      <c r="TEA179" s="277"/>
      <c r="TEB179" s="277"/>
      <c r="TEC179" s="277"/>
      <c r="TED179" s="277"/>
      <c r="TEE179" s="277"/>
      <c r="TEF179" s="277"/>
      <c r="TEG179" s="277"/>
      <c r="TEH179" s="277"/>
      <c r="TEI179" s="277"/>
      <c r="TEJ179" s="277"/>
      <c r="TEK179" s="277"/>
      <c r="TEL179" s="277"/>
      <c r="TEM179" s="277"/>
      <c r="TEN179" s="277"/>
      <c r="TEO179" s="277"/>
      <c r="TEP179" s="277"/>
      <c r="TEQ179" s="277"/>
      <c r="TER179" s="277"/>
      <c r="TES179" s="277"/>
      <c r="TET179" s="277"/>
      <c r="TEU179" s="277"/>
      <c r="TEV179" s="277"/>
      <c r="TEW179" s="277"/>
      <c r="TEX179" s="277"/>
      <c r="TEY179" s="277"/>
      <c r="TEZ179" s="277"/>
      <c r="TFA179" s="277"/>
      <c r="TFB179" s="277"/>
      <c r="TFC179" s="277"/>
      <c r="TFD179" s="277"/>
      <c r="TFE179" s="277"/>
      <c r="TFF179" s="277"/>
      <c r="TFG179" s="277"/>
      <c r="TFH179" s="277"/>
      <c r="TFI179" s="277"/>
      <c r="TFJ179" s="277"/>
      <c r="TFK179" s="277"/>
      <c r="TFL179" s="277"/>
      <c r="TFM179" s="277"/>
      <c r="TFN179" s="277"/>
      <c r="TFO179" s="277"/>
      <c r="TFP179" s="277"/>
      <c r="TFQ179" s="277"/>
      <c r="TFR179" s="277"/>
      <c r="TFS179" s="277"/>
      <c r="TFT179" s="277"/>
      <c r="TFU179" s="277"/>
      <c r="TFV179" s="277"/>
      <c r="TFW179" s="277"/>
      <c r="TFX179" s="277"/>
      <c r="TFY179" s="277"/>
      <c r="TFZ179" s="277"/>
      <c r="TGA179" s="277"/>
      <c r="TGB179" s="277"/>
      <c r="TGC179" s="277"/>
      <c r="TGD179" s="277"/>
      <c r="TGE179" s="277"/>
      <c r="TGF179" s="277"/>
      <c r="TGG179" s="277"/>
      <c r="TGH179" s="277"/>
      <c r="TGI179" s="277"/>
      <c r="TGJ179" s="277"/>
      <c r="TGK179" s="277"/>
      <c r="TGL179" s="277"/>
      <c r="TGM179" s="277"/>
      <c r="TGN179" s="277"/>
      <c r="TGO179" s="277"/>
      <c r="TGP179" s="277"/>
      <c r="TGQ179" s="277"/>
      <c r="TGR179" s="277"/>
      <c r="TGS179" s="277"/>
      <c r="TGT179" s="277"/>
      <c r="TGU179" s="277"/>
      <c r="TGV179" s="277"/>
      <c r="TGW179" s="277"/>
      <c r="TGX179" s="277"/>
      <c r="TGY179" s="277"/>
      <c r="TGZ179" s="277"/>
      <c r="THA179" s="277"/>
      <c r="THB179" s="277"/>
      <c r="THC179" s="277"/>
      <c r="THD179" s="277"/>
      <c r="THE179" s="277"/>
      <c r="THF179" s="277"/>
      <c r="THG179" s="277"/>
      <c r="THH179" s="277"/>
      <c r="THI179" s="277"/>
      <c r="THJ179" s="277"/>
      <c r="THK179" s="277"/>
      <c r="THL179" s="277"/>
      <c r="THM179" s="277"/>
      <c r="THN179" s="277"/>
      <c r="THO179" s="277"/>
      <c r="THP179" s="277"/>
      <c r="THQ179" s="277"/>
      <c r="THR179" s="277"/>
      <c r="THS179" s="277"/>
      <c r="THT179" s="277"/>
      <c r="THU179" s="277"/>
      <c r="THV179" s="277"/>
      <c r="THW179" s="277"/>
      <c r="THX179" s="277"/>
      <c r="THY179" s="277"/>
      <c r="THZ179" s="277"/>
      <c r="TIA179" s="277"/>
      <c r="TIB179" s="277"/>
      <c r="TIC179" s="277"/>
      <c r="TID179" s="277"/>
      <c r="TIE179" s="277"/>
      <c r="TIF179" s="277"/>
      <c r="TIG179" s="277"/>
      <c r="TIH179" s="277"/>
      <c r="TII179" s="277"/>
      <c r="TIJ179" s="277"/>
      <c r="TIK179" s="277"/>
      <c r="TIL179" s="277"/>
      <c r="TIM179" s="277"/>
      <c r="TIN179" s="277"/>
      <c r="TIO179" s="277"/>
      <c r="TIP179" s="277"/>
      <c r="TIQ179" s="277"/>
      <c r="TIR179" s="277"/>
      <c r="TIS179" s="277"/>
      <c r="TIT179" s="277"/>
      <c r="TIU179" s="277"/>
      <c r="TIV179" s="277"/>
      <c r="TIW179" s="277"/>
      <c r="TIX179" s="277"/>
      <c r="TIY179" s="277"/>
      <c r="TIZ179" s="277"/>
      <c r="TJA179" s="277"/>
      <c r="TJB179" s="277"/>
      <c r="TJC179" s="277"/>
      <c r="TJD179" s="277"/>
      <c r="TJE179" s="277"/>
      <c r="TJF179" s="277"/>
      <c r="TJG179" s="277"/>
      <c r="TJH179" s="277"/>
      <c r="TJI179" s="277"/>
      <c r="TJJ179" s="277"/>
      <c r="TJK179" s="277"/>
      <c r="TJL179" s="277"/>
      <c r="TJM179" s="277"/>
      <c r="TJN179" s="277"/>
      <c r="TJO179" s="277"/>
      <c r="TJP179" s="277"/>
      <c r="TJQ179" s="277"/>
      <c r="TJR179" s="277"/>
      <c r="TJS179" s="277"/>
      <c r="TJT179" s="277"/>
      <c r="TJU179" s="277"/>
      <c r="TJV179" s="277"/>
      <c r="TJW179" s="277"/>
      <c r="TJX179" s="277"/>
      <c r="TJY179" s="277"/>
      <c r="TJZ179" s="277"/>
      <c r="TKA179" s="277"/>
      <c r="TKB179" s="277"/>
      <c r="TKC179" s="277"/>
      <c r="TKD179" s="277"/>
      <c r="TKE179" s="277"/>
      <c r="TKF179" s="277"/>
      <c r="TKG179" s="277"/>
      <c r="TKH179" s="277"/>
      <c r="TKI179" s="277"/>
      <c r="TKJ179" s="277"/>
      <c r="TKK179" s="277"/>
      <c r="TKL179" s="277"/>
      <c r="TKM179" s="277"/>
      <c r="TKN179" s="277"/>
      <c r="TKO179" s="277"/>
      <c r="TKP179" s="277"/>
      <c r="TKQ179" s="277"/>
      <c r="TKR179" s="277"/>
      <c r="TKS179" s="277"/>
      <c r="TKT179" s="277"/>
      <c r="TKU179" s="277"/>
      <c r="TKV179" s="277"/>
      <c r="TKW179" s="277"/>
      <c r="TKX179" s="277"/>
      <c r="TKY179" s="277"/>
      <c r="TKZ179" s="277"/>
      <c r="TLA179" s="277"/>
      <c r="TLB179" s="277"/>
      <c r="TLC179" s="277"/>
      <c r="TLD179" s="277"/>
      <c r="TLE179" s="277"/>
      <c r="TLF179" s="277"/>
      <c r="TLG179" s="277"/>
      <c r="TLH179" s="277"/>
      <c r="TLI179" s="277"/>
      <c r="TLJ179" s="277"/>
      <c r="TLK179" s="277"/>
      <c r="TLL179" s="277"/>
      <c r="TLM179" s="277"/>
      <c r="TLN179" s="277"/>
      <c r="TLO179" s="277"/>
      <c r="TLP179" s="277"/>
      <c r="TLQ179" s="277"/>
      <c r="TLR179" s="277"/>
      <c r="TLS179" s="277"/>
      <c r="TLT179" s="277"/>
      <c r="TLU179" s="277"/>
      <c r="TLV179" s="277"/>
      <c r="TLW179" s="277"/>
      <c r="TLX179" s="277"/>
      <c r="TLY179" s="277"/>
      <c r="TLZ179" s="277"/>
      <c r="TMA179" s="277"/>
      <c r="TMB179" s="277"/>
      <c r="TMC179" s="277"/>
      <c r="TMD179" s="277"/>
      <c r="TME179" s="277"/>
      <c r="TMF179" s="277"/>
      <c r="TMG179" s="277"/>
      <c r="TMH179" s="277"/>
      <c r="TMI179" s="277"/>
      <c r="TMJ179" s="277"/>
      <c r="TMK179" s="277"/>
      <c r="TML179" s="277"/>
      <c r="TMM179" s="277"/>
      <c r="TMN179" s="277"/>
      <c r="TMO179" s="277"/>
      <c r="TMP179" s="277"/>
      <c r="TMQ179" s="277"/>
      <c r="TMR179" s="277"/>
      <c r="TMS179" s="277"/>
      <c r="TMT179" s="277"/>
      <c r="TMU179" s="277"/>
      <c r="TMV179" s="277"/>
      <c r="TMW179" s="277"/>
      <c r="TMX179" s="277"/>
      <c r="TMY179" s="277"/>
      <c r="TMZ179" s="277"/>
      <c r="TNA179" s="277"/>
      <c r="TNB179" s="277"/>
      <c r="TNC179" s="277"/>
      <c r="TND179" s="277"/>
      <c r="TNE179" s="277"/>
      <c r="TNF179" s="277"/>
      <c r="TNG179" s="277"/>
      <c r="TNH179" s="277"/>
      <c r="TNI179" s="277"/>
      <c r="TNJ179" s="277"/>
      <c r="TNK179" s="277"/>
      <c r="TNL179" s="277"/>
      <c r="TNM179" s="277"/>
      <c r="TNN179" s="277"/>
      <c r="TNO179" s="277"/>
      <c r="TNP179" s="277"/>
      <c r="TNQ179" s="277"/>
      <c r="TNR179" s="277"/>
      <c r="TNS179" s="277"/>
      <c r="TNT179" s="277"/>
      <c r="TNU179" s="277"/>
      <c r="TNV179" s="277"/>
      <c r="TNW179" s="277"/>
      <c r="TNX179" s="277"/>
      <c r="TNY179" s="277"/>
      <c r="TNZ179" s="277"/>
      <c r="TOA179" s="277"/>
      <c r="TOB179" s="277"/>
      <c r="TOC179" s="277"/>
      <c r="TOD179" s="277"/>
      <c r="TOE179" s="277"/>
      <c r="TOF179" s="277"/>
      <c r="TOG179" s="277"/>
      <c r="TOH179" s="277"/>
      <c r="TOI179" s="277"/>
      <c r="TOJ179" s="277"/>
      <c r="TOK179" s="277"/>
      <c r="TOL179" s="277"/>
      <c r="TOM179" s="277"/>
      <c r="TON179" s="277"/>
      <c r="TOO179" s="277"/>
      <c r="TOP179" s="277"/>
      <c r="TOQ179" s="277"/>
      <c r="TOR179" s="277"/>
      <c r="TOS179" s="277"/>
      <c r="TOT179" s="277"/>
      <c r="TOU179" s="277"/>
      <c r="TOV179" s="277"/>
      <c r="TOW179" s="277"/>
      <c r="TOX179" s="277"/>
      <c r="TOY179" s="277"/>
      <c r="TOZ179" s="277"/>
      <c r="TPA179" s="277"/>
      <c r="TPB179" s="277"/>
      <c r="TPC179" s="277"/>
      <c r="TPD179" s="277"/>
      <c r="TPE179" s="277"/>
      <c r="TPF179" s="277"/>
      <c r="TPG179" s="277"/>
      <c r="TPH179" s="277"/>
      <c r="TPI179" s="277"/>
      <c r="TPJ179" s="277"/>
      <c r="TPK179" s="277"/>
      <c r="TPL179" s="277"/>
      <c r="TPM179" s="277"/>
      <c r="TPN179" s="277"/>
      <c r="TPO179" s="277"/>
      <c r="TPP179" s="277"/>
      <c r="TPQ179" s="277"/>
      <c r="TPR179" s="277"/>
      <c r="TPS179" s="277"/>
      <c r="TPT179" s="277"/>
      <c r="TPU179" s="277"/>
      <c r="TPV179" s="277"/>
      <c r="TPW179" s="277"/>
      <c r="TPX179" s="277"/>
      <c r="TPY179" s="277"/>
      <c r="TPZ179" s="277"/>
      <c r="TQA179" s="277"/>
      <c r="TQB179" s="277"/>
      <c r="TQC179" s="277"/>
      <c r="TQD179" s="277"/>
      <c r="TQE179" s="277"/>
      <c r="TQF179" s="277"/>
      <c r="TQG179" s="277"/>
      <c r="TQH179" s="277"/>
      <c r="TQI179" s="277"/>
      <c r="TQJ179" s="277"/>
      <c r="TQK179" s="277"/>
      <c r="TQL179" s="277"/>
      <c r="TQM179" s="277"/>
      <c r="TQN179" s="277"/>
      <c r="TQO179" s="277"/>
      <c r="TQP179" s="277"/>
      <c r="TQQ179" s="277"/>
      <c r="TQR179" s="277"/>
      <c r="TQS179" s="277"/>
      <c r="TQT179" s="277"/>
      <c r="TQU179" s="277"/>
      <c r="TQV179" s="277"/>
      <c r="TQW179" s="277"/>
      <c r="TQX179" s="277"/>
      <c r="TQY179" s="277"/>
      <c r="TQZ179" s="277"/>
      <c r="TRA179" s="277"/>
      <c r="TRB179" s="277"/>
      <c r="TRC179" s="277"/>
      <c r="TRD179" s="277"/>
      <c r="TRE179" s="277"/>
      <c r="TRF179" s="277"/>
      <c r="TRG179" s="277"/>
      <c r="TRH179" s="277"/>
      <c r="TRI179" s="277"/>
      <c r="TRJ179" s="277"/>
      <c r="TRK179" s="277"/>
      <c r="TRL179" s="277"/>
      <c r="TRM179" s="277"/>
      <c r="TRN179" s="277"/>
      <c r="TRO179" s="277"/>
      <c r="TRP179" s="277"/>
      <c r="TRQ179" s="277"/>
      <c r="TRR179" s="277"/>
      <c r="TRS179" s="277"/>
      <c r="TRT179" s="277"/>
      <c r="TRU179" s="277"/>
      <c r="TRV179" s="277"/>
      <c r="TRW179" s="277"/>
      <c r="TRX179" s="277"/>
      <c r="TRY179" s="277"/>
      <c r="TRZ179" s="277"/>
      <c r="TSA179" s="277"/>
      <c r="TSB179" s="277"/>
      <c r="TSC179" s="277"/>
      <c r="TSD179" s="277"/>
      <c r="TSE179" s="277"/>
      <c r="TSF179" s="277"/>
      <c r="TSG179" s="277"/>
      <c r="TSH179" s="277"/>
      <c r="TSI179" s="277"/>
      <c r="TSJ179" s="277"/>
      <c r="TSK179" s="277"/>
      <c r="TSL179" s="277"/>
      <c r="TSM179" s="277"/>
      <c r="TSN179" s="277"/>
      <c r="TSO179" s="277"/>
      <c r="TSP179" s="277"/>
      <c r="TSQ179" s="277"/>
      <c r="TSR179" s="277"/>
      <c r="TSS179" s="277"/>
      <c r="TST179" s="277"/>
      <c r="TSU179" s="277"/>
      <c r="TSV179" s="277"/>
      <c r="TSW179" s="277"/>
      <c r="TSX179" s="277"/>
      <c r="TSY179" s="277"/>
      <c r="TSZ179" s="277"/>
      <c r="TTA179" s="277"/>
      <c r="TTB179" s="277"/>
      <c r="TTC179" s="277"/>
      <c r="TTD179" s="277"/>
      <c r="TTE179" s="277"/>
      <c r="TTF179" s="277"/>
      <c r="TTG179" s="277"/>
      <c r="TTH179" s="277"/>
      <c r="TTI179" s="277"/>
      <c r="TTJ179" s="277"/>
      <c r="TTK179" s="277"/>
      <c r="TTL179" s="277"/>
      <c r="TTM179" s="277"/>
      <c r="TTN179" s="277"/>
      <c r="TTO179" s="277"/>
      <c r="TTP179" s="277"/>
      <c r="TTQ179" s="277"/>
      <c r="TTR179" s="277"/>
      <c r="TTS179" s="277"/>
      <c r="TTT179" s="277"/>
      <c r="TTU179" s="277"/>
      <c r="TTV179" s="277"/>
      <c r="TTW179" s="277"/>
      <c r="TTX179" s="277"/>
      <c r="TTY179" s="277"/>
      <c r="TTZ179" s="277"/>
      <c r="TUA179" s="277"/>
      <c r="TUB179" s="277"/>
      <c r="TUC179" s="277"/>
      <c r="TUD179" s="277"/>
      <c r="TUE179" s="277"/>
      <c r="TUF179" s="277"/>
      <c r="TUG179" s="277"/>
      <c r="TUH179" s="277"/>
      <c r="TUI179" s="277"/>
      <c r="TUJ179" s="277"/>
      <c r="TUK179" s="277"/>
      <c r="TUL179" s="277"/>
      <c r="TUM179" s="277"/>
      <c r="TUN179" s="277"/>
      <c r="TUO179" s="277"/>
      <c r="TUP179" s="277"/>
      <c r="TUQ179" s="277"/>
      <c r="TUR179" s="277"/>
      <c r="TUS179" s="277"/>
      <c r="TUT179" s="277"/>
      <c r="TUU179" s="277"/>
      <c r="TUV179" s="277"/>
      <c r="TUW179" s="277"/>
      <c r="TUX179" s="277"/>
      <c r="TUY179" s="277"/>
      <c r="TUZ179" s="277"/>
      <c r="TVA179" s="277"/>
      <c r="TVB179" s="277"/>
      <c r="TVC179" s="277"/>
      <c r="TVD179" s="277"/>
      <c r="TVE179" s="277"/>
      <c r="TVF179" s="277"/>
      <c r="TVG179" s="277"/>
      <c r="TVH179" s="277"/>
      <c r="TVI179" s="277"/>
      <c r="TVJ179" s="277"/>
      <c r="TVK179" s="277"/>
      <c r="TVL179" s="277"/>
      <c r="TVM179" s="277"/>
      <c r="TVN179" s="277"/>
      <c r="TVO179" s="277"/>
      <c r="TVP179" s="277"/>
      <c r="TVQ179" s="277"/>
      <c r="TVR179" s="277"/>
      <c r="TVS179" s="277"/>
      <c r="TVT179" s="277"/>
      <c r="TVU179" s="277"/>
      <c r="TVV179" s="277"/>
      <c r="TVW179" s="277"/>
      <c r="TVX179" s="277"/>
      <c r="TVY179" s="277"/>
      <c r="TVZ179" s="277"/>
      <c r="TWA179" s="277"/>
      <c r="TWB179" s="277"/>
      <c r="TWC179" s="277"/>
      <c r="TWD179" s="277"/>
      <c r="TWE179" s="277"/>
      <c r="TWF179" s="277"/>
      <c r="TWG179" s="277"/>
      <c r="TWH179" s="277"/>
      <c r="TWI179" s="277"/>
      <c r="TWJ179" s="277"/>
      <c r="TWK179" s="277"/>
      <c r="TWL179" s="277"/>
      <c r="TWM179" s="277"/>
      <c r="TWN179" s="277"/>
      <c r="TWO179" s="277"/>
      <c r="TWP179" s="277"/>
      <c r="TWQ179" s="277"/>
      <c r="TWR179" s="277"/>
      <c r="TWS179" s="277"/>
      <c r="TWT179" s="277"/>
      <c r="TWU179" s="277"/>
      <c r="TWV179" s="277"/>
      <c r="TWW179" s="277"/>
      <c r="TWX179" s="277"/>
      <c r="TWY179" s="277"/>
      <c r="TWZ179" s="277"/>
      <c r="TXA179" s="277"/>
      <c r="TXB179" s="277"/>
      <c r="TXC179" s="277"/>
      <c r="TXD179" s="277"/>
      <c r="TXE179" s="277"/>
      <c r="TXF179" s="277"/>
      <c r="TXG179" s="277"/>
      <c r="TXH179" s="277"/>
      <c r="TXI179" s="277"/>
      <c r="TXJ179" s="277"/>
      <c r="TXK179" s="277"/>
      <c r="TXL179" s="277"/>
      <c r="TXM179" s="277"/>
      <c r="TXN179" s="277"/>
      <c r="TXO179" s="277"/>
      <c r="TXP179" s="277"/>
      <c r="TXQ179" s="277"/>
      <c r="TXR179" s="277"/>
      <c r="TXS179" s="277"/>
      <c r="TXT179" s="277"/>
      <c r="TXU179" s="277"/>
      <c r="TXV179" s="277"/>
      <c r="TXW179" s="277"/>
      <c r="TXX179" s="277"/>
      <c r="TXY179" s="277"/>
      <c r="TXZ179" s="277"/>
      <c r="TYA179" s="277"/>
      <c r="TYB179" s="277"/>
      <c r="TYC179" s="277"/>
      <c r="TYD179" s="277"/>
      <c r="TYE179" s="277"/>
      <c r="TYF179" s="277"/>
      <c r="TYG179" s="277"/>
      <c r="TYH179" s="277"/>
      <c r="TYI179" s="277"/>
      <c r="TYJ179" s="277"/>
      <c r="TYK179" s="277"/>
      <c r="TYL179" s="277"/>
      <c r="TYM179" s="277"/>
      <c r="TYN179" s="277"/>
      <c r="TYO179" s="277"/>
      <c r="TYP179" s="277"/>
      <c r="TYQ179" s="277"/>
      <c r="TYR179" s="277"/>
      <c r="TYS179" s="277"/>
      <c r="TYT179" s="277"/>
      <c r="TYU179" s="277"/>
      <c r="TYV179" s="277"/>
      <c r="TYW179" s="277"/>
      <c r="TYX179" s="277"/>
      <c r="TYY179" s="277"/>
      <c r="TYZ179" s="277"/>
      <c r="TZA179" s="277"/>
      <c r="TZB179" s="277"/>
      <c r="TZC179" s="277"/>
      <c r="TZD179" s="277"/>
      <c r="TZE179" s="277"/>
      <c r="TZF179" s="277"/>
      <c r="TZG179" s="277"/>
      <c r="TZH179" s="277"/>
      <c r="TZI179" s="277"/>
      <c r="TZJ179" s="277"/>
      <c r="TZK179" s="277"/>
      <c r="TZL179" s="277"/>
      <c r="TZM179" s="277"/>
      <c r="TZN179" s="277"/>
      <c r="TZO179" s="277"/>
      <c r="TZP179" s="277"/>
      <c r="TZQ179" s="277"/>
      <c r="TZR179" s="277"/>
      <c r="TZS179" s="277"/>
      <c r="TZT179" s="277"/>
      <c r="TZU179" s="277"/>
      <c r="TZV179" s="277"/>
      <c r="TZW179" s="277"/>
      <c r="TZX179" s="277"/>
      <c r="TZY179" s="277"/>
      <c r="TZZ179" s="277"/>
      <c r="UAA179" s="277"/>
      <c r="UAB179" s="277"/>
      <c r="UAC179" s="277"/>
      <c r="UAD179" s="277"/>
      <c r="UAE179" s="277"/>
      <c r="UAF179" s="277"/>
      <c r="UAG179" s="277"/>
      <c r="UAH179" s="277"/>
      <c r="UAI179" s="277"/>
      <c r="UAJ179" s="277"/>
      <c r="UAK179" s="277"/>
      <c r="UAL179" s="277"/>
      <c r="UAM179" s="277"/>
      <c r="UAN179" s="277"/>
      <c r="UAO179" s="277"/>
      <c r="UAP179" s="277"/>
      <c r="UAQ179" s="277"/>
      <c r="UAR179" s="277"/>
      <c r="UAS179" s="277"/>
      <c r="UAT179" s="277"/>
      <c r="UAU179" s="277"/>
      <c r="UAV179" s="277"/>
      <c r="UAW179" s="277"/>
      <c r="UAX179" s="277"/>
      <c r="UAY179" s="277"/>
      <c r="UAZ179" s="277"/>
      <c r="UBA179" s="277"/>
      <c r="UBB179" s="277"/>
      <c r="UBC179" s="277"/>
      <c r="UBD179" s="277"/>
      <c r="UBE179" s="277"/>
      <c r="UBF179" s="277"/>
      <c r="UBG179" s="277"/>
      <c r="UBH179" s="277"/>
      <c r="UBI179" s="277"/>
      <c r="UBJ179" s="277"/>
      <c r="UBK179" s="277"/>
      <c r="UBL179" s="277"/>
      <c r="UBM179" s="277"/>
      <c r="UBN179" s="277"/>
      <c r="UBO179" s="277"/>
      <c r="UBP179" s="277"/>
      <c r="UBQ179" s="277"/>
      <c r="UBR179" s="277"/>
      <c r="UBS179" s="277"/>
      <c r="UBT179" s="277"/>
      <c r="UBU179" s="277"/>
      <c r="UBV179" s="277"/>
      <c r="UBW179" s="277"/>
      <c r="UBX179" s="277"/>
      <c r="UBY179" s="277"/>
      <c r="UBZ179" s="277"/>
      <c r="UCA179" s="277"/>
      <c r="UCB179" s="277"/>
      <c r="UCC179" s="277"/>
      <c r="UCD179" s="277"/>
      <c r="UCE179" s="277"/>
      <c r="UCF179" s="277"/>
      <c r="UCG179" s="277"/>
      <c r="UCH179" s="277"/>
      <c r="UCI179" s="277"/>
      <c r="UCJ179" s="277"/>
      <c r="UCK179" s="277"/>
      <c r="UCL179" s="277"/>
      <c r="UCM179" s="277"/>
      <c r="UCN179" s="277"/>
      <c r="UCO179" s="277"/>
      <c r="UCP179" s="277"/>
      <c r="UCQ179" s="277"/>
      <c r="UCR179" s="277"/>
      <c r="UCS179" s="277"/>
      <c r="UCT179" s="277"/>
      <c r="UCU179" s="277"/>
      <c r="UCV179" s="277"/>
      <c r="UCW179" s="277"/>
      <c r="UCX179" s="277"/>
      <c r="UCY179" s="277"/>
      <c r="UCZ179" s="277"/>
      <c r="UDA179" s="277"/>
      <c r="UDB179" s="277"/>
      <c r="UDC179" s="277"/>
      <c r="UDD179" s="277"/>
      <c r="UDE179" s="277"/>
      <c r="UDF179" s="277"/>
      <c r="UDG179" s="277"/>
      <c r="UDH179" s="277"/>
      <c r="UDI179" s="277"/>
      <c r="UDJ179" s="277"/>
      <c r="UDK179" s="277"/>
      <c r="UDL179" s="277"/>
      <c r="UDM179" s="277"/>
      <c r="UDN179" s="277"/>
      <c r="UDO179" s="277"/>
      <c r="UDP179" s="277"/>
      <c r="UDQ179" s="277"/>
      <c r="UDR179" s="277"/>
      <c r="UDS179" s="277"/>
      <c r="UDT179" s="277"/>
      <c r="UDU179" s="277"/>
      <c r="UDV179" s="277"/>
      <c r="UDW179" s="277"/>
      <c r="UDX179" s="277"/>
      <c r="UDY179" s="277"/>
      <c r="UDZ179" s="277"/>
      <c r="UEA179" s="277"/>
      <c r="UEB179" s="277"/>
      <c r="UEC179" s="277"/>
      <c r="UED179" s="277"/>
      <c r="UEE179" s="277"/>
      <c r="UEF179" s="277"/>
      <c r="UEG179" s="277"/>
      <c r="UEH179" s="277"/>
      <c r="UEI179" s="277"/>
      <c r="UEJ179" s="277"/>
      <c r="UEK179" s="277"/>
      <c r="UEL179" s="277"/>
      <c r="UEM179" s="277"/>
      <c r="UEN179" s="277"/>
      <c r="UEO179" s="277"/>
      <c r="UEP179" s="277"/>
      <c r="UEQ179" s="277"/>
      <c r="UER179" s="277"/>
      <c r="UES179" s="277"/>
      <c r="UET179" s="277"/>
      <c r="UEU179" s="277"/>
      <c r="UEV179" s="277"/>
      <c r="UEW179" s="277"/>
      <c r="UEX179" s="277"/>
      <c r="UEY179" s="277"/>
      <c r="UEZ179" s="277"/>
      <c r="UFA179" s="277"/>
      <c r="UFB179" s="277"/>
      <c r="UFC179" s="277"/>
      <c r="UFD179" s="277"/>
      <c r="UFE179" s="277"/>
      <c r="UFF179" s="277"/>
      <c r="UFG179" s="277"/>
      <c r="UFH179" s="277"/>
      <c r="UFI179" s="277"/>
      <c r="UFJ179" s="277"/>
      <c r="UFK179" s="277"/>
      <c r="UFL179" s="277"/>
      <c r="UFM179" s="277"/>
      <c r="UFN179" s="277"/>
      <c r="UFO179" s="277"/>
      <c r="UFP179" s="277"/>
      <c r="UFQ179" s="277"/>
      <c r="UFR179" s="277"/>
      <c r="UFS179" s="277"/>
      <c r="UFT179" s="277"/>
      <c r="UFU179" s="277"/>
      <c r="UFV179" s="277"/>
      <c r="UFW179" s="277"/>
      <c r="UFX179" s="277"/>
      <c r="UFY179" s="277"/>
      <c r="UFZ179" s="277"/>
      <c r="UGA179" s="277"/>
      <c r="UGB179" s="277"/>
      <c r="UGC179" s="277"/>
      <c r="UGD179" s="277"/>
      <c r="UGE179" s="277"/>
      <c r="UGF179" s="277"/>
      <c r="UGG179" s="277"/>
      <c r="UGH179" s="277"/>
      <c r="UGI179" s="277"/>
      <c r="UGJ179" s="277"/>
      <c r="UGK179" s="277"/>
      <c r="UGL179" s="277"/>
      <c r="UGM179" s="277"/>
      <c r="UGN179" s="277"/>
      <c r="UGO179" s="277"/>
      <c r="UGP179" s="277"/>
      <c r="UGQ179" s="277"/>
      <c r="UGR179" s="277"/>
      <c r="UGS179" s="277"/>
      <c r="UGT179" s="277"/>
      <c r="UGU179" s="277"/>
      <c r="UGV179" s="277"/>
      <c r="UGW179" s="277"/>
      <c r="UGX179" s="277"/>
      <c r="UGY179" s="277"/>
      <c r="UGZ179" s="277"/>
      <c r="UHA179" s="277"/>
      <c r="UHB179" s="277"/>
      <c r="UHC179" s="277"/>
      <c r="UHD179" s="277"/>
      <c r="UHE179" s="277"/>
      <c r="UHF179" s="277"/>
      <c r="UHG179" s="277"/>
      <c r="UHH179" s="277"/>
      <c r="UHI179" s="277"/>
      <c r="UHJ179" s="277"/>
      <c r="UHK179" s="277"/>
      <c r="UHL179" s="277"/>
      <c r="UHM179" s="277"/>
      <c r="UHN179" s="277"/>
      <c r="UHO179" s="277"/>
      <c r="UHP179" s="277"/>
      <c r="UHQ179" s="277"/>
      <c r="UHR179" s="277"/>
      <c r="UHS179" s="277"/>
      <c r="UHT179" s="277"/>
      <c r="UHU179" s="277"/>
      <c r="UHV179" s="277"/>
      <c r="UHW179" s="277"/>
      <c r="UHX179" s="277"/>
      <c r="UHY179" s="277"/>
      <c r="UHZ179" s="277"/>
      <c r="UIA179" s="277"/>
      <c r="UIB179" s="277"/>
      <c r="UIC179" s="277"/>
      <c r="UID179" s="277"/>
      <c r="UIE179" s="277"/>
      <c r="UIF179" s="277"/>
      <c r="UIG179" s="277"/>
      <c r="UIH179" s="277"/>
      <c r="UII179" s="277"/>
      <c r="UIJ179" s="277"/>
      <c r="UIK179" s="277"/>
      <c r="UIL179" s="277"/>
      <c r="UIM179" s="277"/>
      <c r="UIN179" s="277"/>
      <c r="UIO179" s="277"/>
      <c r="UIP179" s="277"/>
      <c r="UIQ179" s="277"/>
      <c r="UIR179" s="277"/>
      <c r="UIS179" s="277"/>
      <c r="UIT179" s="277"/>
      <c r="UIU179" s="277"/>
      <c r="UIV179" s="277"/>
      <c r="UIW179" s="277"/>
      <c r="UIX179" s="277"/>
      <c r="UIY179" s="277"/>
      <c r="UIZ179" s="277"/>
      <c r="UJA179" s="277"/>
      <c r="UJB179" s="277"/>
      <c r="UJC179" s="277"/>
      <c r="UJD179" s="277"/>
      <c r="UJE179" s="277"/>
      <c r="UJF179" s="277"/>
      <c r="UJG179" s="277"/>
      <c r="UJH179" s="277"/>
      <c r="UJI179" s="277"/>
      <c r="UJJ179" s="277"/>
      <c r="UJK179" s="277"/>
      <c r="UJL179" s="277"/>
      <c r="UJM179" s="277"/>
      <c r="UJN179" s="277"/>
      <c r="UJO179" s="277"/>
      <c r="UJP179" s="277"/>
      <c r="UJQ179" s="277"/>
      <c r="UJR179" s="277"/>
      <c r="UJS179" s="277"/>
      <c r="UJT179" s="277"/>
      <c r="UJU179" s="277"/>
      <c r="UJV179" s="277"/>
      <c r="UJW179" s="277"/>
      <c r="UJX179" s="277"/>
      <c r="UJY179" s="277"/>
      <c r="UJZ179" s="277"/>
      <c r="UKA179" s="277"/>
      <c r="UKB179" s="277"/>
      <c r="UKC179" s="277"/>
      <c r="UKD179" s="277"/>
      <c r="UKE179" s="277"/>
      <c r="UKF179" s="277"/>
      <c r="UKG179" s="277"/>
      <c r="UKH179" s="277"/>
      <c r="UKI179" s="277"/>
      <c r="UKJ179" s="277"/>
      <c r="UKK179" s="277"/>
      <c r="UKL179" s="277"/>
      <c r="UKM179" s="277"/>
      <c r="UKN179" s="277"/>
      <c r="UKO179" s="277"/>
      <c r="UKP179" s="277"/>
      <c r="UKQ179" s="277"/>
      <c r="UKR179" s="277"/>
      <c r="UKS179" s="277"/>
      <c r="UKT179" s="277"/>
      <c r="UKU179" s="277"/>
      <c r="UKV179" s="277"/>
      <c r="UKW179" s="277"/>
      <c r="UKX179" s="277"/>
      <c r="UKY179" s="277"/>
      <c r="UKZ179" s="277"/>
      <c r="ULA179" s="277"/>
      <c r="ULB179" s="277"/>
      <c r="ULC179" s="277"/>
      <c r="ULD179" s="277"/>
      <c r="ULE179" s="277"/>
      <c r="ULF179" s="277"/>
      <c r="ULG179" s="277"/>
      <c r="ULH179" s="277"/>
      <c r="ULI179" s="277"/>
      <c r="ULJ179" s="277"/>
      <c r="ULK179" s="277"/>
      <c r="ULL179" s="277"/>
      <c r="ULM179" s="277"/>
      <c r="ULN179" s="277"/>
      <c r="ULO179" s="277"/>
      <c r="ULP179" s="277"/>
      <c r="ULQ179" s="277"/>
      <c r="ULR179" s="277"/>
      <c r="ULS179" s="277"/>
      <c r="ULT179" s="277"/>
      <c r="ULU179" s="277"/>
      <c r="ULV179" s="277"/>
      <c r="ULW179" s="277"/>
      <c r="ULX179" s="277"/>
      <c r="ULY179" s="277"/>
      <c r="ULZ179" s="277"/>
      <c r="UMA179" s="277"/>
      <c r="UMB179" s="277"/>
      <c r="UMC179" s="277"/>
      <c r="UMD179" s="277"/>
      <c r="UME179" s="277"/>
      <c r="UMF179" s="277"/>
      <c r="UMG179" s="277"/>
      <c r="UMH179" s="277"/>
      <c r="UMI179" s="277"/>
      <c r="UMJ179" s="277"/>
      <c r="UMK179" s="277"/>
      <c r="UML179" s="277"/>
      <c r="UMM179" s="277"/>
      <c r="UMN179" s="277"/>
      <c r="UMO179" s="277"/>
      <c r="UMP179" s="277"/>
      <c r="UMQ179" s="277"/>
      <c r="UMR179" s="277"/>
      <c r="UMS179" s="277"/>
      <c r="UMT179" s="277"/>
      <c r="UMU179" s="277"/>
      <c r="UMV179" s="277"/>
      <c r="UMW179" s="277"/>
      <c r="UMX179" s="277"/>
      <c r="UMY179" s="277"/>
      <c r="UMZ179" s="277"/>
      <c r="UNA179" s="277"/>
      <c r="UNB179" s="277"/>
      <c r="UNC179" s="277"/>
      <c r="UND179" s="277"/>
      <c r="UNE179" s="277"/>
      <c r="UNF179" s="277"/>
      <c r="UNG179" s="277"/>
      <c r="UNH179" s="277"/>
      <c r="UNI179" s="277"/>
      <c r="UNJ179" s="277"/>
      <c r="UNK179" s="277"/>
      <c r="UNL179" s="277"/>
      <c r="UNM179" s="277"/>
      <c r="UNN179" s="277"/>
      <c r="UNO179" s="277"/>
      <c r="UNP179" s="277"/>
      <c r="UNQ179" s="277"/>
      <c r="UNR179" s="277"/>
      <c r="UNS179" s="277"/>
      <c r="UNT179" s="277"/>
      <c r="UNU179" s="277"/>
      <c r="UNV179" s="277"/>
      <c r="UNW179" s="277"/>
      <c r="UNX179" s="277"/>
      <c r="UNY179" s="277"/>
      <c r="UNZ179" s="277"/>
      <c r="UOA179" s="277"/>
      <c r="UOB179" s="277"/>
      <c r="UOC179" s="277"/>
      <c r="UOD179" s="277"/>
      <c r="UOE179" s="277"/>
      <c r="UOF179" s="277"/>
      <c r="UOG179" s="277"/>
      <c r="UOH179" s="277"/>
      <c r="UOI179" s="277"/>
      <c r="UOJ179" s="277"/>
      <c r="UOK179" s="277"/>
      <c r="UOL179" s="277"/>
      <c r="UOM179" s="277"/>
      <c r="UON179" s="277"/>
      <c r="UOO179" s="277"/>
      <c r="UOP179" s="277"/>
      <c r="UOQ179" s="277"/>
      <c r="UOR179" s="277"/>
      <c r="UOS179" s="277"/>
      <c r="UOT179" s="277"/>
      <c r="UOU179" s="277"/>
      <c r="UOV179" s="277"/>
      <c r="UOW179" s="277"/>
      <c r="UOX179" s="277"/>
      <c r="UOY179" s="277"/>
      <c r="UOZ179" s="277"/>
      <c r="UPA179" s="277"/>
      <c r="UPB179" s="277"/>
      <c r="UPC179" s="277"/>
      <c r="UPD179" s="277"/>
      <c r="UPE179" s="277"/>
      <c r="UPF179" s="277"/>
      <c r="UPG179" s="277"/>
      <c r="UPH179" s="277"/>
      <c r="UPI179" s="277"/>
      <c r="UPJ179" s="277"/>
      <c r="UPK179" s="277"/>
      <c r="UPL179" s="277"/>
      <c r="UPM179" s="277"/>
      <c r="UPN179" s="277"/>
      <c r="UPO179" s="277"/>
      <c r="UPP179" s="277"/>
      <c r="UPQ179" s="277"/>
      <c r="UPR179" s="277"/>
      <c r="UPS179" s="277"/>
      <c r="UPT179" s="277"/>
      <c r="UPU179" s="277"/>
      <c r="UPV179" s="277"/>
      <c r="UPW179" s="277"/>
      <c r="UPX179" s="277"/>
      <c r="UPY179" s="277"/>
      <c r="UPZ179" s="277"/>
      <c r="UQA179" s="277"/>
      <c r="UQB179" s="277"/>
      <c r="UQC179" s="277"/>
      <c r="UQD179" s="277"/>
      <c r="UQE179" s="277"/>
      <c r="UQF179" s="277"/>
      <c r="UQG179" s="277"/>
      <c r="UQH179" s="277"/>
      <c r="UQI179" s="277"/>
      <c r="UQJ179" s="277"/>
      <c r="UQK179" s="277"/>
      <c r="UQL179" s="277"/>
      <c r="UQM179" s="277"/>
      <c r="UQN179" s="277"/>
      <c r="UQO179" s="277"/>
      <c r="UQP179" s="277"/>
      <c r="UQQ179" s="277"/>
      <c r="UQR179" s="277"/>
      <c r="UQS179" s="277"/>
      <c r="UQT179" s="277"/>
      <c r="UQU179" s="277"/>
      <c r="UQV179" s="277"/>
      <c r="UQW179" s="277"/>
      <c r="UQX179" s="277"/>
      <c r="UQY179" s="277"/>
      <c r="UQZ179" s="277"/>
      <c r="URA179" s="277"/>
      <c r="URB179" s="277"/>
      <c r="URC179" s="277"/>
      <c r="URD179" s="277"/>
      <c r="URE179" s="277"/>
      <c r="URF179" s="277"/>
      <c r="URG179" s="277"/>
      <c r="URH179" s="277"/>
      <c r="URI179" s="277"/>
      <c r="URJ179" s="277"/>
      <c r="URK179" s="277"/>
      <c r="URL179" s="277"/>
      <c r="URM179" s="277"/>
      <c r="URN179" s="277"/>
      <c r="URO179" s="277"/>
      <c r="URP179" s="277"/>
      <c r="URQ179" s="277"/>
      <c r="URR179" s="277"/>
      <c r="URS179" s="277"/>
      <c r="URT179" s="277"/>
      <c r="URU179" s="277"/>
      <c r="URV179" s="277"/>
      <c r="URW179" s="277"/>
      <c r="URX179" s="277"/>
      <c r="URY179" s="277"/>
      <c r="URZ179" s="277"/>
      <c r="USA179" s="277"/>
      <c r="USB179" s="277"/>
      <c r="USC179" s="277"/>
      <c r="USD179" s="277"/>
      <c r="USE179" s="277"/>
      <c r="USF179" s="277"/>
      <c r="USG179" s="277"/>
      <c r="USH179" s="277"/>
      <c r="USI179" s="277"/>
      <c r="USJ179" s="277"/>
      <c r="USK179" s="277"/>
      <c r="USL179" s="277"/>
      <c r="USM179" s="277"/>
      <c r="USN179" s="277"/>
      <c r="USO179" s="277"/>
      <c r="USP179" s="277"/>
      <c r="USQ179" s="277"/>
      <c r="USR179" s="277"/>
      <c r="USS179" s="277"/>
      <c r="UST179" s="277"/>
      <c r="USU179" s="277"/>
      <c r="USV179" s="277"/>
      <c r="USW179" s="277"/>
      <c r="USX179" s="277"/>
      <c r="USY179" s="277"/>
      <c r="USZ179" s="277"/>
      <c r="UTA179" s="277"/>
      <c r="UTB179" s="277"/>
      <c r="UTC179" s="277"/>
      <c r="UTD179" s="277"/>
      <c r="UTE179" s="277"/>
      <c r="UTF179" s="277"/>
      <c r="UTG179" s="277"/>
      <c r="UTH179" s="277"/>
      <c r="UTI179" s="277"/>
      <c r="UTJ179" s="277"/>
      <c r="UTK179" s="277"/>
      <c r="UTL179" s="277"/>
      <c r="UTM179" s="277"/>
      <c r="UTN179" s="277"/>
      <c r="UTO179" s="277"/>
      <c r="UTP179" s="277"/>
      <c r="UTQ179" s="277"/>
      <c r="UTR179" s="277"/>
      <c r="UTS179" s="277"/>
      <c r="UTT179" s="277"/>
      <c r="UTU179" s="277"/>
      <c r="UTV179" s="277"/>
      <c r="UTW179" s="277"/>
      <c r="UTX179" s="277"/>
      <c r="UTY179" s="277"/>
      <c r="UTZ179" s="277"/>
      <c r="UUA179" s="277"/>
      <c r="UUB179" s="277"/>
      <c r="UUC179" s="277"/>
      <c r="UUD179" s="277"/>
      <c r="UUE179" s="277"/>
      <c r="UUF179" s="277"/>
      <c r="UUG179" s="277"/>
      <c r="UUH179" s="277"/>
      <c r="UUI179" s="277"/>
      <c r="UUJ179" s="277"/>
      <c r="UUK179" s="277"/>
      <c r="UUL179" s="277"/>
      <c r="UUM179" s="277"/>
      <c r="UUN179" s="277"/>
      <c r="UUO179" s="277"/>
      <c r="UUP179" s="277"/>
      <c r="UUQ179" s="277"/>
      <c r="UUR179" s="277"/>
      <c r="UUS179" s="277"/>
      <c r="UUT179" s="277"/>
      <c r="UUU179" s="277"/>
      <c r="UUV179" s="277"/>
      <c r="UUW179" s="277"/>
      <c r="UUX179" s="277"/>
      <c r="UUY179" s="277"/>
      <c r="UUZ179" s="277"/>
      <c r="UVA179" s="277"/>
      <c r="UVB179" s="277"/>
      <c r="UVC179" s="277"/>
      <c r="UVD179" s="277"/>
      <c r="UVE179" s="277"/>
      <c r="UVF179" s="277"/>
      <c r="UVG179" s="277"/>
      <c r="UVH179" s="277"/>
      <c r="UVI179" s="277"/>
      <c r="UVJ179" s="277"/>
      <c r="UVK179" s="277"/>
      <c r="UVL179" s="277"/>
      <c r="UVM179" s="277"/>
      <c r="UVN179" s="277"/>
      <c r="UVO179" s="277"/>
      <c r="UVP179" s="277"/>
      <c r="UVQ179" s="277"/>
      <c r="UVR179" s="277"/>
      <c r="UVS179" s="277"/>
      <c r="UVT179" s="277"/>
      <c r="UVU179" s="277"/>
      <c r="UVV179" s="277"/>
      <c r="UVW179" s="277"/>
      <c r="UVX179" s="277"/>
      <c r="UVY179" s="277"/>
      <c r="UVZ179" s="277"/>
      <c r="UWA179" s="277"/>
      <c r="UWB179" s="277"/>
      <c r="UWC179" s="277"/>
      <c r="UWD179" s="277"/>
      <c r="UWE179" s="277"/>
      <c r="UWF179" s="277"/>
      <c r="UWG179" s="277"/>
      <c r="UWH179" s="277"/>
      <c r="UWI179" s="277"/>
      <c r="UWJ179" s="277"/>
      <c r="UWK179" s="277"/>
      <c r="UWL179" s="277"/>
      <c r="UWM179" s="277"/>
      <c r="UWN179" s="277"/>
      <c r="UWO179" s="277"/>
      <c r="UWP179" s="277"/>
      <c r="UWQ179" s="277"/>
      <c r="UWR179" s="277"/>
      <c r="UWS179" s="277"/>
      <c r="UWT179" s="277"/>
      <c r="UWU179" s="277"/>
      <c r="UWV179" s="277"/>
      <c r="UWW179" s="277"/>
      <c r="UWX179" s="277"/>
      <c r="UWY179" s="277"/>
      <c r="UWZ179" s="277"/>
      <c r="UXA179" s="277"/>
      <c r="UXB179" s="277"/>
      <c r="UXC179" s="277"/>
      <c r="UXD179" s="277"/>
      <c r="UXE179" s="277"/>
      <c r="UXF179" s="277"/>
      <c r="UXG179" s="277"/>
      <c r="UXH179" s="277"/>
      <c r="UXI179" s="277"/>
      <c r="UXJ179" s="277"/>
      <c r="UXK179" s="277"/>
      <c r="UXL179" s="277"/>
      <c r="UXM179" s="277"/>
      <c r="UXN179" s="277"/>
      <c r="UXO179" s="277"/>
      <c r="UXP179" s="277"/>
      <c r="UXQ179" s="277"/>
      <c r="UXR179" s="277"/>
      <c r="UXS179" s="277"/>
      <c r="UXT179" s="277"/>
      <c r="UXU179" s="277"/>
      <c r="UXV179" s="277"/>
      <c r="UXW179" s="277"/>
      <c r="UXX179" s="277"/>
      <c r="UXY179" s="277"/>
      <c r="UXZ179" s="277"/>
      <c r="UYA179" s="277"/>
      <c r="UYB179" s="277"/>
      <c r="UYC179" s="277"/>
      <c r="UYD179" s="277"/>
      <c r="UYE179" s="277"/>
      <c r="UYF179" s="277"/>
      <c r="UYG179" s="277"/>
      <c r="UYH179" s="277"/>
      <c r="UYI179" s="277"/>
      <c r="UYJ179" s="277"/>
      <c r="UYK179" s="277"/>
      <c r="UYL179" s="277"/>
      <c r="UYM179" s="277"/>
      <c r="UYN179" s="277"/>
      <c r="UYO179" s="277"/>
      <c r="UYP179" s="277"/>
      <c r="UYQ179" s="277"/>
      <c r="UYR179" s="277"/>
      <c r="UYS179" s="277"/>
      <c r="UYT179" s="277"/>
      <c r="UYU179" s="277"/>
      <c r="UYV179" s="277"/>
      <c r="UYW179" s="277"/>
      <c r="UYX179" s="277"/>
      <c r="UYY179" s="277"/>
      <c r="UYZ179" s="277"/>
      <c r="UZA179" s="277"/>
      <c r="UZB179" s="277"/>
      <c r="UZC179" s="277"/>
      <c r="UZD179" s="277"/>
      <c r="UZE179" s="277"/>
      <c r="UZF179" s="277"/>
      <c r="UZG179" s="277"/>
      <c r="UZH179" s="277"/>
      <c r="UZI179" s="277"/>
      <c r="UZJ179" s="277"/>
      <c r="UZK179" s="277"/>
      <c r="UZL179" s="277"/>
      <c r="UZM179" s="277"/>
      <c r="UZN179" s="277"/>
      <c r="UZO179" s="277"/>
      <c r="UZP179" s="277"/>
      <c r="UZQ179" s="277"/>
      <c r="UZR179" s="277"/>
      <c r="UZS179" s="277"/>
      <c r="UZT179" s="277"/>
      <c r="UZU179" s="277"/>
      <c r="UZV179" s="277"/>
      <c r="UZW179" s="277"/>
      <c r="UZX179" s="277"/>
      <c r="UZY179" s="277"/>
      <c r="UZZ179" s="277"/>
      <c r="VAA179" s="277"/>
      <c r="VAB179" s="277"/>
      <c r="VAC179" s="277"/>
      <c r="VAD179" s="277"/>
      <c r="VAE179" s="277"/>
      <c r="VAF179" s="277"/>
      <c r="VAG179" s="277"/>
      <c r="VAH179" s="277"/>
      <c r="VAI179" s="277"/>
      <c r="VAJ179" s="277"/>
      <c r="VAK179" s="277"/>
      <c r="VAL179" s="277"/>
      <c r="VAM179" s="277"/>
      <c r="VAN179" s="277"/>
      <c r="VAO179" s="277"/>
      <c r="VAP179" s="277"/>
      <c r="VAQ179" s="277"/>
      <c r="VAR179" s="277"/>
      <c r="VAS179" s="277"/>
      <c r="VAT179" s="277"/>
      <c r="VAU179" s="277"/>
      <c r="VAV179" s="277"/>
      <c r="VAW179" s="277"/>
      <c r="VAX179" s="277"/>
      <c r="VAY179" s="277"/>
      <c r="VAZ179" s="277"/>
      <c r="VBA179" s="277"/>
      <c r="VBB179" s="277"/>
      <c r="VBC179" s="277"/>
      <c r="VBD179" s="277"/>
      <c r="VBE179" s="277"/>
      <c r="VBF179" s="277"/>
      <c r="VBG179" s="277"/>
      <c r="VBH179" s="277"/>
      <c r="VBI179" s="277"/>
      <c r="VBJ179" s="277"/>
      <c r="VBK179" s="277"/>
      <c r="VBL179" s="277"/>
      <c r="VBM179" s="277"/>
      <c r="VBN179" s="277"/>
      <c r="VBO179" s="277"/>
      <c r="VBP179" s="277"/>
      <c r="VBQ179" s="277"/>
      <c r="VBR179" s="277"/>
      <c r="VBS179" s="277"/>
      <c r="VBT179" s="277"/>
      <c r="VBU179" s="277"/>
      <c r="VBV179" s="277"/>
      <c r="VBW179" s="277"/>
      <c r="VBX179" s="277"/>
      <c r="VBY179" s="277"/>
      <c r="VBZ179" s="277"/>
      <c r="VCA179" s="277"/>
      <c r="VCB179" s="277"/>
      <c r="VCC179" s="277"/>
      <c r="VCD179" s="277"/>
      <c r="VCE179" s="277"/>
      <c r="VCF179" s="277"/>
      <c r="VCG179" s="277"/>
      <c r="VCH179" s="277"/>
      <c r="VCI179" s="277"/>
      <c r="VCJ179" s="277"/>
      <c r="VCK179" s="277"/>
      <c r="VCL179" s="277"/>
      <c r="VCM179" s="277"/>
      <c r="VCN179" s="277"/>
      <c r="VCO179" s="277"/>
      <c r="VCP179" s="277"/>
      <c r="VCQ179" s="277"/>
      <c r="VCR179" s="277"/>
      <c r="VCS179" s="277"/>
      <c r="VCT179" s="277"/>
      <c r="VCU179" s="277"/>
      <c r="VCV179" s="277"/>
      <c r="VCW179" s="277"/>
      <c r="VCX179" s="277"/>
      <c r="VCY179" s="277"/>
      <c r="VCZ179" s="277"/>
      <c r="VDA179" s="277"/>
      <c r="VDB179" s="277"/>
      <c r="VDC179" s="277"/>
      <c r="VDD179" s="277"/>
      <c r="VDE179" s="277"/>
      <c r="VDF179" s="277"/>
      <c r="VDG179" s="277"/>
      <c r="VDH179" s="277"/>
      <c r="VDI179" s="277"/>
      <c r="VDJ179" s="277"/>
      <c r="VDK179" s="277"/>
      <c r="VDL179" s="277"/>
      <c r="VDM179" s="277"/>
      <c r="VDN179" s="277"/>
      <c r="VDO179" s="277"/>
      <c r="VDP179" s="277"/>
      <c r="VDQ179" s="277"/>
      <c r="VDR179" s="277"/>
      <c r="VDS179" s="277"/>
      <c r="VDT179" s="277"/>
      <c r="VDU179" s="277"/>
      <c r="VDV179" s="277"/>
      <c r="VDW179" s="277"/>
      <c r="VDX179" s="277"/>
      <c r="VDY179" s="277"/>
      <c r="VDZ179" s="277"/>
      <c r="VEA179" s="277"/>
      <c r="VEB179" s="277"/>
      <c r="VEC179" s="277"/>
      <c r="VED179" s="277"/>
      <c r="VEE179" s="277"/>
      <c r="VEF179" s="277"/>
      <c r="VEG179" s="277"/>
      <c r="VEH179" s="277"/>
      <c r="VEI179" s="277"/>
      <c r="VEJ179" s="277"/>
      <c r="VEK179" s="277"/>
      <c r="VEL179" s="277"/>
      <c r="VEM179" s="277"/>
      <c r="VEN179" s="277"/>
      <c r="VEO179" s="277"/>
      <c r="VEP179" s="277"/>
      <c r="VEQ179" s="277"/>
      <c r="VER179" s="277"/>
      <c r="VES179" s="277"/>
      <c r="VET179" s="277"/>
      <c r="VEU179" s="277"/>
      <c r="VEV179" s="277"/>
      <c r="VEW179" s="277"/>
      <c r="VEX179" s="277"/>
      <c r="VEY179" s="277"/>
      <c r="VEZ179" s="277"/>
      <c r="VFA179" s="277"/>
      <c r="VFB179" s="277"/>
      <c r="VFC179" s="277"/>
      <c r="VFD179" s="277"/>
      <c r="VFE179" s="277"/>
      <c r="VFF179" s="277"/>
      <c r="VFG179" s="277"/>
      <c r="VFH179" s="277"/>
      <c r="VFI179" s="277"/>
      <c r="VFJ179" s="277"/>
      <c r="VFK179" s="277"/>
      <c r="VFL179" s="277"/>
      <c r="VFM179" s="277"/>
      <c r="VFN179" s="277"/>
      <c r="VFO179" s="277"/>
      <c r="VFP179" s="277"/>
      <c r="VFQ179" s="277"/>
      <c r="VFR179" s="277"/>
      <c r="VFS179" s="277"/>
      <c r="VFT179" s="277"/>
      <c r="VFU179" s="277"/>
      <c r="VFV179" s="277"/>
      <c r="VFW179" s="277"/>
      <c r="VFX179" s="277"/>
      <c r="VFY179" s="277"/>
      <c r="VFZ179" s="277"/>
      <c r="VGA179" s="277"/>
      <c r="VGB179" s="277"/>
      <c r="VGC179" s="277"/>
      <c r="VGD179" s="277"/>
      <c r="VGE179" s="277"/>
      <c r="VGF179" s="277"/>
      <c r="VGG179" s="277"/>
      <c r="VGH179" s="277"/>
      <c r="VGI179" s="277"/>
      <c r="VGJ179" s="277"/>
      <c r="VGK179" s="277"/>
      <c r="VGL179" s="277"/>
      <c r="VGM179" s="277"/>
      <c r="VGN179" s="277"/>
      <c r="VGO179" s="277"/>
      <c r="VGP179" s="277"/>
      <c r="VGQ179" s="277"/>
      <c r="VGR179" s="277"/>
      <c r="VGS179" s="277"/>
      <c r="VGT179" s="277"/>
      <c r="VGU179" s="277"/>
      <c r="VGV179" s="277"/>
      <c r="VGW179" s="277"/>
      <c r="VGX179" s="277"/>
      <c r="VGY179" s="277"/>
      <c r="VGZ179" s="277"/>
      <c r="VHA179" s="277"/>
      <c r="VHB179" s="277"/>
      <c r="VHC179" s="277"/>
      <c r="VHD179" s="277"/>
      <c r="VHE179" s="277"/>
      <c r="VHF179" s="277"/>
      <c r="VHG179" s="277"/>
      <c r="VHH179" s="277"/>
      <c r="VHI179" s="277"/>
      <c r="VHJ179" s="277"/>
      <c r="VHK179" s="277"/>
      <c r="VHL179" s="277"/>
      <c r="VHM179" s="277"/>
      <c r="VHN179" s="277"/>
      <c r="VHO179" s="277"/>
      <c r="VHP179" s="277"/>
      <c r="VHQ179" s="277"/>
      <c r="VHR179" s="277"/>
      <c r="VHS179" s="277"/>
      <c r="VHT179" s="277"/>
      <c r="VHU179" s="277"/>
      <c r="VHV179" s="277"/>
      <c r="VHW179" s="277"/>
      <c r="VHX179" s="277"/>
      <c r="VHY179" s="277"/>
      <c r="VHZ179" s="277"/>
      <c r="VIA179" s="277"/>
      <c r="VIB179" s="277"/>
      <c r="VIC179" s="277"/>
      <c r="VID179" s="277"/>
      <c r="VIE179" s="277"/>
      <c r="VIF179" s="277"/>
      <c r="VIG179" s="277"/>
      <c r="VIH179" s="277"/>
      <c r="VII179" s="277"/>
      <c r="VIJ179" s="277"/>
      <c r="VIK179" s="277"/>
      <c r="VIL179" s="277"/>
      <c r="VIM179" s="277"/>
      <c r="VIN179" s="277"/>
      <c r="VIO179" s="277"/>
      <c r="VIP179" s="277"/>
      <c r="VIQ179" s="277"/>
      <c r="VIR179" s="277"/>
      <c r="VIS179" s="277"/>
      <c r="VIT179" s="277"/>
      <c r="VIU179" s="277"/>
      <c r="VIV179" s="277"/>
      <c r="VIW179" s="277"/>
      <c r="VIX179" s="277"/>
      <c r="VIY179" s="277"/>
      <c r="VIZ179" s="277"/>
      <c r="VJA179" s="277"/>
      <c r="VJB179" s="277"/>
      <c r="VJC179" s="277"/>
      <c r="VJD179" s="277"/>
      <c r="VJE179" s="277"/>
      <c r="VJF179" s="277"/>
      <c r="VJG179" s="277"/>
      <c r="VJH179" s="277"/>
      <c r="VJI179" s="277"/>
      <c r="VJJ179" s="277"/>
      <c r="VJK179" s="277"/>
      <c r="VJL179" s="277"/>
      <c r="VJM179" s="277"/>
      <c r="VJN179" s="277"/>
      <c r="VJO179" s="277"/>
      <c r="VJP179" s="277"/>
      <c r="VJQ179" s="277"/>
      <c r="VJR179" s="277"/>
      <c r="VJS179" s="277"/>
      <c r="VJT179" s="277"/>
      <c r="VJU179" s="277"/>
      <c r="VJV179" s="277"/>
      <c r="VJW179" s="277"/>
      <c r="VJX179" s="277"/>
      <c r="VJY179" s="277"/>
      <c r="VJZ179" s="277"/>
      <c r="VKA179" s="277"/>
      <c r="VKB179" s="277"/>
      <c r="VKC179" s="277"/>
      <c r="VKD179" s="277"/>
      <c r="VKE179" s="277"/>
      <c r="VKF179" s="277"/>
      <c r="VKG179" s="277"/>
      <c r="VKH179" s="277"/>
      <c r="VKI179" s="277"/>
      <c r="VKJ179" s="277"/>
      <c r="VKK179" s="277"/>
      <c r="VKL179" s="277"/>
      <c r="VKM179" s="277"/>
      <c r="VKN179" s="277"/>
      <c r="VKO179" s="277"/>
      <c r="VKP179" s="277"/>
      <c r="VKQ179" s="277"/>
      <c r="VKR179" s="277"/>
      <c r="VKS179" s="277"/>
      <c r="VKT179" s="277"/>
      <c r="VKU179" s="277"/>
      <c r="VKV179" s="277"/>
      <c r="VKW179" s="277"/>
      <c r="VKX179" s="277"/>
      <c r="VKY179" s="277"/>
      <c r="VKZ179" s="277"/>
      <c r="VLA179" s="277"/>
      <c r="VLB179" s="277"/>
      <c r="VLC179" s="277"/>
      <c r="VLD179" s="277"/>
      <c r="VLE179" s="277"/>
      <c r="VLF179" s="277"/>
      <c r="VLG179" s="277"/>
      <c r="VLH179" s="277"/>
      <c r="VLI179" s="277"/>
      <c r="VLJ179" s="277"/>
      <c r="VLK179" s="277"/>
      <c r="VLL179" s="277"/>
      <c r="VLM179" s="277"/>
      <c r="VLN179" s="277"/>
      <c r="VLO179" s="277"/>
      <c r="VLP179" s="277"/>
      <c r="VLQ179" s="277"/>
      <c r="VLR179" s="277"/>
      <c r="VLS179" s="277"/>
      <c r="VLT179" s="277"/>
      <c r="VLU179" s="277"/>
      <c r="VLV179" s="277"/>
      <c r="VLW179" s="277"/>
      <c r="VLX179" s="277"/>
      <c r="VLY179" s="277"/>
      <c r="VLZ179" s="277"/>
      <c r="VMA179" s="277"/>
      <c r="VMB179" s="277"/>
      <c r="VMC179" s="277"/>
      <c r="VMD179" s="277"/>
      <c r="VME179" s="277"/>
      <c r="VMF179" s="277"/>
      <c r="VMG179" s="277"/>
      <c r="VMH179" s="277"/>
      <c r="VMI179" s="277"/>
      <c r="VMJ179" s="277"/>
      <c r="VMK179" s="277"/>
      <c r="VML179" s="277"/>
      <c r="VMM179" s="277"/>
      <c r="VMN179" s="277"/>
      <c r="VMO179" s="277"/>
      <c r="VMP179" s="277"/>
      <c r="VMQ179" s="277"/>
      <c r="VMR179" s="277"/>
      <c r="VMS179" s="277"/>
      <c r="VMT179" s="277"/>
      <c r="VMU179" s="277"/>
      <c r="VMV179" s="277"/>
      <c r="VMW179" s="277"/>
      <c r="VMX179" s="277"/>
      <c r="VMY179" s="277"/>
      <c r="VMZ179" s="277"/>
      <c r="VNA179" s="277"/>
      <c r="VNB179" s="277"/>
      <c r="VNC179" s="277"/>
      <c r="VND179" s="277"/>
      <c r="VNE179" s="277"/>
      <c r="VNF179" s="277"/>
      <c r="VNG179" s="277"/>
      <c r="VNH179" s="277"/>
      <c r="VNI179" s="277"/>
      <c r="VNJ179" s="277"/>
      <c r="VNK179" s="277"/>
      <c r="VNL179" s="277"/>
      <c r="VNM179" s="277"/>
      <c r="VNN179" s="277"/>
      <c r="VNO179" s="277"/>
      <c r="VNP179" s="277"/>
      <c r="VNQ179" s="277"/>
      <c r="VNR179" s="277"/>
      <c r="VNS179" s="277"/>
      <c r="VNT179" s="277"/>
      <c r="VNU179" s="277"/>
      <c r="VNV179" s="277"/>
      <c r="VNW179" s="277"/>
      <c r="VNX179" s="277"/>
      <c r="VNY179" s="277"/>
      <c r="VNZ179" s="277"/>
      <c r="VOA179" s="277"/>
      <c r="VOB179" s="277"/>
      <c r="VOC179" s="277"/>
      <c r="VOD179" s="277"/>
      <c r="VOE179" s="277"/>
      <c r="VOF179" s="277"/>
      <c r="VOG179" s="277"/>
      <c r="VOH179" s="277"/>
      <c r="VOI179" s="277"/>
      <c r="VOJ179" s="277"/>
      <c r="VOK179" s="277"/>
      <c r="VOL179" s="277"/>
      <c r="VOM179" s="277"/>
      <c r="VON179" s="277"/>
      <c r="VOO179" s="277"/>
      <c r="VOP179" s="277"/>
      <c r="VOQ179" s="277"/>
      <c r="VOR179" s="277"/>
      <c r="VOS179" s="277"/>
      <c r="VOT179" s="277"/>
      <c r="VOU179" s="277"/>
      <c r="VOV179" s="277"/>
      <c r="VOW179" s="277"/>
      <c r="VOX179" s="277"/>
      <c r="VOY179" s="277"/>
      <c r="VOZ179" s="277"/>
      <c r="VPA179" s="277"/>
      <c r="VPB179" s="277"/>
      <c r="VPC179" s="277"/>
      <c r="VPD179" s="277"/>
      <c r="VPE179" s="277"/>
      <c r="VPF179" s="277"/>
      <c r="VPG179" s="277"/>
      <c r="VPH179" s="277"/>
      <c r="VPI179" s="277"/>
      <c r="VPJ179" s="277"/>
      <c r="VPK179" s="277"/>
      <c r="VPL179" s="277"/>
      <c r="VPM179" s="277"/>
      <c r="VPN179" s="277"/>
      <c r="VPO179" s="277"/>
      <c r="VPP179" s="277"/>
      <c r="VPQ179" s="277"/>
      <c r="VPR179" s="277"/>
      <c r="VPS179" s="277"/>
      <c r="VPT179" s="277"/>
      <c r="VPU179" s="277"/>
      <c r="VPV179" s="277"/>
      <c r="VPW179" s="277"/>
      <c r="VPX179" s="277"/>
      <c r="VPY179" s="277"/>
      <c r="VPZ179" s="277"/>
      <c r="VQA179" s="277"/>
      <c r="VQB179" s="277"/>
      <c r="VQC179" s="277"/>
      <c r="VQD179" s="277"/>
      <c r="VQE179" s="277"/>
      <c r="VQF179" s="277"/>
      <c r="VQG179" s="277"/>
      <c r="VQH179" s="277"/>
      <c r="VQI179" s="277"/>
      <c r="VQJ179" s="277"/>
      <c r="VQK179" s="277"/>
      <c r="VQL179" s="277"/>
      <c r="VQM179" s="277"/>
      <c r="VQN179" s="277"/>
      <c r="VQO179" s="277"/>
      <c r="VQP179" s="277"/>
      <c r="VQQ179" s="277"/>
      <c r="VQR179" s="277"/>
      <c r="VQS179" s="277"/>
      <c r="VQT179" s="277"/>
      <c r="VQU179" s="277"/>
      <c r="VQV179" s="277"/>
      <c r="VQW179" s="277"/>
      <c r="VQX179" s="277"/>
      <c r="VQY179" s="277"/>
      <c r="VQZ179" s="277"/>
      <c r="VRA179" s="277"/>
      <c r="VRB179" s="277"/>
      <c r="VRC179" s="277"/>
      <c r="VRD179" s="277"/>
      <c r="VRE179" s="277"/>
      <c r="VRF179" s="277"/>
      <c r="VRG179" s="277"/>
      <c r="VRH179" s="277"/>
      <c r="VRI179" s="277"/>
      <c r="VRJ179" s="277"/>
      <c r="VRK179" s="277"/>
      <c r="VRL179" s="277"/>
      <c r="VRM179" s="277"/>
      <c r="VRN179" s="277"/>
      <c r="VRO179" s="277"/>
      <c r="VRP179" s="277"/>
      <c r="VRQ179" s="277"/>
      <c r="VRR179" s="277"/>
      <c r="VRS179" s="277"/>
      <c r="VRT179" s="277"/>
      <c r="VRU179" s="277"/>
      <c r="VRV179" s="277"/>
      <c r="VRW179" s="277"/>
      <c r="VRX179" s="277"/>
      <c r="VRY179" s="277"/>
      <c r="VRZ179" s="277"/>
      <c r="VSA179" s="277"/>
      <c r="VSB179" s="277"/>
      <c r="VSC179" s="277"/>
      <c r="VSD179" s="277"/>
      <c r="VSE179" s="277"/>
      <c r="VSF179" s="277"/>
      <c r="VSG179" s="277"/>
      <c r="VSH179" s="277"/>
      <c r="VSI179" s="277"/>
      <c r="VSJ179" s="277"/>
      <c r="VSK179" s="277"/>
      <c r="VSL179" s="277"/>
      <c r="VSM179" s="277"/>
      <c r="VSN179" s="277"/>
      <c r="VSO179" s="277"/>
      <c r="VSP179" s="277"/>
      <c r="VSQ179" s="277"/>
      <c r="VSR179" s="277"/>
      <c r="VSS179" s="277"/>
      <c r="VST179" s="277"/>
      <c r="VSU179" s="277"/>
      <c r="VSV179" s="277"/>
      <c r="VSW179" s="277"/>
      <c r="VSX179" s="277"/>
      <c r="VSY179" s="277"/>
      <c r="VSZ179" s="277"/>
      <c r="VTA179" s="277"/>
      <c r="VTB179" s="277"/>
      <c r="VTC179" s="277"/>
      <c r="VTD179" s="277"/>
      <c r="VTE179" s="277"/>
      <c r="VTF179" s="277"/>
      <c r="VTG179" s="277"/>
      <c r="VTH179" s="277"/>
      <c r="VTI179" s="277"/>
      <c r="VTJ179" s="277"/>
      <c r="VTK179" s="277"/>
      <c r="VTL179" s="277"/>
      <c r="VTM179" s="277"/>
      <c r="VTN179" s="277"/>
      <c r="VTO179" s="277"/>
      <c r="VTP179" s="277"/>
      <c r="VTQ179" s="277"/>
      <c r="VTR179" s="277"/>
      <c r="VTS179" s="277"/>
      <c r="VTT179" s="277"/>
      <c r="VTU179" s="277"/>
      <c r="VTV179" s="277"/>
      <c r="VTW179" s="277"/>
      <c r="VTX179" s="277"/>
      <c r="VTY179" s="277"/>
      <c r="VTZ179" s="277"/>
      <c r="VUA179" s="277"/>
      <c r="VUB179" s="277"/>
      <c r="VUC179" s="277"/>
      <c r="VUD179" s="277"/>
      <c r="VUE179" s="277"/>
      <c r="VUF179" s="277"/>
      <c r="VUG179" s="277"/>
      <c r="VUH179" s="277"/>
      <c r="VUI179" s="277"/>
      <c r="VUJ179" s="277"/>
      <c r="VUK179" s="277"/>
      <c r="VUL179" s="277"/>
      <c r="VUM179" s="277"/>
      <c r="VUN179" s="277"/>
      <c r="VUO179" s="277"/>
      <c r="VUP179" s="277"/>
      <c r="VUQ179" s="277"/>
      <c r="VUR179" s="277"/>
      <c r="VUS179" s="277"/>
      <c r="VUT179" s="277"/>
      <c r="VUU179" s="277"/>
      <c r="VUV179" s="277"/>
      <c r="VUW179" s="277"/>
      <c r="VUX179" s="277"/>
      <c r="VUY179" s="277"/>
      <c r="VUZ179" s="277"/>
      <c r="VVA179" s="277"/>
      <c r="VVB179" s="277"/>
      <c r="VVC179" s="277"/>
      <c r="VVD179" s="277"/>
      <c r="VVE179" s="277"/>
      <c r="VVF179" s="277"/>
      <c r="VVG179" s="277"/>
      <c r="VVH179" s="277"/>
      <c r="VVI179" s="277"/>
      <c r="VVJ179" s="277"/>
      <c r="VVK179" s="277"/>
      <c r="VVL179" s="277"/>
      <c r="VVM179" s="277"/>
      <c r="VVN179" s="277"/>
      <c r="VVO179" s="277"/>
      <c r="VVP179" s="277"/>
      <c r="VVQ179" s="277"/>
      <c r="VVR179" s="277"/>
      <c r="VVS179" s="277"/>
      <c r="VVT179" s="277"/>
      <c r="VVU179" s="277"/>
      <c r="VVV179" s="277"/>
      <c r="VVW179" s="277"/>
      <c r="VVX179" s="277"/>
      <c r="VVY179" s="277"/>
      <c r="VVZ179" s="277"/>
      <c r="VWA179" s="277"/>
      <c r="VWB179" s="277"/>
      <c r="VWC179" s="277"/>
      <c r="VWD179" s="277"/>
      <c r="VWE179" s="277"/>
      <c r="VWF179" s="277"/>
      <c r="VWG179" s="277"/>
      <c r="VWH179" s="277"/>
      <c r="VWI179" s="277"/>
      <c r="VWJ179" s="277"/>
      <c r="VWK179" s="277"/>
      <c r="VWL179" s="277"/>
      <c r="VWM179" s="277"/>
      <c r="VWN179" s="277"/>
      <c r="VWO179" s="277"/>
      <c r="VWP179" s="277"/>
      <c r="VWQ179" s="277"/>
      <c r="VWR179" s="277"/>
      <c r="VWS179" s="277"/>
      <c r="VWT179" s="277"/>
      <c r="VWU179" s="277"/>
      <c r="VWV179" s="277"/>
      <c r="VWW179" s="277"/>
      <c r="VWX179" s="277"/>
      <c r="VWY179" s="277"/>
      <c r="VWZ179" s="277"/>
      <c r="VXA179" s="277"/>
      <c r="VXB179" s="277"/>
      <c r="VXC179" s="277"/>
      <c r="VXD179" s="277"/>
      <c r="VXE179" s="277"/>
      <c r="VXF179" s="277"/>
      <c r="VXG179" s="277"/>
      <c r="VXH179" s="277"/>
      <c r="VXI179" s="277"/>
      <c r="VXJ179" s="277"/>
      <c r="VXK179" s="277"/>
      <c r="VXL179" s="277"/>
      <c r="VXM179" s="277"/>
      <c r="VXN179" s="277"/>
      <c r="VXO179" s="277"/>
      <c r="VXP179" s="277"/>
      <c r="VXQ179" s="277"/>
      <c r="VXR179" s="277"/>
      <c r="VXS179" s="277"/>
      <c r="VXT179" s="277"/>
      <c r="VXU179" s="277"/>
      <c r="VXV179" s="277"/>
      <c r="VXW179" s="277"/>
      <c r="VXX179" s="277"/>
      <c r="VXY179" s="277"/>
      <c r="VXZ179" s="277"/>
      <c r="VYA179" s="277"/>
      <c r="VYB179" s="277"/>
      <c r="VYC179" s="277"/>
      <c r="VYD179" s="277"/>
      <c r="VYE179" s="277"/>
      <c r="VYF179" s="277"/>
      <c r="VYG179" s="277"/>
      <c r="VYH179" s="277"/>
      <c r="VYI179" s="277"/>
      <c r="VYJ179" s="277"/>
      <c r="VYK179" s="277"/>
      <c r="VYL179" s="277"/>
      <c r="VYM179" s="277"/>
      <c r="VYN179" s="277"/>
      <c r="VYO179" s="277"/>
      <c r="VYP179" s="277"/>
      <c r="VYQ179" s="277"/>
      <c r="VYR179" s="277"/>
      <c r="VYS179" s="277"/>
      <c r="VYT179" s="277"/>
      <c r="VYU179" s="277"/>
      <c r="VYV179" s="277"/>
      <c r="VYW179" s="277"/>
      <c r="VYX179" s="277"/>
      <c r="VYY179" s="277"/>
      <c r="VYZ179" s="277"/>
      <c r="VZA179" s="277"/>
      <c r="VZB179" s="277"/>
      <c r="VZC179" s="277"/>
      <c r="VZD179" s="277"/>
      <c r="VZE179" s="277"/>
      <c r="VZF179" s="277"/>
      <c r="VZG179" s="277"/>
      <c r="VZH179" s="277"/>
      <c r="VZI179" s="277"/>
      <c r="VZJ179" s="277"/>
      <c r="VZK179" s="277"/>
      <c r="VZL179" s="277"/>
      <c r="VZM179" s="277"/>
      <c r="VZN179" s="277"/>
      <c r="VZO179" s="277"/>
      <c r="VZP179" s="277"/>
      <c r="VZQ179" s="277"/>
      <c r="VZR179" s="277"/>
      <c r="VZS179" s="277"/>
      <c r="VZT179" s="277"/>
      <c r="VZU179" s="277"/>
      <c r="VZV179" s="277"/>
      <c r="VZW179" s="277"/>
      <c r="VZX179" s="277"/>
      <c r="VZY179" s="277"/>
      <c r="VZZ179" s="277"/>
      <c r="WAA179" s="277"/>
      <c r="WAB179" s="277"/>
      <c r="WAC179" s="277"/>
      <c r="WAD179" s="277"/>
      <c r="WAE179" s="277"/>
      <c r="WAF179" s="277"/>
      <c r="WAG179" s="277"/>
      <c r="WAH179" s="277"/>
      <c r="WAI179" s="277"/>
      <c r="WAJ179" s="277"/>
      <c r="WAK179" s="277"/>
      <c r="WAL179" s="277"/>
      <c r="WAM179" s="277"/>
      <c r="WAN179" s="277"/>
      <c r="WAO179" s="277"/>
      <c r="WAP179" s="277"/>
      <c r="WAQ179" s="277"/>
      <c r="WAR179" s="277"/>
      <c r="WAS179" s="277"/>
      <c r="WAT179" s="277"/>
      <c r="WAU179" s="277"/>
      <c r="WAV179" s="277"/>
      <c r="WAW179" s="277"/>
      <c r="WAX179" s="277"/>
      <c r="WAY179" s="277"/>
      <c r="WAZ179" s="277"/>
      <c r="WBA179" s="277"/>
      <c r="WBB179" s="277"/>
      <c r="WBC179" s="277"/>
      <c r="WBD179" s="277"/>
      <c r="WBE179" s="277"/>
      <c r="WBF179" s="277"/>
      <c r="WBG179" s="277"/>
      <c r="WBH179" s="277"/>
      <c r="WBI179" s="277"/>
      <c r="WBJ179" s="277"/>
      <c r="WBK179" s="277"/>
      <c r="WBL179" s="277"/>
      <c r="WBM179" s="277"/>
      <c r="WBN179" s="277"/>
      <c r="WBO179" s="277"/>
      <c r="WBP179" s="277"/>
      <c r="WBQ179" s="277"/>
      <c r="WBR179" s="277"/>
      <c r="WBS179" s="277"/>
      <c r="WBT179" s="277"/>
      <c r="WBU179" s="277"/>
      <c r="WBV179" s="277"/>
      <c r="WBW179" s="277"/>
      <c r="WBX179" s="277"/>
      <c r="WBY179" s="277"/>
      <c r="WBZ179" s="277"/>
      <c r="WCA179" s="277"/>
      <c r="WCB179" s="277"/>
      <c r="WCC179" s="277"/>
      <c r="WCD179" s="277"/>
      <c r="WCE179" s="277"/>
      <c r="WCF179" s="277"/>
      <c r="WCG179" s="277"/>
      <c r="WCH179" s="277"/>
      <c r="WCI179" s="277"/>
      <c r="WCJ179" s="277"/>
      <c r="WCK179" s="277"/>
      <c r="WCL179" s="277"/>
      <c r="WCM179" s="277"/>
      <c r="WCN179" s="277"/>
      <c r="WCO179" s="277"/>
      <c r="WCP179" s="277"/>
      <c r="WCQ179" s="277"/>
      <c r="WCR179" s="277"/>
      <c r="WCS179" s="277"/>
      <c r="WCT179" s="277"/>
      <c r="WCU179" s="277"/>
      <c r="WCV179" s="277"/>
      <c r="WCW179" s="277"/>
      <c r="WCX179" s="277"/>
      <c r="WCY179" s="277"/>
      <c r="WCZ179" s="277"/>
      <c r="WDA179" s="277"/>
      <c r="WDB179" s="277"/>
      <c r="WDC179" s="277"/>
      <c r="WDD179" s="277"/>
      <c r="WDE179" s="277"/>
      <c r="WDF179" s="277"/>
      <c r="WDG179" s="277"/>
      <c r="WDH179" s="277"/>
      <c r="WDI179" s="277"/>
      <c r="WDJ179" s="277"/>
      <c r="WDK179" s="277"/>
      <c r="WDL179" s="277"/>
      <c r="WDM179" s="277"/>
      <c r="WDN179" s="277"/>
      <c r="WDO179" s="277"/>
      <c r="WDP179" s="277"/>
      <c r="WDQ179" s="277"/>
      <c r="WDR179" s="277"/>
      <c r="WDS179" s="277"/>
      <c r="WDT179" s="277"/>
      <c r="WDU179" s="277"/>
      <c r="WDV179" s="277"/>
      <c r="WDW179" s="277"/>
      <c r="WDX179" s="277"/>
      <c r="WDY179" s="277"/>
      <c r="WDZ179" s="277"/>
      <c r="WEA179" s="277"/>
      <c r="WEB179" s="277"/>
      <c r="WEC179" s="277"/>
      <c r="WED179" s="277"/>
      <c r="WEE179" s="277"/>
      <c r="WEF179" s="277"/>
      <c r="WEG179" s="277"/>
      <c r="WEH179" s="277"/>
      <c r="WEI179" s="277"/>
      <c r="WEJ179" s="277"/>
      <c r="WEK179" s="277"/>
      <c r="WEL179" s="277"/>
      <c r="WEM179" s="277"/>
      <c r="WEN179" s="277"/>
      <c r="WEO179" s="277"/>
      <c r="WEP179" s="277"/>
      <c r="WEQ179" s="277"/>
      <c r="WER179" s="277"/>
      <c r="WES179" s="277"/>
      <c r="WET179" s="277"/>
      <c r="WEU179" s="277"/>
      <c r="WEV179" s="277"/>
      <c r="WEW179" s="277"/>
      <c r="WEX179" s="277"/>
      <c r="WEY179" s="277"/>
      <c r="WEZ179" s="277"/>
      <c r="WFA179" s="277"/>
      <c r="WFB179" s="277"/>
      <c r="WFC179" s="277"/>
      <c r="WFD179" s="277"/>
      <c r="WFE179" s="277"/>
      <c r="WFF179" s="277"/>
      <c r="WFG179" s="277"/>
      <c r="WFH179" s="277"/>
      <c r="WFI179" s="277"/>
      <c r="WFJ179" s="277"/>
      <c r="WFK179" s="277"/>
      <c r="WFL179" s="277"/>
      <c r="WFM179" s="277"/>
      <c r="WFN179" s="277"/>
      <c r="WFO179" s="277"/>
      <c r="WFP179" s="277"/>
      <c r="WFQ179" s="277"/>
      <c r="WFR179" s="277"/>
      <c r="WFS179" s="277"/>
      <c r="WFT179" s="277"/>
      <c r="WFU179" s="277"/>
      <c r="WFV179" s="277"/>
      <c r="WFW179" s="277"/>
      <c r="WFX179" s="277"/>
      <c r="WFY179" s="277"/>
      <c r="WFZ179" s="277"/>
      <c r="WGA179" s="277"/>
      <c r="WGB179" s="277"/>
      <c r="WGC179" s="277"/>
      <c r="WGD179" s="277"/>
      <c r="WGE179" s="277"/>
      <c r="WGF179" s="277"/>
      <c r="WGG179" s="277"/>
      <c r="WGH179" s="277"/>
      <c r="WGI179" s="277"/>
      <c r="WGJ179" s="277"/>
      <c r="WGK179" s="277"/>
      <c r="WGL179" s="277"/>
      <c r="WGM179" s="277"/>
      <c r="WGN179" s="277"/>
      <c r="WGO179" s="277"/>
      <c r="WGP179" s="277"/>
      <c r="WGQ179" s="277"/>
      <c r="WGR179" s="277"/>
      <c r="WGS179" s="277"/>
      <c r="WGT179" s="277"/>
      <c r="WGU179" s="277"/>
      <c r="WGV179" s="277"/>
      <c r="WGW179" s="277"/>
      <c r="WGX179" s="277"/>
      <c r="WGY179" s="277"/>
      <c r="WGZ179" s="277"/>
      <c r="WHA179" s="277"/>
      <c r="WHB179" s="277"/>
      <c r="WHC179" s="277"/>
      <c r="WHD179" s="277"/>
      <c r="WHE179" s="277"/>
      <c r="WHF179" s="277"/>
      <c r="WHG179" s="277"/>
      <c r="WHH179" s="277"/>
      <c r="WHI179" s="277"/>
      <c r="WHJ179" s="277"/>
      <c r="WHK179" s="277"/>
      <c r="WHL179" s="277"/>
      <c r="WHM179" s="277"/>
      <c r="WHN179" s="277"/>
      <c r="WHO179" s="277"/>
      <c r="WHP179" s="277"/>
      <c r="WHQ179" s="277"/>
      <c r="WHR179" s="277"/>
      <c r="WHS179" s="277"/>
      <c r="WHT179" s="277"/>
      <c r="WHU179" s="277"/>
      <c r="WHV179" s="277"/>
      <c r="WHW179" s="277"/>
      <c r="WHX179" s="277"/>
      <c r="WHY179" s="277"/>
      <c r="WHZ179" s="277"/>
      <c r="WIA179" s="277"/>
      <c r="WIB179" s="277"/>
      <c r="WIC179" s="277"/>
      <c r="WID179" s="277"/>
      <c r="WIE179" s="277"/>
      <c r="WIF179" s="277"/>
      <c r="WIG179" s="277"/>
      <c r="WIH179" s="277"/>
      <c r="WII179" s="277"/>
      <c r="WIJ179" s="277"/>
      <c r="WIK179" s="277"/>
      <c r="WIL179" s="277"/>
      <c r="WIM179" s="277"/>
      <c r="WIN179" s="277"/>
      <c r="WIO179" s="277"/>
      <c r="WIP179" s="277"/>
      <c r="WIQ179" s="277"/>
      <c r="WIR179" s="277"/>
      <c r="WIS179" s="277"/>
      <c r="WIT179" s="277"/>
      <c r="WIU179" s="277"/>
      <c r="WIV179" s="277"/>
      <c r="WIW179" s="277"/>
      <c r="WIX179" s="277"/>
      <c r="WIY179" s="277"/>
      <c r="WIZ179" s="277"/>
      <c r="WJA179" s="277"/>
      <c r="WJB179" s="277"/>
      <c r="WJC179" s="277"/>
      <c r="WJD179" s="277"/>
      <c r="WJE179" s="277"/>
      <c r="WJF179" s="277"/>
      <c r="WJG179" s="277"/>
      <c r="WJH179" s="277"/>
      <c r="WJI179" s="277"/>
      <c r="WJJ179" s="277"/>
      <c r="WJK179" s="277"/>
      <c r="WJL179" s="277"/>
      <c r="WJM179" s="277"/>
      <c r="WJN179" s="277"/>
      <c r="WJO179" s="277"/>
      <c r="WJP179" s="277"/>
      <c r="WJQ179" s="277"/>
      <c r="WJR179" s="277"/>
      <c r="WJS179" s="277"/>
      <c r="WJT179" s="277"/>
      <c r="WJU179" s="277"/>
      <c r="WJV179" s="277"/>
      <c r="WJW179" s="277"/>
      <c r="WJX179" s="277"/>
      <c r="WJY179" s="277"/>
      <c r="WJZ179" s="277"/>
      <c r="WKA179" s="277"/>
      <c r="WKB179" s="277"/>
      <c r="WKC179" s="277"/>
      <c r="WKD179" s="277"/>
      <c r="WKE179" s="277"/>
      <c r="WKF179" s="277"/>
      <c r="WKG179" s="277"/>
      <c r="WKH179" s="277"/>
      <c r="WKI179" s="277"/>
      <c r="WKJ179" s="277"/>
      <c r="WKK179" s="277"/>
      <c r="WKL179" s="277"/>
      <c r="WKM179" s="277"/>
      <c r="WKN179" s="277"/>
      <c r="WKO179" s="277"/>
      <c r="WKP179" s="277"/>
      <c r="WKQ179" s="277"/>
      <c r="WKR179" s="277"/>
      <c r="WKS179" s="277"/>
      <c r="WKT179" s="277"/>
      <c r="WKU179" s="277"/>
      <c r="WKV179" s="277"/>
      <c r="WKW179" s="277"/>
      <c r="WKX179" s="277"/>
      <c r="WKY179" s="277"/>
      <c r="WKZ179" s="277"/>
      <c r="WLA179" s="277"/>
      <c r="WLB179" s="277"/>
      <c r="WLC179" s="277"/>
      <c r="WLD179" s="277"/>
      <c r="WLE179" s="277"/>
      <c r="WLF179" s="277"/>
      <c r="WLG179" s="277"/>
      <c r="WLH179" s="277"/>
      <c r="WLI179" s="277"/>
      <c r="WLJ179" s="277"/>
      <c r="WLK179" s="277"/>
      <c r="WLL179" s="277"/>
      <c r="WLM179" s="277"/>
      <c r="WLN179" s="277"/>
      <c r="WLO179" s="277"/>
      <c r="WLP179" s="277"/>
      <c r="WLQ179" s="277"/>
      <c r="WLR179" s="277"/>
      <c r="WLS179" s="277"/>
      <c r="WLT179" s="277"/>
      <c r="WLU179" s="277"/>
      <c r="WLV179" s="277"/>
      <c r="WLW179" s="277"/>
      <c r="WLX179" s="277"/>
      <c r="WLY179" s="277"/>
      <c r="WLZ179" s="277"/>
      <c r="WMA179" s="277"/>
      <c r="WMB179" s="277"/>
      <c r="WMC179" s="277"/>
      <c r="WMD179" s="277"/>
      <c r="WME179" s="277"/>
      <c r="WMF179" s="277"/>
      <c r="WMG179" s="277"/>
      <c r="WMH179" s="277"/>
      <c r="WMI179" s="277"/>
      <c r="WMJ179" s="277"/>
      <c r="WMK179" s="277"/>
      <c r="WML179" s="277"/>
      <c r="WMM179" s="277"/>
      <c r="WMN179" s="277"/>
      <c r="WMO179" s="277"/>
      <c r="WMP179" s="277"/>
      <c r="WMQ179" s="277"/>
      <c r="WMR179" s="277"/>
      <c r="WMS179" s="277"/>
      <c r="WMT179" s="277"/>
      <c r="WMU179" s="277"/>
      <c r="WMV179" s="277"/>
      <c r="WMW179" s="277"/>
      <c r="WMX179" s="277"/>
      <c r="WMY179" s="277"/>
      <c r="WMZ179" s="277"/>
      <c r="WNA179" s="277"/>
      <c r="WNB179" s="277"/>
      <c r="WNC179" s="277"/>
      <c r="WND179" s="277"/>
      <c r="WNE179" s="277"/>
      <c r="WNF179" s="277"/>
      <c r="WNG179" s="277"/>
      <c r="WNH179" s="277"/>
      <c r="WNI179" s="277"/>
      <c r="WNJ179" s="277"/>
      <c r="WNK179" s="277"/>
      <c r="WNL179" s="277"/>
      <c r="WNM179" s="277"/>
      <c r="WNN179" s="277"/>
      <c r="WNO179" s="277"/>
      <c r="WNP179" s="277"/>
      <c r="WNQ179" s="277"/>
      <c r="WNR179" s="277"/>
      <c r="WNS179" s="277"/>
      <c r="WNT179" s="277"/>
      <c r="WNU179" s="277"/>
      <c r="WNV179" s="277"/>
      <c r="WNW179" s="277"/>
      <c r="WNX179" s="277"/>
      <c r="WNY179" s="277"/>
      <c r="WNZ179" s="277"/>
      <c r="WOA179" s="277"/>
      <c r="WOB179" s="277"/>
      <c r="WOC179" s="277"/>
      <c r="WOD179" s="277"/>
      <c r="WOE179" s="277"/>
      <c r="WOF179" s="277"/>
      <c r="WOG179" s="277"/>
      <c r="WOH179" s="277"/>
      <c r="WOI179" s="277"/>
      <c r="WOJ179" s="277"/>
      <c r="WOK179" s="277"/>
      <c r="WOL179" s="277"/>
      <c r="WOM179" s="277"/>
      <c r="WON179" s="277"/>
      <c r="WOO179" s="277"/>
      <c r="WOP179" s="277"/>
      <c r="WOQ179" s="277"/>
      <c r="WOR179" s="277"/>
      <c r="WOS179" s="277"/>
      <c r="WOT179" s="277"/>
      <c r="WOU179" s="277"/>
      <c r="WOV179" s="277"/>
      <c r="WOW179" s="277"/>
      <c r="WOX179" s="277"/>
      <c r="WOY179" s="277"/>
      <c r="WOZ179" s="277"/>
      <c r="WPA179" s="277"/>
      <c r="WPB179" s="277"/>
      <c r="WPC179" s="277"/>
      <c r="WPD179" s="277"/>
      <c r="WPE179" s="277"/>
      <c r="WPF179" s="277"/>
      <c r="WPG179" s="277"/>
      <c r="WPH179" s="277"/>
      <c r="WPI179" s="277"/>
      <c r="WPJ179" s="277"/>
      <c r="WPK179" s="277"/>
      <c r="WPL179" s="277"/>
      <c r="WPM179" s="277"/>
      <c r="WPN179" s="277"/>
      <c r="WPO179" s="277"/>
      <c r="WPP179" s="277"/>
      <c r="WPQ179" s="277"/>
      <c r="WPR179" s="277"/>
      <c r="WPS179" s="277"/>
      <c r="WPT179" s="277"/>
      <c r="WPU179" s="277"/>
      <c r="WPV179" s="277"/>
      <c r="WPW179" s="277"/>
      <c r="WPX179" s="277"/>
      <c r="WPY179" s="277"/>
      <c r="WPZ179" s="277"/>
      <c r="WQA179" s="277"/>
      <c r="WQB179" s="277"/>
      <c r="WQC179" s="277"/>
      <c r="WQD179" s="277"/>
      <c r="WQE179" s="277"/>
      <c r="WQF179" s="277"/>
      <c r="WQG179" s="277"/>
      <c r="WQH179" s="277"/>
      <c r="WQI179" s="277"/>
      <c r="WQJ179" s="277"/>
      <c r="WQK179" s="277"/>
      <c r="WQL179" s="277"/>
      <c r="WQM179" s="277"/>
      <c r="WQN179" s="277"/>
      <c r="WQO179" s="277"/>
      <c r="WQP179" s="277"/>
      <c r="WQQ179" s="277"/>
      <c r="WQR179" s="277"/>
      <c r="WQS179" s="277"/>
      <c r="WQT179" s="277"/>
      <c r="WQU179" s="277"/>
      <c r="WQV179" s="277"/>
      <c r="WQW179" s="277"/>
      <c r="WQX179" s="277"/>
      <c r="WQY179" s="277"/>
      <c r="WQZ179" s="277"/>
      <c r="WRA179" s="277"/>
      <c r="WRB179" s="277"/>
      <c r="WRC179" s="277"/>
      <c r="WRD179" s="277"/>
      <c r="WRE179" s="277"/>
      <c r="WRF179" s="277"/>
      <c r="WRG179" s="277"/>
      <c r="WRH179" s="277"/>
      <c r="WRI179" s="277"/>
      <c r="WRJ179" s="277"/>
      <c r="WRK179" s="277"/>
      <c r="WRL179" s="277"/>
      <c r="WRM179" s="277"/>
      <c r="WRN179" s="277"/>
      <c r="WRO179" s="277"/>
      <c r="WRP179" s="277"/>
      <c r="WRQ179" s="277"/>
      <c r="WRR179" s="277"/>
      <c r="WRS179" s="277"/>
      <c r="WRT179" s="277"/>
      <c r="WRU179" s="277"/>
      <c r="WRV179" s="277"/>
      <c r="WRW179" s="277"/>
      <c r="WRX179" s="277"/>
      <c r="WRY179" s="277"/>
      <c r="WRZ179" s="277"/>
      <c r="WSA179" s="277"/>
      <c r="WSB179" s="277"/>
      <c r="WSC179" s="277"/>
      <c r="WSD179" s="277"/>
      <c r="WSE179" s="277"/>
      <c r="WSF179" s="277"/>
      <c r="WSG179" s="277"/>
      <c r="WSH179" s="277"/>
      <c r="WSI179" s="277"/>
      <c r="WSJ179" s="277"/>
      <c r="WSK179" s="277"/>
      <c r="WSL179" s="277"/>
      <c r="WSM179" s="277"/>
      <c r="WSN179" s="277"/>
      <c r="WSO179" s="277"/>
      <c r="WSP179" s="277"/>
      <c r="WSQ179" s="277"/>
      <c r="WSR179" s="277"/>
      <c r="WSS179" s="277"/>
      <c r="WST179" s="277"/>
      <c r="WSU179" s="277"/>
      <c r="WSV179" s="277"/>
      <c r="WSW179" s="277"/>
      <c r="WSX179" s="277"/>
      <c r="WSY179" s="277"/>
      <c r="WSZ179" s="277"/>
      <c r="WTA179" s="277"/>
      <c r="WTB179" s="277"/>
      <c r="WTC179" s="277"/>
      <c r="WTD179" s="277"/>
      <c r="WTE179" s="277"/>
      <c r="WTF179" s="277"/>
      <c r="WTG179" s="277"/>
      <c r="WTH179" s="277"/>
      <c r="WTI179" s="277"/>
      <c r="WTJ179" s="277"/>
      <c r="WTK179" s="277"/>
      <c r="WTL179" s="277"/>
      <c r="WTM179" s="277"/>
      <c r="WTN179" s="277"/>
      <c r="WTO179" s="277"/>
      <c r="WTP179" s="277"/>
      <c r="WTQ179" s="277"/>
      <c r="WTR179" s="277"/>
      <c r="WTS179" s="277"/>
      <c r="WTT179" s="277"/>
      <c r="WTU179" s="277"/>
      <c r="WTV179" s="277"/>
      <c r="WTW179" s="277"/>
      <c r="WTX179" s="277"/>
      <c r="WTY179" s="277"/>
      <c r="WTZ179" s="277"/>
      <c r="WUA179" s="277"/>
      <c r="WUB179" s="277"/>
      <c r="WUC179" s="277"/>
      <c r="WUD179" s="277"/>
      <c r="WUE179" s="277"/>
      <c r="WUF179" s="277"/>
      <c r="WUG179" s="277"/>
      <c r="WUH179" s="277"/>
      <c r="WUI179" s="277"/>
      <c r="WUJ179" s="277"/>
      <c r="WUK179" s="277"/>
      <c r="WUL179" s="277"/>
      <c r="WUM179" s="277"/>
      <c r="WUN179" s="277"/>
      <c r="WUO179" s="277"/>
      <c r="WUP179" s="277"/>
      <c r="WUQ179" s="277"/>
      <c r="WUR179" s="277"/>
      <c r="WUS179" s="277"/>
      <c r="WUT179" s="277"/>
      <c r="WUU179" s="277"/>
      <c r="WUV179" s="277"/>
      <c r="WUW179" s="277"/>
      <c r="WUX179" s="277"/>
      <c r="WUY179" s="277"/>
      <c r="WUZ179" s="277"/>
      <c r="WVA179" s="277"/>
      <c r="WVB179" s="277"/>
      <c r="WVC179" s="277"/>
      <c r="WVD179" s="277"/>
      <c r="WVE179" s="277"/>
      <c r="WVF179" s="277"/>
      <c r="WVG179" s="277"/>
      <c r="WVH179" s="277"/>
      <c r="WVI179" s="277"/>
      <c r="WVJ179" s="277"/>
      <c r="WVK179" s="277"/>
      <c r="WVL179" s="277"/>
      <c r="WVM179" s="277"/>
      <c r="WVN179" s="277"/>
      <c r="WVO179" s="277"/>
      <c r="WVP179" s="277"/>
      <c r="WVQ179" s="277"/>
      <c r="WVR179" s="277"/>
      <c r="WVS179" s="277"/>
      <c r="WVT179" s="277"/>
      <c r="WVU179" s="277"/>
      <c r="WVV179" s="277"/>
      <c r="WVW179" s="277"/>
      <c r="WVX179" s="277"/>
      <c r="WVY179" s="277"/>
      <c r="WVZ179" s="277"/>
      <c r="WWA179" s="277"/>
      <c r="WWB179" s="277"/>
      <c r="WWC179" s="277"/>
      <c r="WWD179" s="277"/>
      <c r="WWE179" s="277"/>
      <c r="WWF179" s="277"/>
      <c r="WWG179" s="277"/>
      <c r="WWH179" s="277"/>
      <c r="WWI179" s="277"/>
      <c r="WWJ179" s="277"/>
      <c r="WWK179" s="277"/>
      <c r="WWL179" s="277"/>
      <c r="WWM179" s="277"/>
      <c r="WWN179" s="277"/>
      <c r="WWO179" s="277"/>
      <c r="WWP179" s="277"/>
      <c r="WWQ179" s="277"/>
      <c r="WWR179" s="277"/>
      <c r="WWS179" s="277"/>
      <c r="WWT179" s="277"/>
      <c r="WWU179" s="277"/>
      <c r="WWV179" s="277"/>
      <c r="WWW179" s="277"/>
      <c r="WWX179" s="277"/>
      <c r="WWY179" s="277"/>
      <c r="WWZ179" s="277"/>
      <c r="WXA179" s="277"/>
      <c r="WXB179" s="277"/>
      <c r="WXC179" s="277"/>
      <c r="WXD179" s="277"/>
      <c r="WXE179" s="277"/>
      <c r="WXF179" s="277"/>
      <c r="WXG179" s="277"/>
      <c r="WXH179" s="277"/>
      <c r="WXI179" s="277"/>
      <c r="WXJ179" s="277"/>
      <c r="WXK179" s="277"/>
      <c r="WXL179" s="277"/>
      <c r="WXM179" s="277"/>
      <c r="WXN179" s="277"/>
      <c r="WXO179" s="277"/>
      <c r="WXP179" s="277"/>
      <c r="WXQ179" s="277"/>
      <c r="WXR179" s="277"/>
      <c r="WXS179" s="277"/>
      <c r="WXT179" s="277"/>
      <c r="WXU179" s="277"/>
      <c r="WXV179" s="277"/>
      <c r="WXW179" s="277"/>
      <c r="WXX179" s="277"/>
      <c r="WXY179" s="277"/>
      <c r="WXZ179" s="277"/>
      <c r="WYA179" s="277"/>
      <c r="WYB179" s="277"/>
      <c r="WYC179" s="277"/>
      <c r="WYD179" s="277"/>
      <c r="WYE179" s="277"/>
      <c r="WYF179" s="277"/>
      <c r="WYG179" s="277"/>
      <c r="WYH179" s="277"/>
      <c r="WYI179" s="277"/>
      <c r="WYJ179" s="277"/>
      <c r="WYK179" s="277"/>
      <c r="WYL179" s="277"/>
      <c r="WYM179" s="277"/>
      <c r="WYN179" s="277"/>
      <c r="WYO179" s="277"/>
      <c r="WYP179" s="277"/>
      <c r="WYQ179" s="277"/>
      <c r="WYR179" s="277"/>
      <c r="WYS179" s="277"/>
      <c r="WYT179" s="277"/>
      <c r="WYU179" s="277"/>
      <c r="WYV179" s="277"/>
      <c r="WYW179" s="277"/>
      <c r="WYX179" s="277"/>
      <c r="WYY179" s="277"/>
      <c r="WYZ179" s="277"/>
      <c r="WZA179" s="277"/>
      <c r="WZB179" s="277"/>
      <c r="WZC179" s="277"/>
      <c r="WZD179" s="277"/>
      <c r="WZE179" s="277"/>
      <c r="WZF179" s="277"/>
      <c r="WZG179" s="277"/>
      <c r="WZH179" s="277"/>
      <c r="WZI179" s="277"/>
      <c r="WZJ179" s="277"/>
      <c r="WZK179" s="277"/>
      <c r="WZL179" s="277"/>
      <c r="WZM179" s="277"/>
      <c r="WZN179" s="277"/>
      <c r="WZO179" s="277"/>
      <c r="WZP179" s="277"/>
      <c r="WZQ179" s="277"/>
      <c r="WZR179" s="277"/>
      <c r="WZS179" s="277"/>
      <c r="WZT179" s="277"/>
      <c r="WZU179" s="277"/>
      <c r="WZV179" s="277"/>
      <c r="WZW179" s="277"/>
      <c r="WZX179" s="277"/>
      <c r="WZY179" s="277"/>
      <c r="WZZ179" s="277"/>
      <c r="XAA179" s="277"/>
      <c r="XAB179" s="277"/>
      <c r="XAC179" s="277"/>
      <c r="XAD179" s="277"/>
      <c r="XAE179" s="277"/>
      <c r="XAF179" s="277"/>
      <c r="XAG179" s="277"/>
      <c r="XAH179" s="277"/>
      <c r="XAI179" s="277"/>
      <c r="XAJ179" s="277"/>
      <c r="XAK179" s="277"/>
      <c r="XAL179" s="277"/>
      <c r="XAM179" s="277"/>
      <c r="XAN179" s="277"/>
      <c r="XAO179" s="277"/>
      <c r="XAP179" s="277"/>
      <c r="XAQ179" s="277"/>
      <c r="XAR179" s="277"/>
      <c r="XAS179" s="277"/>
      <c r="XAT179" s="277"/>
      <c r="XAU179" s="277"/>
      <c r="XAV179" s="277"/>
      <c r="XAW179" s="277"/>
      <c r="XAX179" s="277"/>
      <c r="XAY179" s="277"/>
      <c r="XAZ179" s="277"/>
      <c r="XBA179" s="277"/>
      <c r="XBB179" s="277"/>
      <c r="XBC179" s="277"/>
      <c r="XBD179" s="277"/>
      <c r="XBE179" s="277"/>
      <c r="XBF179" s="277"/>
      <c r="XBG179" s="277"/>
      <c r="XBH179" s="277"/>
      <c r="XBI179" s="277"/>
      <c r="XBJ179" s="277"/>
      <c r="XBK179" s="277"/>
      <c r="XBL179" s="277"/>
      <c r="XBM179" s="277"/>
      <c r="XBN179" s="277"/>
      <c r="XBO179" s="277"/>
      <c r="XBP179" s="277"/>
      <c r="XBQ179" s="277"/>
      <c r="XBR179" s="277"/>
      <c r="XBS179" s="277"/>
      <c r="XBT179" s="277"/>
      <c r="XBU179" s="277"/>
      <c r="XBV179" s="277"/>
      <c r="XBW179" s="277"/>
      <c r="XBX179" s="277"/>
      <c r="XBY179" s="277"/>
      <c r="XBZ179" s="277"/>
      <c r="XCA179" s="277"/>
      <c r="XCB179" s="277"/>
      <c r="XCC179" s="277"/>
      <c r="XCD179" s="277"/>
      <c r="XCE179" s="277"/>
      <c r="XCF179" s="277"/>
      <c r="XCG179" s="277"/>
      <c r="XCH179" s="277"/>
      <c r="XCI179" s="277"/>
      <c r="XCJ179" s="277"/>
      <c r="XCK179" s="277"/>
      <c r="XCL179" s="277"/>
      <c r="XCM179" s="277"/>
      <c r="XCN179" s="277"/>
      <c r="XCO179" s="277"/>
      <c r="XCP179" s="277"/>
      <c r="XCQ179" s="277"/>
      <c r="XCR179" s="277"/>
      <c r="XCS179" s="277"/>
      <c r="XCT179" s="277"/>
      <c r="XCU179" s="277"/>
      <c r="XCV179" s="277"/>
      <c r="XCW179" s="277"/>
      <c r="XCX179" s="277"/>
      <c r="XCY179" s="277"/>
      <c r="XCZ179" s="277"/>
      <c r="XDA179" s="277"/>
      <c r="XDB179" s="277"/>
      <c r="XDC179" s="277"/>
      <c r="XDD179" s="277"/>
      <c r="XDE179" s="277"/>
      <c r="XDF179" s="277"/>
      <c r="XDG179" s="277"/>
      <c r="XDH179" s="277"/>
      <c r="XDI179" s="277"/>
      <c r="XDJ179" s="277"/>
      <c r="XDK179" s="277"/>
      <c r="XDL179" s="277"/>
      <c r="XDM179" s="277"/>
      <c r="XDN179" s="277"/>
      <c r="XDO179" s="277"/>
      <c r="XDP179" s="277"/>
      <c r="XDQ179" s="277"/>
      <c r="XDR179" s="277"/>
      <c r="XDS179" s="277"/>
      <c r="XDT179" s="277"/>
      <c r="XDU179" s="277"/>
      <c r="XDV179" s="277"/>
      <c r="XDW179" s="277"/>
      <c r="XDX179" s="277"/>
      <c r="XDY179" s="277"/>
      <c r="XDZ179" s="277"/>
      <c r="XEA179" s="277"/>
      <c r="XEB179" s="277"/>
      <c r="XEC179" s="277"/>
      <c r="XED179" s="277"/>
      <c r="XEE179" s="277"/>
      <c r="XEF179" s="277"/>
      <c r="XEG179" s="277"/>
      <c r="XEH179" s="277"/>
      <c r="XEI179" s="277"/>
      <c r="XEJ179" s="277"/>
      <c r="XEK179" s="277"/>
      <c r="XEL179" s="277"/>
      <c r="XEM179" s="277"/>
      <c r="XEN179" s="277"/>
      <c r="XEO179" s="277"/>
      <c r="XEP179" s="277"/>
      <c r="XEQ179" s="277"/>
      <c r="XER179" s="277"/>
      <c r="XES179" s="277"/>
      <c r="XET179" s="277"/>
      <c r="XEU179" s="277"/>
      <c r="XEV179" s="277"/>
      <c r="XEW179" s="277"/>
      <c r="XEX179" s="277"/>
      <c r="XEY179" s="277"/>
      <c r="XEZ179" s="277"/>
      <c r="XFA179" s="277"/>
      <c r="XFB179" s="277"/>
      <c r="XFC179" s="277"/>
      <c r="XFD179" s="277"/>
    </row>
    <row r="180" spans="1:16384" ht="40" customHeight="1">
      <c r="A180" s="23">
        <v>157</v>
      </c>
      <c r="B180" s="9"/>
      <c r="C180" s="9"/>
      <c r="D180" s="9"/>
      <c r="E180" s="10">
        <v>3</v>
      </c>
      <c r="F180" s="9"/>
      <c r="G180" s="9"/>
      <c r="H180" s="9"/>
      <c r="I180" s="9"/>
      <c r="J180" s="9"/>
      <c r="K180" s="9"/>
      <c r="L180" s="31" t="s">
        <v>537</v>
      </c>
      <c r="M180" s="18" t="s">
        <v>538</v>
      </c>
      <c r="N180" s="34" t="s">
        <v>539</v>
      </c>
      <c r="O180" s="33" t="s">
        <v>105</v>
      </c>
      <c r="P180" s="14" t="s">
        <v>186</v>
      </c>
      <c r="Q180" s="37"/>
      <c r="R180" s="37" t="s">
        <v>71</v>
      </c>
      <c r="S180" s="9" t="s">
        <v>200</v>
      </c>
      <c r="T180" s="9" t="s">
        <v>21</v>
      </c>
      <c r="U180" s="37" t="s">
        <v>188</v>
      </c>
      <c r="V180" s="38" t="s">
        <v>187</v>
      </c>
      <c r="W180" s="15" t="s">
        <v>201</v>
      </c>
      <c r="X180" s="9" t="s">
        <v>190</v>
      </c>
      <c r="Y180" s="9" t="s">
        <v>21</v>
      </c>
      <c r="Z180" s="9" t="s">
        <v>21</v>
      </c>
      <c r="AA180" s="210">
        <v>0.111</v>
      </c>
      <c r="AB180" s="19" t="s">
        <v>21</v>
      </c>
      <c r="AC180" s="38"/>
      <c r="AD180" s="38"/>
      <c r="AE180" s="38"/>
      <c r="AF180" s="38"/>
      <c r="AG180" s="44"/>
      <c r="AH180" s="44"/>
      <c r="AI180" s="58"/>
      <c r="AJ180" s="9">
        <v>0</v>
      </c>
      <c r="AK180" s="9">
        <v>0</v>
      </c>
      <c r="AL180" s="10">
        <v>1</v>
      </c>
      <c r="AM180" s="9">
        <v>0</v>
      </c>
      <c r="AN180" s="32">
        <v>1</v>
      </c>
      <c r="AO180" s="12">
        <v>0</v>
      </c>
      <c r="AP180" s="277"/>
      <c r="AQ180" s="277"/>
      <c r="AR180" s="277"/>
      <c r="AS180" s="277"/>
      <c r="AT180" s="277"/>
      <c r="AU180" s="277"/>
      <c r="AV180" s="277"/>
      <c r="AW180" s="277"/>
      <c r="AX180" s="277"/>
      <c r="AY180" s="277"/>
      <c r="AZ180" s="277"/>
      <c r="BA180" s="277"/>
      <c r="BB180" s="277"/>
      <c r="BC180" s="277"/>
      <c r="BD180" s="277"/>
      <c r="BE180" s="277"/>
      <c r="BF180" s="277"/>
      <c r="BG180" s="277"/>
      <c r="BH180" s="277"/>
      <c r="BI180" s="277"/>
      <c r="BJ180" s="277"/>
      <c r="BK180" s="277"/>
      <c r="BL180" s="277"/>
      <c r="BM180" s="277"/>
      <c r="BN180" s="277"/>
      <c r="BO180" s="277"/>
      <c r="BP180" s="277"/>
      <c r="BQ180" s="277"/>
      <c r="BR180" s="277"/>
      <c r="BS180" s="277"/>
      <c r="BT180" s="277"/>
      <c r="BU180" s="277"/>
      <c r="BV180" s="277"/>
      <c r="BW180" s="277"/>
      <c r="BX180" s="277"/>
      <c r="BY180" s="277"/>
      <c r="BZ180" s="277"/>
      <c r="CA180" s="277"/>
      <c r="CB180" s="277"/>
      <c r="CC180" s="277"/>
      <c r="CD180" s="277"/>
      <c r="CE180" s="277"/>
      <c r="CF180" s="277"/>
      <c r="CG180" s="277"/>
      <c r="CH180" s="277"/>
      <c r="CI180" s="277"/>
      <c r="CJ180" s="277"/>
      <c r="CK180" s="277"/>
      <c r="CL180" s="277"/>
      <c r="CM180" s="277"/>
      <c r="CN180" s="277"/>
      <c r="CO180" s="277"/>
      <c r="CP180" s="277"/>
      <c r="CQ180" s="277"/>
      <c r="CR180" s="277"/>
      <c r="CS180" s="277"/>
      <c r="CT180" s="277"/>
      <c r="CU180" s="277"/>
      <c r="CV180" s="277"/>
      <c r="CW180" s="277"/>
      <c r="CX180" s="277"/>
      <c r="CY180" s="277"/>
      <c r="CZ180" s="277"/>
      <c r="DA180" s="277"/>
      <c r="DB180" s="277"/>
      <c r="DC180" s="277"/>
      <c r="DD180" s="277"/>
      <c r="DE180" s="277"/>
      <c r="DF180" s="277"/>
      <c r="DG180" s="277"/>
      <c r="DH180" s="277"/>
      <c r="DI180" s="277"/>
      <c r="DJ180" s="277"/>
      <c r="DK180" s="277"/>
      <c r="DL180" s="277"/>
      <c r="DM180" s="277"/>
      <c r="DN180" s="277"/>
      <c r="DO180" s="277"/>
      <c r="DP180" s="277"/>
      <c r="DQ180" s="277"/>
      <c r="DR180" s="277"/>
      <c r="DS180" s="277"/>
      <c r="DT180" s="277"/>
      <c r="DU180" s="277"/>
      <c r="DV180" s="277"/>
      <c r="DW180" s="277"/>
      <c r="DX180" s="277"/>
      <c r="DY180" s="277"/>
      <c r="DZ180" s="277"/>
      <c r="EA180" s="277"/>
      <c r="EB180" s="277"/>
      <c r="EC180" s="277"/>
      <c r="ED180" s="277"/>
      <c r="EE180" s="277"/>
      <c r="EF180" s="277"/>
      <c r="EG180" s="277"/>
      <c r="EH180" s="277"/>
      <c r="EI180" s="277"/>
      <c r="EJ180" s="277"/>
      <c r="EK180" s="277"/>
      <c r="EL180" s="277"/>
      <c r="EM180" s="277"/>
      <c r="EN180" s="277"/>
      <c r="EO180" s="277"/>
      <c r="EP180" s="277"/>
      <c r="EQ180" s="277"/>
      <c r="ER180" s="277"/>
      <c r="ES180" s="277"/>
      <c r="ET180" s="277"/>
      <c r="EU180" s="277"/>
      <c r="EV180" s="277"/>
      <c r="EW180" s="277"/>
      <c r="EX180" s="277"/>
      <c r="EY180" s="277"/>
      <c r="EZ180" s="277"/>
      <c r="FA180" s="277"/>
      <c r="FB180" s="277"/>
      <c r="FC180" s="277"/>
      <c r="FD180" s="277"/>
      <c r="FE180" s="277"/>
      <c r="FF180" s="277"/>
      <c r="FG180" s="277"/>
      <c r="FH180" s="277"/>
      <c r="FI180" s="277"/>
      <c r="FJ180" s="277"/>
      <c r="FK180" s="277"/>
      <c r="FL180" s="277"/>
      <c r="FM180" s="277"/>
      <c r="FN180" s="277"/>
      <c r="FO180" s="277"/>
      <c r="FP180" s="277"/>
      <c r="FQ180" s="277"/>
      <c r="FR180" s="277"/>
      <c r="FS180" s="277"/>
      <c r="FT180" s="277"/>
      <c r="FU180" s="277"/>
      <c r="FV180" s="277"/>
      <c r="FW180" s="277"/>
      <c r="FX180" s="277"/>
      <c r="FY180" s="277"/>
      <c r="FZ180" s="277"/>
      <c r="GA180" s="277"/>
      <c r="GB180" s="277"/>
      <c r="GC180" s="277"/>
      <c r="GD180" s="277"/>
      <c r="GE180" s="277"/>
      <c r="GF180" s="277"/>
      <c r="GG180" s="277"/>
      <c r="GH180" s="277"/>
      <c r="GI180" s="277"/>
      <c r="GJ180" s="277"/>
      <c r="GK180" s="277"/>
      <c r="GL180" s="277"/>
      <c r="GM180" s="277"/>
      <c r="GN180" s="277"/>
      <c r="GO180" s="277"/>
      <c r="GP180" s="277"/>
      <c r="GQ180" s="277"/>
      <c r="GR180" s="277"/>
      <c r="GS180" s="277"/>
      <c r="GT180" s="277"/>
      <c r="GU180" s="277"/>
      <c r="GV180" s="277"/>
      <c r="GW180" s="277"/>
      <c r="GX180" s="277"/>
      <c r="GY180" s="277"/>
      <c r="GZ180" s="277"/>
      <c r="HA180" s="277"/>
      <c r="HB180" s="277"/>
      <c r="HC180" s="277"/>
      <c r="HD180" s="277"/>
      <c r="HE180" s="277"/>
      <c r="HF180" s="277"/>
      <c r="HG180" s="277"/>
      <c r="HH180" s="277"/>
      <c r="HI180" s="277"/>
      <c r="HJ180" s="277"/>
      <c r="HK180" s="277"/>
      <c r="HL180" s="277"/>
      <c r="HM180" s="277"/>
      <c r="HN180" s="277"/>
      <c r="HO180" s="277"/>
      <c r="HP180" s="277"/>
      <c r="HQ180" s="277"/>
      <c r="HR180" s="277"/>
      <c r="HS180" s="277"/>
      <c r="HT180" s="277"/>
      <c r="HU180" s="277"/>
      <c r="HV180" s="277"/>
      <c r="HW180" s="277"/>
      <c r="HX180" s="277"/>
      <c r="HY180" s="277"/>
      <c r="HZ180" s="277"/>
      <c r="IA180" s="277"/>
      <c r="IB180" s="277"/>
      <c r="IC180" s="277"/>
      <c r="ID180" s="277"/>
      <c r="IE180" s="277"/>
      <c r="IF180" s="277"/>
      <c r="IG180" s="277"/>
      <c r="IH180" s="277"/>
      <c r="II180" s="277"/>
      <c r="IJ180" s="277"/>
      <c r="IK180" s="277"/>
      <c r="IL180" s="277"/>
      <c r="IM180" s="277"/>
      <c r="IN180" s="277"/>
      <c r="IO180" s="277"/>
      <c r="IP180" s="277"/>
      <c r="IQ180" s="277"/>
      <c r="IR180" s="277"/>
      <c r="IS180" s="277"/>
      <c r="IT180" s="277"/>
      <c r="IU180" s="277"/>
      <c r="IV180" s="277"/>
      <c r="IW180" s="277"/>
      <c r="IX180" s="277"/>
      <c r="IY180" s="277"/>
      <c r="IZ180" s="277"/>
      <c r="JA180" s="277"/>
      <c r="JB180" s="277"/>
      <c r="JC180" s="277"/>
      <c r="JD180" s="277"/>
      <c r="JE180" s="277"/>
      <c r="JF180" s="277"/>
      <c r="JG180" s="277"/>
      <c r="JH180" s="277"/>
      <c r="JI180" s="277"/>
      <c r="JJ180" s="277"/>
      <c r="JK180" s="277"/>
      <c r="JL180" s="277"/>
      <c r="JM180" s="277"/>
      <c r="JN180" s="277"/>
      <c r="JO180" s="277"/>
      <c r="JP180" s="277"/>
      <c r="JQ180" s="277"/>
      <c r="JR180" s="277"/>
      <c r="JS180" s="277"/>
      <c r="JT180" s="277"/>
      <c r="JU180" s="277"/>
      <c r="JV180" s="277"/>
      <c r="JW180" s="277"/>
      <c r="JX180" s="277"/>
      <c r="JY180" s="277"/>
      <c r="JZ180" s="277"/>
      <c r="KA180" s="277"/>
      <c r="KB180" s="277"/>
      <c r="KC180" s="277"/>
      <c r="KD180" s="277"/>
      <c r="KE180" s="277"/>
      <c r="KF180" s="277"/>
      <c r="KG180" s="277"/>
      <c r="KH180" s="277"/>
      <c r="KI180" s="277"/>
      <c r="KJ180" s="277"/>
      <c r="KK180" s="277"/>
      <c r="KL180" s="277"/>
      <c r="KM180" s="277"/>
      <c r="KN180" s="277"/>
      <c r="KO180" s="277"/>
      <c r="KP180" s="277"/>
      <c r="KQ180" s="277"/>
      <c r="KR180" s="277"/>
      <c r="KS180" s="277"/>
      <c r="KT180" s="277"/>
      <c r="KU180" s="277"/>
      <c r="KV180" s="277"/>
      <c r="KW180" s="277"/>
      <c r="KX180" s="277"/>
      <c r="KY180" s="277"/>
      <c r="KZ180" s="277"/>
      <c r="LA180" s="277"/>
      <c r="LB180" s="277"/>
      <c r="LC180" s="277"/>
      <c r="LD180" s="277"/>
      <c r="LE180" s="277"/>
      <c r="LF180" s="277"/>
      <c r="LG180" s="277"/>
      <c r="LH180" s="277"/>
      <c r="LI180" s="277"/>
      <c r="LJ180" s="277"/>
      <c r="LK180" s="277"/>
      <c r="LL180" s="277"/>
      <c r="LM180" s="277"/>
      <c r="LN180" s="277"/>
      <c r="LO180" s="277"/>
      <c r="LP180" s="277"/>
      <c r="LQ180" s="277"/>
      <c r="LR180" s="277"/>
      <c r="LS180" s="277"/>
      <c r="LT180" s="277"/>
      <c r="LU180" s="277"/>
      <c r="LV180" s="277"/>
      <c r="LW180" s="277"/>
      <c r="LX180" s="277"/>
      <c r="LY180" s="277"/>
      <c r="LZ180" s="277"/>
      <c r="MA180" s="277"/>
      <c r="MB180" s="277"/>
      <c r="MC180" s="277"/>
      <c r="MD180" s="277"/>
      <c r="ME180" s="277"/>
      <c r="MF180" s="277"/>
      <c r="MG180" s="277"/>
      <c r="MH180" s="277"/>
      <c r="MI180" s="277"/>
      <c r="MJ180" s="277"/>
      <c r="MK180" s="277"/>
      <c r="ML180" s="277"/>
      <c r="MM180" s="277"/>
      <c r="MN180" s="277"/>
      <c r="MO180" s="277"/>
      <c r="MP180" s="277"/>
      <c r="MQ180" s="277"/>
      <c r="MR180" s="277"/>
      <c r="MS180" s="277"/>
      <c r="MT180" s="277"/>
      <c r="MU180" s="277"/>
      <c r="MV180" s="277"/>
      <c r="MW180" s="277"/>
      <c r="MX180" s="277"/>
      <c r="MY180" s="277"/>
      <c r="MZ180" s="277"/>
      <c r="NA180" s="277"/>
      <c r="NB180" s="277"/>
      <c r="NC180" s="277"/>
      <c r="ND180" s="277"/>
      <c r="NE180" s="277"/>
      <c r="NF180" s="277"/>
      <c r="NG180" s="277"/>
      <c r="NH180" s="277"/>
      <c r="NI180" s="277"/>
      <c r="NJ180" s="277"/>
      <c r="NK180" s="277"/>
      <c r="NL180" s="277"/>
      <c r="NM180" s="277"/>
      <c r="NN180" s="277"/>
      <c r="NO180" s="277"/>
      <c r="NP180" s="277"/>
      <c r="NQ180" s="277"/>
      <c r="NR180" s="277"/>
      <c r="NS180" s="277"/>
      <c r="NT180" s="277"/>
      <c r="NU180" s="277"/>
      <c r="NV180" s="277"/>
      <c r="NW180" s="277"/>
      <c r="NX180" s="277"/>
      <c r="NY180" s="277"/>
      <c r="NZ180" s="277"/>
      <c r="OA180" s="277"/>
      <c r="OB180" s="277"/>
      <c r="OC180" s="277"/>
      <c r="OD180" s="277"/>
      <c r="OE180" s="277"/>
      <c r="OF180" s="277"/>
      <c r="OG180" s="277"/>
      <c r="OH180" s="277"/>
      <c r="OI180" s="277"/>
      <c r="OJ180" s="277"/>
      <c r="OK180" s="277"/>
      <c r="OL180" s="277"/>
      <c r="OM180" s="277"/>
      <c r="ON180" s="277"/>
      <c r="OO180" s="277"/>
      <c r="OP180" s="277"/>
      <c r="OQ180" s="277"/>
      <c r="OR180" s="277"/>
      <c r="OS180" s="277"/>
      <c r="OT180" s="277"/>
      <c r="OU180" s="277"/>
      <c r="OV180" s="277"/>
      <c r="OW180" s="277"/>
      <c r="OX180" s="277"/>
      <c r="OY180" s="277"/>
      <c r="OZ180" s="277"/>
      <c r="PA180" s="277"/>
      <c r="PB180" s="277"/>
      <c r="PC180" s="277"/>
      <c r="PD180" s="277"/>
      <c r="PE180" s="277"/>
      <c r="PF180" s="277"/>
      <c r="PG180" s="277"/>
      <c r="PH180" s="277"/>
      <c r="PI180" s="277"/>
      <c r="PJ180" s="277"/>
      <c r="PK180" s="277"/>
      <c r="PL180" s="277"/>
      <c r="PM180" s="277"/>
      <c r="PN180" s="277"/>
      <c r="PO180" s="277"/>
      <c r="PP180" s="277"/>
      <c r="PQ180" s="277"/>
      <c r="PR180" s="277"/>
      <c r="PS180" s="277"/>
      <c r="PT180" s="277"/>
      <c r="PU180" s="277"/>
      <c r="PV180" s="277"/>
      <c r="PW180" s="277"/>
      <c r="PX180" s="277"/>
      <c r="PY180" s="277"/>
      <c r="PZ180" s="277"/>
      <c r="QA180" s="277"/>
      <c r="QB180" s="277"/>
      <c r="QC180" s="277"/>
      <c r="QD180" s="277"/>
      <c r="QE180" s="277"/>
      <c r="QF180" s="277"/>
      <c r="QG180" s="277"/>
      <c r="QH180" s="277"/>
      <c r="QI180" s="277"/>
      <c r="QJ180" s="277"/>
      <c r="QK180" s="277"/>
      <c r="QL180" s="277"/>
      <c r="QM180" s="277"/>
      <c r="QN180" s="277"/>
      <c r="QO180" s="277"/>
      <c r="QP180" s="277"/>
      <c r="QQ180" s="277"/>
      <c r="QR180" s="277"/>
      <c r="QS180" s="277"/>
      <c r="QT180" s="277"/>
      <c r="QU180" s="277"/>
      <c r="QV180" s="277"/>
      <c r="QW180" s="277"/>
      <c r="QX180" s="277"/>
      <c r="QY180" s="277"/>
      <c r="QZ180" s="277"/>
      <c r="RA180" s="277"/>
      <c r="RB180" s="277"/>
      <c r="RC180" s="277"/>
      <c r="RD180" s="277"/>
      <c r="RE180" s="277"/>
      <c r="RF180" s="277"/>
      <c r="RG180" s="277"/>
      <c r="RH180" s="277"/>
      <c r="RI180" s="277"/>
      <c r="RJ180" s="277"/>
      <c r="RK180" s="277"/>
      <c r="RL180" s="277"/>
      <c r="RM180" s="277"/>
      <c r="RN180" s="277"/>
      <c r="RO180" s="277"/>
      <c r="RP180" s="277"/>
      <c r="RQ180" s="277"/>
      <c r="RR180" s="277"/>
      <c r="RS180" s="277"/>
      <c r="RT180" s="277"/>
      <c r="RU180" s="277"/>
      <c r="RV180" s="277"/>
      <c r="RW180" s="277"/>
      <c r="RX180" s="277"/>
      <c r="RY180" s="277"/>
      <c r="RZ180" s="277"/>
      <c r="SA180" s="277"/>
      <c r="SB180" s="277"/>
      <c r="SC180" s="277"/>
      <c r="SD180" s="277"/>
      <c r="SE180" s="277"/>
      <c r="SF180" s="277"/>
      <c r="SG180" s="277"/>
      <c r="SH180" s="277"/>
      <c r="SI180" s="277"/>
      <c r="SJ180" s="277"/>
      <c r="SK180" s="277"/>
      <c r="SL180" s="277"/>
      <c r="SM180" s="277"/>
      <c r="SN180" s="277"/>
      <c r="SO180" s="277"/>
      <c r="SP180" s="277"/>
      <c r="SQ180" s="277"/>
      <c r="SR180" s="277"/>
      <c r="SS180" s="277"/>
      <c r="ST180" s="277"/>
      <c r="SU180" s="277"/>
      <c r="SV180" s="277"/>
      <c r="SW180" s="277"/>
      <c r="SX180" s="277"/>
      <c r="SY180" s="277"/>
      <c r="SZ180" s="277"/>
      <c r="TA180" s="277"/>
      <c r="TB180" s="277"/>
      <c r="TC180" s="277"/>
      <c r="TD180" s="277"/>
      <c r="TE180" s="277"/>
      <c r="TF180" s="277"/>
      <c r="TG180" s="277"/>
      <c r="TH180" s="277"/>
      <c r="TI180" s="277"/>
      <c r="TJ180" s="277"/>
      <c r="TK180" s="277"/>
      <c r="TL180" s="277"/>
      <c r="TM180" s="277"/>
      <c r="TN180" s="277"/>
      <c r="TO180" s="277"/>
      <c r="TP180" s="277"/>
      <c r="TQ180" s="277"/>
      <c r="TR180" s="277"/>
      <c r="TS180" s="277"/>
      <c r="TT180" s="277"/>
      <c r="TU180" s="277"/>
      <c r="TV180" s="277"/>
      <c r="TW180" s="277"/>
      <c r="TX180" s="277"/>
      <c r="TY180" s="277"/>
      <c r="TZ180" s="277"/>
      <c r="UA180" s="277"/>
      <c r="UB180" s="277"/>
      <c r="UC180" s="277"/>
      <c r="UD180" s="277"/>
      <c r="UE180" s="277"/>
      <c r="UF180" s="277"/>
      <c r="UG180" s="277"/>
      <c r="UH180" s="277"/>
      <c r="UI180" s="277"/>
      <c r="UJ180" s="277"/>
      <c r="UK180" s="277"/>
      <c r="UL180" s="277"/>
      <c r="UM180" s="277"/>
      <c r="UN180" s="277"/>
      <c r="UO180" s="277"/>
      <c r="UP180" s="277"/>
      <c r="UQ180" s="277"/>
      <c r="UR180" s="277"/>
      <c r="US180" s="277"/>
      <c r="UT180" s="277"/>
      <c r="UU180" s="277"/>
      <c r="UV180" s="277"/>
      <c r="UW180" s="277"/>
      <c r="UX180" s="277"/>
      <c r="UY180" s="277"/>
      <c r="UZ180" s="277"/>
      <c r="VA180" s="277"/>
      <c r="VB180" s="277"/>
      <c r="VC180" s="277"/>
      <c r="VD180" s="277"/>
      <c r="VE180" s="277"/>
      <c r="VF180" s="277"/>
      <c r="VG180" s="277"/>
      <c r="VH180" s="277"/>
      <c r="VI180" s="277"/>
      <c r="VJ180" s="277"/>
      <c r="VK180" s="277"/>
      <c r="VL180" s="277"/>
      <c r="VM180" s="277"/>
      <c r="VN180" s="277"/>
      <c r="VO180" s="277"/>
      <c r="VP180" s="277"/>
      <c r="VQ180" s="277"/>
      <c r="VR180" s="277"/>
      <c r="VS180" s="277"/>
      <c r="VT180" s="277"/>
      <c r="VU180" s="277"/>
      <c r="VV180" s="277"/>
      <c r="VW180" s="277"/>
      <c r="VX180" s="277"/>
      <c r="VY180" s="277"/>
      <c r="VZ180" s="277"/>
      <c r="WA180" s="277"/>
      <c r="WB180" s="277"/>
      <c r="WC180" s="277"/>
      <c r="WD180" s="277"/>
      <c r="WE180" s="277"/>
      <c r="WF180" s="277"/>
      <c r="WG180" s="277"/>
      <c r="WH180" s="277"/>
      <c r="WI180" s="277"/>
      <c r="WJ180" s="277"/>
      <c r="WK180" s="277"/>
      <c r="WL180" s="277"/>
      <c r="WM180" s="277"/>
      <c r="WN180" s="277"/>
      <c r="WO180" s="277"/>
      <c r="WP180" s="277"/>
      <c r="WQ180" s="277"/>
      <c r="WR180" s="277"/>
      <c r="WS180" s="277"/>
      <c r="WT180" s="277"/>
      <c r="WU180" s="277"/>
      <c r="WV180" s="277"/>
      <c r="WW180" s="277"/>
      <c r="WX180" s="277"/>
      <c r="WY180" s="277"/>
      <c r="WZ180" s="277"/>
      <c r="XA180" s="277"/>
      <c r="XB180" s="277"/>
      <c r="XC180" s="277"/>
      <c r="XD180" s="277"/>
      <c r="XE180" s="277"/>
      <c r="XF180" s="277"/>
      <c r="XG180" s="277"/>
      <c r="XH180" s="277"/>
      <c r="XI180" s="277"/>
      <c r="XJ180" s="277"/>
      <c r="XK180" s="277"/>
      <c r="XL180" s="277"/>
      <c r="XM180" s="277"/>
      <c r="XN180" s="277"/>
      <c r="XO180" s="277"/>
      <c r="XP180" s="277"/>
      <c r="XQ180" s="277"/>
      <c r="XR180" s="277"/>
      <c r="XS180" s="277"/>
      <c r="XT180" s="277"/>
      <c r="XU180" s="277"/>
      <c r="XV180" s="277"/>
      <c r="XW180" s="277"/>
      <c r="XX180" s="277"/>
      <c r="XY180" s="277"/>
      <c r="XZ180" s="277"/>
      <c r="YA180" s="277"/>
      <c r="YB180" s="277"/>
      <c r="YC180" s="277"/>
      <c r="YD180" s="277"/>
      <c r="YE180" s="277"/>
      <c r="YF180" s="277"/>
      <c r="YG180" s="277"/>
      <c r="YH180" s="277"/>
      <c r="YI180" s="277"/>
      <c r="YJ180" s="277"/>
      <c r="YK180" s="277"/>
      <c r="YL180" s="277"/>
      <c r="YM180" s="277"/>
      <c r="YN180" s="277"/>
      <c r="YO180" s="277"/>
      <c r="YP180" s="277"/>
      <c r="YQ180" s="277"/>
      <c r="YR180" s="277"/>
      <c r="YS180" s="277"/>
      <c r="YT180" s="277"/>
      <c r="YU180" s="277"/>
      <c r="YV180" s="277"/>
      <c r="YW180" s="277"/>
      <c r="YX180" s="277"/>
      <c r="YY180" s="277"/>
      <c r="YZ180" s="277"/>
      <c r="ZA180" s="277"/>
      <c r="ZB180" s="277"/>
      <c r="ZC180" s="277"/>
      <c r="ZD180" s="277"/>
      <c r="ZE180" s="277"/>
      <c r="ZF180" s="277"/>
      <c r="ZG180" s="277"/>
      <c r="ZH180" s="277"/>
      <c r="ZI180" s="277"/>
      <c r="ZJ180" s="277"/>
      <c r="ZK180" s="277"/>
      <c r="ZL180" s="277"/>
      <c r="ZM180" s="277"/>
      <c r="ZN180" s="277"/>
      <c r="ZO180" s="277"/>
      <c r="ZP180" s="277"/>
      <c r="ZQ180" s="277"/>
      <c r="ZR180" s="277"/>
      <c r="ZS180" s="277"/>
      <c r="ZT180" s="277"/>
      <c r="ZU180" s="277"/>
      <c r="ZV180" s="277"/>
      <c r="ZW180" s="277"/>
      <c r="ZX180" s="277"/>
      <c r="ZY180" s="277"/>
      <c r="ZZ180" s="277"/>
      <c r="AAA180" s="277"/>
      <c r="AAB180" s="277"/>
      <c r="AAC180" s="277"/>
      <c r="AAD180" s="277"/>
      <c r="AAE180" s="277"/>
      <c r="AAF180" s="277"/>
      <c r="AAG180" s="277"/>
      <c r="AAH180" s="277"/>
      <c r="AAI180" s="277"/>
      <c r="AAJ180" s="277"/>
      <c r="AAK180" s="277"/>
      <c r="AAL180" s="277"/>
      <c r="AAM180" s="277"/>
      <c r="AAN180" s="277"/>
      <c r="AAO180" s="277"/>
      <c r="AAP180" s="277"/>
      <c r="AAQ180" s="277"/>
      <c r="AAR180" s="277"/>
      <c r="AAS180" s="277"/>
      <c r="AAT180" s="277"/>
      <c r="AAU180" s="277"/>
      <c r="AAV180" s="277"/>
      <c r="AAW180" s="277"/>
      <c r="AAX180" s="277"/>
      <c r="AAY180" s="277"/>
      <c r="AAZ180" s="277"/>
      <c r="ABA180" s="277"/>
      <c r="ABB180" s="277"/>
      <c r="ABC180" s="277"/>
      <c r="ABD180" s="277"/>
      <c r="ABE180" s="277"/>
      <c r="ABF180" s="277"/>
      <c r="ABG180" s="277"/>
      <c r="ABH180" s="277"/>
      <c r="ABI180" s="277"/>
      <c r="ABJ180" s="277"/>
      <c r="ABK180" s="277"/>
      <c r="ABL180" s="277"/>
      <c r="ABM180" s="277"/>
      <c r="ABN180" s="277"/>
      <c r="ABO180" s="277"/>
      <c r="ABP180" s="277"/>
      <c r="ABQ180" s="277"/>
      <c r="ABR180" s="277"/>
      <c r="ABS180" s="277"/>
      <c r="ABT180" s="277"/>
      <c r="ABU180" s="277"/>
      <c r="ABV180" s="277"/>
      <c r="ABW180" s="277"/>
      <c r="ABX180" s="277"/>
      <c r="ABY180" s="277"/>
      <c r="ABZ180" s="277"/>
      <c r="ACA180" s="277"/>
      <c r="ACB180" s="277"/>
      <c r="ACC180" s="277"/>
      <c r="ACD180" s="277"/>
      <c r="ACE180" s="277"/>
      <c r="ACF180" s="277"/>
      <c r="ACG180" s="277"/>
      <c r="ACH180" s="277"/>
      <c r="ACI180" s="277"/>
      <c r="ACJ180" s="277"/>
      <c r="ACK180" s="277"/>
      <c r="ACL180" s="277"/>
      <c r="ACM180" s="277"/>
      <c r="ACN180" s="277"/>
      <c r="ACO180" s="277"/>
      <c r="ACP180" s="277"/>
      <c r="ACQ180" s="277"/>
      <c r="ACR180" s="277"/>
      <c r="ACS180" s="277"/>
      <c r="ACT180" s="277"/>
      <c r="ACU180" s="277"/>
      <c r="ACV180" s="277"/>
      <c r="ACW180" s="277"/>
      <c r="ACX180" s="277"/>
      <c r="ACY180" s="277"/>
      <c r="ACZ180" s="277"/>
      <c r="ADA180" s="277"/>
      <c r="ADB180" s="277"/>
      <c r="ADC180" s="277"/>
      <c r="ADD180" s="277"/>
      <c r="ADE180" s="277"/>
      <c r="ADF180" s="277"/>
      <c r="ADG180" s="277"/>
      <c r="ADH180" s="277"/>
      <c r="ADI180" s="277"/>
      <c r="ADJ180" s="277"/>
      <c r="ADK180" s="277"/>
      <c r="ADL180" s="277"/>
      <c r="ADM180" s="277"/>
      <c r="ADN180" s="277"/>
      <c r="ADO180" s="277"/>
      <c r="ADP180" s="277"/>
      <c r="ADQ180" s="277"/>
      <c r="ADR180" s="277"/>
      <c r="ADS180" s="277"/>
      <c r="ADT180" s="277"/>
      <c r="ADU180" s="277"/>
      <c r="ADV180" s="277"/>
      <c r="ADW180" s="277"/>
      <c r="ADX180" s="277"/>
      <c r="ADY180" s="277"/>
      <c r="ADZ180" s="277"/>
      <c r="AEA180" s="277"/>
      <c r="AEB180" s="277"/>
      <c r="AEC180" s="277"/>
      <c r="AED180" s="277"/>
      <c r="AEE180" s="277"/>
      <c r="AEF180" s="277"/>
      <c r="AEG180" s="277"/>
      <c r="AEH180" s="277"/>
      <c r="AEI180" s="277"/>
      <c r="AEJ180" s="277"/>
      <c r="AEK180" s="277"/>
      <c r="AEL180" s="277"/>
      <c r="AEM180" s="277"/>
      <c r="AEN180" s="277"/>
      <c r="AEO180" s="277"/>
      <c r="AEP180" s="277"/>
      <c r="AEQ180" s="277"/>
      <c r="AER180" s="277"/>
      <c r="AES180" s="277"/>
      <c r="AET180" s="277"/>
      <c r="AEU180" s="277"/>
      <c r="AEV180" s="277"/>
      <c r="AEW180" s="277"/>
      <c r="AEX180" s="277"/>
      <c r="AEY180" s="277"/>
      <c r="AEZ180" s="277"/>
      <c r="AFA180" s="277"/>
      <c r="AFB180" s="277"/>
      <c r="AFC180" s="277"/>
      <c r="AFD180" s="277"/>
      <c r="AFE180" s="277"/>
      <c r="AFF180" s="277"/>
      <c r="AFG180" s="277"/>
      <c r="AFH180" s="277"/>
      <c r="AFI180" s="277"/>
      <c r="AFJ180" s="277"/>
      <c r="AFK180" s="277"/>
      <c r="AFL180" s="277"/>
      <c r="AFM180" s="277"/>
      <c r="AFN180" s="277"/>
      <c r="AFO180" s="277"/>
      <c r="AFP180" s="277"/>
      <c r="AFQ180" s="277"/>
      <c r="AFR180" s="277"/>
      <c r="AFS180" s="277"/>
      <c r="AFT180" s="277"/>
      <c r="AFU180" s="277"/>
      <c r="AFV180" s="277"/>
      <c r="AFW180" s="277"/>
      <c r="AFX180" s="277"/>
      <c r="AFY180" s="277"/>
      <c r="AFZ180" s="277"/>
      <c r="AGA180" s="277"/>
      <c r="AGB180" s="277"/>
      <c r="AGC180" s="277"/>
      <c r="AGD180" s="277"/>
      <c r="AGE180" s="277"/>
      <c r="AGF180" s="277"/>
      <c r="AGG180" s="277"/>
      <c r="AGH180" s="277"/>
      <c r="AGI180" s="277"/>
      <c r="AGJ180" s="277"/>
      <c r="AGK180" s="277"/>
      <c r="AGL180" s="277"/>
      <c r="AGM180" s="277"/>
      <c r="AGN180" s="277"/>
      <c r="AGO180" s="277"/>
      <c r="AGP180" s="277"/>
      <c r="AGQ180" s="277"/>
      <c r="AGR180" s="277"/>
      <c r="AGS180" s="277"/>
      <c r="AGT180" s="277"/>
      <c r="AGU180" s="277"/>
      <c r="AGV180" s="277"/>
      <c r="AGW180" s="277"/>
      <c r="AGX180" s="277"/>
      <c r="AGY180" s="277"/>
      <c r="AGZ180" s="277"/>
      <c r="AHA180" s="277"/>
      <c r="AHB180" s="277"/>
      <c r="AHC180" s="277"/>
      <c r="AHD180" s="277"/>
      <c r="AHE180" s="277"/>
      <c r="AHF180" s="277"/>
      <c r="AHG180" s="277"/>
      <c r="AHH180" s="277"/>
      <c r="AHI180" s="277"/>
      <c r="AHJ180" s="277"/>
      <c r="AHK180" s="277"/>
      <c r="AHL180" s="277"/>
      <c r="AHM180" s="277"/>
      <c r="AHN180" s="277"/>
      <c r="AHO180" s="277"/>
      <c r="AHP180" s="277"/>
      <c r="AHQ180" s="277"/>
      <c r="AHR180" s="277"/>
      <c r="AHS180" s="277"/>
      <c r="AHT180" s="277"/>
      <c r="AHU180" s="277"/>
      <c r="AHV180" s="277"/>
      <c r="AHW180" s="277"/>
      <c r="AHX180" s="277"/>
      <c r="AHY180" s="277"/>
      <c r="AHZ180" s="277"/>
      <c r="AIA180" s="277"/>
      <c r="AIB180" s="277"/>
      <c r="AIC180" s="277"/>
      <c r="AID180" s="277"/>
      <c r="AIE180" s="277"/>
      <c r="AIF180" s="277"/>
      <c r="AIG180" s="277"/>
      <c r="AIH180" s="277"/>
      <c r="AII180" s="277"/>
      <c r="AIJ180" s="277"/>
      <c r="AIK180" s="277"/>
      <c r="AIL180" s="277"/>
      <c r="AIM180" s="277"/>
      <c r="AIN180" s="277"/>
      <c r="AIO180" s="277"/>
      <c r="AIP180" s="277"/>
      <c r="AIQ180" s="277"/>
      <c r="AIR180" s="277"/>
      <c r="AIS180" s="277"/>
      <c r="AIT180" s="277"/>
      <c r="AIU180" s="277"/>
      <c r="AIV180" s="277"/>
      <c r="AIW180" s="277"/>
      <c r="AIX180" s="277"/>
      <c r="AIY180" s="277"/>
      <c r="AIZ180" s="277"/>
      <c r="AJA180" s="277"/>
      <c r="AJB180" s="277"/>
      <c r="AJC180" s="277"/>
      <c r="AJD180" s="277"/>
      <c r="AJE180" s="277"/>
      <c r="AJF180" s="277"/>
      <c r="AJG180" s="277"/>
      <c r="AJH180" s="277"/>
      <c r="AJI180" s="277"/>
      <c r="AJJ180" s="277"/>
      <c r="AJK180" s="277"/>
      <c r="AJL180" s="277"/>
      <c r="AJM180" s="277"/>
      <c r="AJN180" s="277"/>
      <c r="AJO180" s="277"/>
      <c r="AJP180" s="277"/>
      <c r="AJQ180" s="277"/>
      <c r="AJR180" s="277"/>
      <c r="AJS180" s="277"/>
      <c r="AJT180" s="277"/>
      <c r="AJU180" s="277"/>
      <c r="AJV180" s="277"/>
      <c r="AJW180" s="277"/>
      <c r="AJX180" s="277"/>
      <c r="AJY180" s="277"/>
      <c r="AJZ180" s="277"/>
      <c r="AKA180" s="277"/>
      <c r="AKB180" s="277"/>
      <c r="AKC180" s="277"/>
      <c r="AKD180" s="277"/>
      <c r="AKE180" s="277"/>
      <c r="AKF180" s="277"/>
      <c r="AKG180" s="277"/>
      <c r="AKH180" s="277"/>
      <c r="AKI180" s="277"/>
      <c r="AKJ180" s="277"/>
      <c r="AKK180" s="277"/>
      <c r="AKL180" s="277"/>
      <c r="AKM180" s="277"/>
      <c r="AKN180" s="277"/>
      <c r="AKO180" s="277"/>
      <c r="AKP180" s="277"/>
      <c r="AKQ180" s="277"/>
      <c r="AKR180" s="277"/>
      <c r="AKS180" s="277"/>
      <c r="AKT180" s="277"/>
      <c r="AKU180" s="277"/>
      <c r="AKV180" s="277"/>
      <c r="AKW180" s="277"/>
      <c r="AKX180" s="277"/>
      <c r="AKY180" s="277"/>
      <c r="AKZ180" s="277"/>
      <c r="ALA180" s="277"/>
      <c r="ALB180" s="277"/>
      <c r="ALC180" s="277"/>
      <c r="ALD180" s="277"/>
      <c r="ALE180" s="277"/>
      <c r="ALF180" s="277"/>
      <c r="ALG180" s="277"/>
      <c r="ALH180" s="277"/>
      <c r="ALI180" s="277"/>
      <c r="ALJ180" s="277"/>
      <c r="ALK180" s="277"/>
      <c r="ALL180" s="277"/>
      <c r="ALM180" s="277"/>
      <c r="ALN180" s="277"/>
      <c r="ALO180" s="277"/>
      <c r="ALP180" s="277"/>
      <c r="ALQ180" s="277"/>
      <c r="ALR180" s="277"/>
      <c r="ALS180" s="277"/>
      <c r="ALT180" s="277"/>
      <c r="ALU180" s="277"/>
      <c r="ALV180" s="277"/>
      <c r="ALW180" s="277"/>
      <c r="ALX180" s="277"/>
      <c r="ALY180" s="277"/>
      <c r="ALZ180" s="277"/>
      <c r="AMA180" s="277"/>
      <c r="AMB180" s="277"/>
      <c r="AMC180" s="277"/>
      <c r="AMD180" s="277"/>
      <c r="AME180" s="277"/>
      <c r="AMF180" s="277"/>
      <c r="AMG180" s="277"/>
      <c r="AMH180" s="277"/>
      <c r="AMI180" s="277"/>
      <c r="AMJ180" s="277"/>
      <c r="AMK180" s="277"/>
      <c r="AML180" s="277"/>
      <c r="AMM180" s="277"/>
      <c r="AMN180" s="277"/>
      <c r="AMO180" s="277"/>
      <c r="AMP180" s="277"/>
      <c r="AMQ180" s="277"/>
      <c r="AMR180" s="277"/>
      <c r="AMS180" s="277"/>
      <c r="AMT180" s="277"/>
      <c r="AMU180" s="277"/>
      <c r="AMV180" s="277"/>
      <c r="AMW180" s="277"/>
      <c r="AMX180" s="277"/>
      <c r="AMY180" s="277"/>
      <c r="AMZ180" s="277"/>
      <c r="ANA180" s="277"/>
      <c r="ANB180" s="277"/>
      <c r="ANC180" s="277"/>
      <c r="AND180" s="277"/>
      <c r="ANE180" s="277"/>
      <c r="ANF180" s="277"/>
      <c r="ANG180" s="277"/>
      <c r="ANH180" s="277"/>
      <c r="ANI180" s="277"/>
      <c r="ANJ180" s="277"/>
      <c r="ANK180" s="277"/>
      <c r="ANL180" s="277"/>
      <c r="ANM180" s="277"/>
      <c r="ANN180" s="277"/>
      <c r="ANO180" s="277"/>
      <c r="ANP180" s="277"/>
      <c r="ANQ180" s="277"/>
      <c r="ANR180" s="277"/>
      <c r="ANS180" s="277"/>
      <c r="ANT180" s="277"/>
      <c r="ANU180" s="277"/>
      <c r="ANV180" s="277"/>
      <c r="ANW180" s="277"/>
      <c r="ANX180" s="277"/>
      <c r="ANY180" s="277"/>
      <c r="ANZ180" s="277"/>
      <c r="AOA180" s="277"/>
      <c r="AOB180" s="277"/>
      <c r="AOC180" s="277"/>
      <c r="AOD180" s="277"/>
      <c r="AOE180" s="277"/>
      <c r="AOF180" s="277"/>
      <c r="AOG180" s="277"/>
      <c r="AOH180" s="277"/>
      <c r="AOI180" s="277"/>
      <c r="AOJ180" s="277"/>
      <c r="AOK180" s="277"/>
      <c r="AOL180" s="277"/>
      <c r="AOM180" s="277"/>
      <c r="AON180" s="277"/>
      <c r="AOO180" s="277"/>
      <c r="AOP180" s="277"/>
      <c r="AOQ180" s="277"/>
      <c r="AOR180" s="277"/>
      <c r="AOS180" s="277"/>
      <c r="AOT180" s="277"/>
      <c r="AOU180" s="277"/>
      <c r="AOV180" s="277"/>
      <c r="AOW180" s="277"/>
      <c r="AOX180" s="277"/>
      <c r="AOY180" s="277"/>
      <c r="AOZ180" s="277"/>
      <c r="APA180" s="277"/>
      <c r="APB180" s="277"/>
      <c r="APC180" s="277"/>
      <c r="APD180" s="277"/>
      <c r="APE180" s="277"/>
      <c r="APF180" s="277"/>
      <c r="APG180" s="277"/>
      <c r="APH180" s="277"/>
      <c r="API180" s="277"/>
      <c r="APJ180" s="277"/>
      <c r="APK180" s="277"/>
      <c r="APL180" s="277"/>
      <c r="APM180" s="277"/>
      <c r="APN180" s="277"/>
      <c r="APO180" s="277"/>
      <c r="APP180" s="277"/>
      <c r="APQ180" s="277"/>
      <c r="APR180" s="277"/>
      <c r="APS180" s="277"/>
      <c r="APT180" s="277"/>
      <c r="APU180" s="277"/>
      <c r="APV180" s="277"/>
      <c r="APW180" s="277"/>
      <c r="APX180" s="277"/>
      <c r="APY180" s="277"/>
      <c r="APZ180" s="277"/>
      <c r="AQA180" s="277"/>
      <c r="AQB180" s="277"/>
      <c r="AQC180" s="277"/>
      <c r="AQD180" s="277"/>
      <c r="AQE180" s="277"/>
      <c r="AQF180" s="277"/>
      <c r="AQG180" s="277"/>
      <c r="AQH180" s="277"/>
      <c r="AQI180" s="277"/>
      <c r="AQJ180" s="277"/>
      <c r="AQK180" s="277"/>
      <c r="AQL180" s="277"/>
      <c r="AQM180" s="277"/>
      <c r="AQN180" s="277"/>
      <c r="AQO180" s="277"/>
      <c r="AQP180" s="277"/>
      <c r="AQQ180" s="277"/>
      <c r="AQR180" s="277"/>
      <c r="AQS180" s="277"/>
      <c r="AQT180" s="277"/>
      <c r="AQU180" s="277"/>
      <c r="AQV180" s="277"/>
      <c r="AQW180" s="277"/>
      <c r="AQX180" s="277"/>
      <c r="AQY180" s="277"/>
      <c r="AQZ180" s="277"/>
      <c r="ARA180" s="277"/>
      <c r="ARB180" s="277"/>
      <c r="ARC180" s="277"/>
      <c r="ARD180" s="277"/>
      <c r="ARE180" s="277"/>
      <c r="ARF180" s="277"/>
      <c r="ARG180" s="277"/>
      <c r="ARH180" s="277"/>
      <c r="ARI180" s="277"/>
      <c r="ARJ180" s="277"/>
      <c r="ARK180" s="277"/>
      <c r="ARL180" s="277"/>
      <c r="ARM180" s="277"/>
      <c r="ARN180" s="277"/>
      <c r="ARO180" s="277"/>
      <c r="ARP180" s="277"/>
      <c r="ARQ180" s="277"/>
      <c r="ARR180" s="277"/>
      <c r="ARS180" s="277"/>
      <c r="ART180" s="277"/>
      <c r="ARU180" s="277"/>
      <c r="ARV180" s="277"/>
      <c r="ARW180" s="277"/>
      <c r="ARX180" s="277"/>
      <c r="ARY180" s="277"/>
      <c r="ARZ180" s="277"/>
      <c r="ASA180" s="277"/>
      <c r="ASB180" s="277"/>
      <c r="ASC180" s="277"/>
      <c r="ASD180" s="277"/>
      <c r="ASE180" s="277"/>
      <c r="ASF180" s="277"/>
      <c r="ASG180" s="277"/>
      <c r="ASH180" s="277"/>
      <c r="ASI180" s="277"/>
      <c r="ASJ180" s="277"/>
      <c r="ASK180" s="277"/>
      <c r="ASL180" s="277"/>
      <c r="ASM180" s="277"/>
      <c r="ASN180" s="277"/>
      <c r="ASO180" s="277"/>
      <c r="ASP180" s="277"/>
      <c r="ASQ180" s="277"/>
      <c r="ASR180" s="277"/>
      <c r="ASS180" s="277"/>
      <c r="AST180" s="277"/>
      <c r="ASU180" s="277"/>
      <c r="ASV180" s="277"/>
      <c r="ASW180" s="277"/>
      <c r="ASX180" s="277"/>
      <c r="ASY180" s="277"/>
      <c r="ASZ180" s="277"/>
      <c r="ATA180" s="277"/>
      <c r="ATB180" s="277"/>
      <c r="ATC180" s="277"/>
      <c r="ATD180" s="277"/>
      <c r="ATE180" s="277"/>
      <c r="ATF180" s="277"/>
      <c r="ATG180" s="277"/>
      <c r="ATH180" s="277"/>
      <c r="ATI180" s="277"/>
      <c r="ATJ180" s="277"/>
      <c r="ATK180" s="277"/>
      <c r="ATL180" s="277"/>
      <c r="ATM180" s="277"/>
      <c r="ATN180" s="277"/>
      <c r="ATO180" s="277"/>
      <c r="ATP180" s="277"/>
      <c r="ATQ180" s="277"/>
      <c r="ATR180" s="277"/>
      <c r="ATS180" s="277"/>
      <c r="ATT180" s="277"/>
      <c r="ATU180" s="277"/>
      <c r="ATV180" s="277"/>
      <c r="ATW180" s="277"/>
      <c r="ATX180" s="277"/>
      <c r="ATY180" s="277"/>
      <c r="ATZ180" s="277"/>
      <c r="AUA180" s="277"/>
      <c r="AUB180" s="277"/>
      <c r="AUC180" s="277"/>
      <c r="AUD180" s="277"/>
      <c r="AUE180" s="277"/>
      <c r="AUF180" s="277"/>
      <c r="AUG180" s="277"/>
      <c r="AUH180" s="277"/>
      <c r="AUI180" s="277"/>
      <c r="AUJ180" s="277"/>
      <c r="AUK180" s="277"/>
      <c r="AUL180" s="277"/>
      <c r="AUM180" s="277"/>
      <c r="AUN180" s="277"/>
      <c r="AUO180" s="277"/>
      <c r="AUP180" s="277"/>
      <c r="AUQ180" s="277"/>
      <c r="AUR180" s="277"/>
      <c r="AUS180" s="277"/>
      <c r="AUT180" s="277"/>
      <c r="AUU180" s="277"/>
      <c r="AUV180" s="277"/>
      <c r="AUW180" s="277"/>
      <c r="AUX180" s="277"/>
      <c r="AUY180" s="277"/>
      <c r="AUZ180" s="277"/>
      <c r="AVA180" s="277"/>
      <c r="AVB180" s="277"/>
      <c r="AVC180" s="277"/>
      <c r="AVD180" s="277"/>
      <c r="AVE180" s="277"/>
      <c r="AVF180" s="277"/>
      <c r="AVG180" s="277"/>
      <c r="AVH180" s="277"/>
      <c r="AVI180" s="277"/>
      <c r="AVJ180" s="277"/>
      <c r="AVK180" s="277"/>
      <c r="AVL180" s="277"/>
      <c r="AVM180" s="277"/>
      <c r="AVN180" s="277"/>
      <c r="AVO180" s="277"/>
      <c r="AVP180" s="277"/>
      <c r="AVQ180" s="277"/>
      <c r="AVR180" s="277"/>
      <c r="AVS180" s="277"/>
      <c r="AVT180" s="277"/>
      <c r="AVU180" s="277"/>
      <c r="AVV180" s="277"/>
      <c r="AVW180" s="277"/>
      <c r="AVX180" s="277"/>
      <c r="AVY180" s="277"/>
      <c r="AVZ180" s="277"/>
      <c r="AWA180" s="277"/>
      <c r="AWB180" s="277"/>
      <c r="AWC180" s="277"/>
      <c r="AWD180" s="277"/>
      <c r="AWE180" s="277"/>
      <c r="AWF180" s="277"/>
      <c r="AWG180" s="277"/>
      <c r="AWH180" s="277"/>
      <c r="AWI180" s="277"/>
      <c r="AWJ180" s="277"/>
      <c r="AWK180" s="277"/>
      <c r="AWL180" s="277"/>
      <c r="AWM180" s="277"/>
      <c r="AWN180" s="277"/>
      <c r="AWO180" s="277"/>
      <c r="AWP180" s="277"/>
      <c r="AWQ180" s="277"/>
      <c r="AWR180" s="277"/>
      <c r="AWS180" s="277"/>
      <c r="AWT180" s="277"/>
      <c r="AWU180" s="277"/>
      <c r="AWV180" s="277"/>
      <c r="AWW180" s="277"/>
      <c r="AWX180" s="277"/>
      <c r="AWY180" s="277"/>
      <c r="AWZ180" s="277"/>
      <c r="AXA180" s="277"/>
      <c r="AXB180" s="277"/>
      <c r="AXC180" s="277"/>
      <c r="AXD180" s="277"/>
      <c r="AXE180" s="277"/>
      <c r="AXF180" s="277"/>
      <c r="AXG180" s="277"/>
      <c r="AXH180" s="277"/>
      <c r="AXI180" s="277"/>
      <c r="AXJ180" s="277"/>
      <c r="AXK180" s="277"/>
      <c r="AXL180" s="277"/>
      <c r="AXM180" s="277"/>
      <c r="AXN180" s="277"/>
      <c r="AXO180" s="277"/>
      <c r="AXP180" s="277"/>
      <c r="AXQ180" s="277"/>
      <c r="AXR180" s="277"/>
      <c r="AXS180" s="277"/>
      <c r="AXT180" s="277"/>
      <c r="AXU180" s="277"/>
      <c r="AXV180" s="277"/>
      <c r="AXW180" s="277"/>
      <c r="AXX180" s="277"/>
      <c r="AXY180" s="277"/>
      <c r="AXZ180" s="277"/>
      <c r="AYA180" s="277"/>
      <c r="AYB180" s="277"/>
      <c r="AYC180" s="277"/>
      <c r="AYD180" s="277"/>
      <c r="AYE180" s="277"/>
      <c r="AYF180" s="277"/>
      <c r="AYG180" s="277"/>
      <c r="AYH180" s="277"/>
      <c r="AYI180" s="277"/>
      <c r="AYJ180" s="277"/>
      <c r="AYK180" s="277"/>
      <c r="AYL180" s="277"/>
      <c r="AYM180" s="277"/>
      <c r="AYN180" s="277"/>
      <c r="AYO180" s="277"/>
      <c r="AYP180" s="277"/>
      <c r="AYQ180" s="277"/>
      <c r="AYR180" s="277"/>
      <c r="AYS180" s="277"/>
      <c r="AYT180" s="277"/>
      <c r="AYU180" s="277"/>
      <c r="AYV180" s="277"/>
      <c r="AYW180" s="277"/>
      <c r="AYX180" s="277"/>
      <c r="AYY180" s="277"/>
      <c r="AYZ180" s="277"/>
      <c r="AZA180" s="277"/>
      <c r="AZB180" s="277"/>
      <c r="AZC180" s="277"/>
      <c r="AZD180" s="277"/>
      <c r="AZE180" s="277"/>
      <c r="AZF180" s="277"/>
      <c r="AZG180" s="277"/>
      <c r="AZH180" s="277"/>
      <c r="AZI180" s="277"/>
      <c r="AZJ180" s="277"/>
      <c r="AZK180" s="277"/>
      <c r="AZL180" s="277"/>
      <c r="AZM180" s="277"/>
      <c r="AZN180" s="277"/>
      <c r="AZO180" s="277"/>
      <c r="AZP180" s="277"/>
      <c r="AZQ180" s="277"/>
      <c r="AZR180" s="277"/>
      <c r="AZS180" s="277"/>
      <c r="AZT180" s="277"/>
      <c r="AZU180" s="277"/>
      <c r="AZV180" s="277"/>
      <c r="AZW180" s="277"/>
      <c r="AZX180" s="277"/>
      <c r="AZY180" s="277"/>
      <c r="AZZ180" s="277"/>
      <c r="BAA180" s="277"/>
      <c r="BAB180" s="277"/>
      <c r="BAC180" s="277"/>
      <c r="BAD180" s="277"/>
      <c r="BAE180" s="277"/>
      <c r="BAF180" s="277"/>
      <c r="BAG180" s="277"/>
      <c r="BAH180" s="277"/>
      <c r="BAI180" s="277"/>
      <c r="BAJ180" s="277"/>
      <c r="BAK180" s="277"/>
      <c r="BAL180" s="277"/>
      <c r="BAM180" s="277"/>
      <c r="BAN180" s="277"/>
      <c r="BAO180" s="277"/>
      <c r="BAP180" s="277"/>
      <c r="BAQ180" s="277"/>
      <c r="BAR180" s="277"/>
      <c r="BAS180" s="277"/>
      <c r="BAT180" s="277"/>
      <c r="BAU180" s="277"/>
      <c r="BAV180" s="277"/>
      <c r="BAW180" s="277"/>
      <c r="BAX180" s="277"/>
      <c r="BAY180" s="277"/>
      <c r="BAZ180" s="277"/>
      <c r="BBA180" s="277"/>
      <c r="BBB180" s="277"/>
      <c r="BBC180" s="277"/>
      <c r="BBD180" s="277"/>
      <c r="BBE180" s="277"/>
      <c r="BBF180" s="277"/>
      <c r="BBG180" s="277"/>
      <c r="BBH180" s="277"/>
      <c r="BBI180" s="277"/>
      <c r="BBJ180" s="277"/>
      <c r="BBK180" s="277"/>
      <c r="BBL180" s="277"/>
      <c r="BBM180" s="277"/>
      <c r="BBN180" s="277"/>
      <c r="BBO180" s="277"/>
      <c r="BBP180" s="277"/>
      <c r="BBQ180" s="277"/>
      <c r="BBR180" s="277"/>
      <c r="BBS180" s="277"/>
      <c r="BBT180" s="277"/>
      <c r="BBU180" s="277"/>
      <c r="BBV180" s="277"/>
      <c r="BBW180" s="277"/>
      <c r="BBX180" s="277"/>
      <c r="BBY180" s="277"/>
      <c r="BBZ180" s="277"/>
      <c r="BCA180" s="277"/>
      <c r="BCB180" s="277"/>
      <c r="BCC180" s="277"/>
      <c r="BCD180" s="277"/>
      <c r="BCE180" s="277"/>
      <c r="BCF180" s="277"/>
      <c r="BCG180" s="277"/>
      <c r="BCH180" s="277"/>
      <c r="BCI180" s="277"/>
      <c r="BCJ180" s="277"/>
      <c r="BCK180" s="277"/>
      <c r="BCL180" s="277"/>
      <c r="BCM180" s="277"/>
      <c r="BCN180" s="277"/>
      <c r="BCO180" s="277"/>
      <c r="BCP180" s="277"/>
      <c r="BCQ180" s="277"/>
      <c r="BCR180" s="277"/>
      <c r="BCS180" s="277"/>
      <c r="BCT180" s="277"/>
      <c r="BCU180" s="277"/>
      <c r="BCV180" s="277"/>
      <c r="BCW180" s="277"/>
      <c r="BCX180" s="277"/>
      <c r="BCY180" s="277"/>
      <c r="BCZ180" s="277"/>
      <c r="BDA180" s="277"/>
      <c r="BDB180" s="277"/>
      <c r="BDC180" s="277"/>
      <c r="BDD180" s="277"/>
      <c r="BDE180" s="277"/>
      <c r="BDF180" s="277"/>
      <c r="BDG180" s="277"/>
      <c r="BDH180" s="277"/>
      <c r="BDI180" s="277"/>
      <c r="BDJ180" s="277"/>
      <c r="BDK180" s="277"/>
      <c r="BDL180" s="277"/>
      <c r="BDM180" s="277"/>
      <c r="BDN180" s="277"/>
      <c r="BDO180" s="277"/>
      <c r="BDP180" s="277"/>
      <c r="BDQ180" s="277"/>
      <c r="BDR180" s="277"/>
      <c r="BDS180" s="277"/>
      <c r="BDT180" s="277"/>
      <c r="BDU180" s="277"/>
      <c r="BDV180" s="277"/>
      <c r="BDW180" s="277"/>
      <c r="BDX180" s="277"/>
      <c r="BDY180" s="277"/>
      <c r="BDZ180" s="277"/>
      <c r="BEA180" s="277"/>
      <c r="BEB180" s="277"/>
      <c r="BEC180" s="277"/>
      <c r="BED180" s="277"/>
      <c r="BEE180" s="277"/>
      <c r="BEF180" s="277"/>
      <c r="BEG180" s="277"/>
      <c r="BEH180" s="277"/>
      <c r="BEI180" s="277"/>
      <c r="BEJ180" s="277"/>
      <c r="BEK180" s="277"/>
      <c r="BEL180" s="277"/>
      <c r="BEM180" s="277"/>
      <c r="BEN180" s="277"/>
      <c r="BEO180" s="277"/>
      <c r="BEP180" s="277"/>
      <c r="BEQ180" s="277"/>
      <c r="BER180" s="277"/>
      <c r="BES180" s="277"/>
      <c r="BET180" s="277"/>
      <c r="BEU180" s="277"/>
      <c r="BEV180" s="277"/>
      <c r="BEW180" s="277"/>
      <c r="BEX180" s="277"/>
      <c r="BEY180" s="277"/>
      <c r="BEZ180" s="277"/>
      <c r="BFA180" s="277"/>
      <c r="BFB180" s="277"/>
      <c r="BFC180" s="277"/>
      <c r="BFD180" s="277"/>
      <c r="BFE180" s="277"/>
      <c r="BFF180" s="277"/>
      <c r="BFG180" s="277"/>
      <c r="BFH180" s="277"/>
      <c r="BFI180" s="277"/>
      <c r="BFJ180" s="277"/>
      <c r="BFK180" s="277"/>
      <c r="BFL180" s="277"/>
      <c r="BFM180" s="277"/>
      <c r="BFN180" s="277"/>
      <c r="BFO180" s="277"/>
      <c r="BFP180" s="277"/>
      <c r="BFQ180" s="277"/>
      <c r="BFR180" s="277"/>
      <c r="BFS180" s="277"/>
      <c r="BFT180" s="277"/>
      <c r="BFU180" s="277"/>
      <c r="BFV180" s="277"/>
      <c r="BFW180" s="277"/>
      <c r="BFX180" s="277"/>
      <c r="BFY180" s="277"/>
      <c r="BFZ180" s="277"/>
      <c r="BGA180" s="277"/>
      <c r="BGB180" s="277"/>
      <c r="BGC180" s="277"/>
      <c r="BGD180" s="277"/>
      <c r="BGE180" s="277"/>
      <c r="BGF180" s="277"/>
      <c r="BGG180" s="277"/>
      <c r="BGH180" s="277"/>
      <c r="BGI180" s="277"/>
      <c r="BGJ180" s="277"/>
      <c r="BGK180" s="277"/>
      <c r="BGL180" s="277"/>
      <c r="BGM180" s="277"/>
      <c r="BGN180" s="277"/>
      <c r="BGO180" s="277"/>
      <c r="BGP180" s="277"/>
      <c r="BGQ180" s="277"/>
      <c r="BGR180" s="277"/>
      <c r="BGS180" s="277"/>
      <c r="BGT180" s="277"/>
      <c r="BGU180" s="277"/>
      <c r="BGV180" s="277"/>
      <c r="BGW180" s="277"/>
      <c r="BGX180" s="277"/>
      <c r="BGY180" s="277"/>
      <c r="BGZ180" s="277"/>
      <c r="BHA180" s="277"/>
      <c r="BHB180" s="277"/>
      <c r="BHC180" s="277"/>
      <c r="BHD180" s="277"/>
      <c r="BHE180" s="277"/>
      <c r="BHF180" s="277"/>
      <c r="BHG180" s="277"/>
      <c r="BHH180" s="277"/>
      <c r="BHI180" s="277"/>
      <c r="BHJ180" s="277"/>
      <c r="BHK180" s="277"/>
      <c r="BHL180" s="277"/>
      <c r="BHM180" s="277"/>
      <c r="BHN180" s="277"/>
      <c r="BHO180" s="277"/>
      <c r="BHP180" s="277"/>
      <c r="BHQ180" s="277"/>
      <c r="BHR180" s="277"/>
      <c r="BHS180" s="277"/>
      <c r="BHT180" s="277"/>
      <c r="BHU180" s="277"/>
      <c r="BHV180" s="277"/>
      <c r="BHW180" s="277"/>
      <c r="BHX180" s="277"/>
      <c r="BHY180" s="277"/>
      <c r="BHZ180" s="277"/>
      <c r="BIA180" s="277"/>
      <c r="BIB180" s="277"/>
      <c r="BIC180" s="277"/>
      <c r="BID180" s="277"/>
      <c r="BIE180" s="277"/>
      <c r="BIF180" s="277"/>
      <c r="BIG180" s="277"/>
      <c r="BIH180" s="277"/>
      <c r="BII180" s="277"/>
      <c r="BIJ180" s="277"/>
      <c r="BIK180" s="277"/>
      <c r="BIL180" s="277"/>
      <c r="BIM180" s="277"/>
      <c r="BIN180" s="277"/>
      <c r="BIO180" s="277"/>
      <c r="BIP180" s="277"/>
      <c r="BIQ180" s="277"/>
      <c r="BIR180" s="277"/>
      <c r="BIS180" s="277"/>
      <c r="BIT180" s="277"/>
      <c r="BIU180" s="277"/>
      <c r="BIV180" s="277"/>
      <c r="BIW180" s="277"/>
      <c r="BIX180" s="277"/>
      <c r="BIY180" s="277"/>
      <c r="BIZ180" s="277"/>
      <c r="BJA180" s="277"/>
      <c r="BJB180" s="277"/>
      <c r="BJC180" s="277"/>
      <c r="BJD180" s="277"/>
      <c r="BJE180" s="277"/>
      <c r="BJF180" s="277"/>
      <c r="BJG180" s="277"/>
      <c r="BJH180" s="277"/>
      <c r="BJI180" s="277"/>
      <c r="BJJ180" s="277"/>
      <c r="BJK180" s="277"/>
      <c r="BJL180" s="277"/>
      <c r="BJM180" s="277"/>
      <c r="BJN180" s="277"/>
      <c r="BJO180" s="277"/>
      <c r="BJP180" s="277"/>
      <c r="BJQ180" s="277"/>
      <c r="BJR180" s="277"/>
      <c r="BJS180" s="277"/>
      <c r="BJT180" s="277"/>
      <c r="BJU180" s="277"/>
      <c r="BJV180" s="277"/>
      <c r="BJW180" s="277"/>
      <c r="BJX180" s="277"/>
      <c r="BJY180" s="277"/>
      <c r="BJZ180" s="277"/>
      <c r="BKA180" s="277"/>
      <c r="BKB180" s="277"/>
      <c r="BKC180" s="277"/>
      <c r="BKD180" s="277"/>
      <c r="BKE180" s="277"/>
      <c r="BKF180" s="277"/>
      <c r="BKG180" s="277"/>
      <c r="BKH180" s="277"/>
      <c r="BKI180" s="277"/>
      <c r="BKJ180" s="277"/>
      <c r="BKK180" s="277"/>
      <c r="BKL180" s="277"/>
      <c r="BKM180" s="277"/>
      <c r="BKN180" s="277"/>
      <c r="BKO180" s="277"/>
      <c r="BKP180" s="277"/>
      <c r="BKQ180" s="277"/>
      <c r="BKR180" s="277"/>
      <c r="BKS180" s="277"/>
      <c r="BKT180" s="277"/>
      <c r="BKU180" s="277"/>
      <c r="BKV180" s="277"/>
      <c r="BKW180" s="277"/>
      <c r="BKX180" s="277"/>
      <c r="BKY180" s="277"/>
      <c r="BKZ180" s="277"/>
      <c r="BLA180" s="277"/>
      <c r="BLB180" s="277"/>
      <c r="BLC180" s="277"/>
      <c r="BLD180" s="277"/>
      <c r="BLE180" s="277"/>
      <c r="BLF180" s="277"/>
      <c r="BLG180" s="277"/>
      <c r="BLH180" s="277"/>
      <c r="BLI180" s="277"/>
      <c r="BLJ180" s="277"/>
      <c r="BLK180" s="277"/>
      <c r="BLL180" s="277"/>
      <c r="BLM180" s="277"/>
      <c r="BLN180" s="277"/>
      <c r="BLO180" s="277"/>
      <c r="BLP180" s="277"/>
      <c r="BLQ180" s="277"/>
      <c r="BLR180" s="277"/>
      <c r="BLS180" s="277"/>
      <c r="BLT180" s="277"/>
      <c r="BLU180" s="277"/>
      <c r="BLV180" s="277"/>
      <c r="BLW180" s="277"/>
      <c r="BLX180" s="277"/>
      <c r="BLY180" s="277"/>
      <c r="BLZ180" s="277"/>
      <c r="BMA180" s="277"/>
      <c r="BMB180" s="277"/>
      <c r="BMC180" s="277"/>
      <c r="BMD180" s="277"/>
      <c r="BME180" s="277"/>
      <c r="BMF180" s="277"/>
      <c r="BMG180" s="277"/>
      <c r="BMH180" s="277"/>
      <c r="BMI180" s="277"/>
      <c r="BMJ180" s="277"/>
      <c r="BMK180" s="277"/>
      <c r="BML180" s="277"/>
      <c r="BMM180" s="277"/>
      <c r="BMN180" s="277"/>
      <c r="BMO180" s="277"/>
      <c r="BMP180" s="277"/>
      <c r="BMQ180" s="277"/>
      <c r="BMR180" s="277"/>
      <c r="BMS180" s="277"/>
      <c r="BMT180" s="277"/>
      <c r="BMU180" s="277"/>
      <c r="BMV180" s="277"/>
      <c r="BMW180" s="277"/>
      <c r="BMX180" s="277"/>
      <c r="BMY180" s="277"/>
      <c r="BMZ180" s="277"/>
      <c r="BNA180" s="277"/>
      <c r="BNB180" s="277"/>
      <c r="BNC180" s="277"/>
      <c r="BND180" s="277"/>
      <c r="BNE180" s="277"/>
      <c r="BNF180" s="277"/>
      <c r="BNG180" s="277"/>
      <c r="BNH180" s="277"/>
      <c r="BNI180" s="277"/>
      <c r="BNJ180" s="277"/>
      <c r="BNK180" s="277"/>
      <c r="BNL180" s="277"/>
      <c r="BNM180" s="277"/>
      <c r="BNN180" s="277"/>
      <c r="BNO180" s="277"/>
      <c r="BNP180" s="277"/>
      <c r="BNQ180" s="277"/>
      <c r="BNR180" s="277"/>
      <c r="BNS180" s="277"/>
      <c r="BNT180" s="277"/>
      <c r="BNU180" s="277"/>
      <c r="BNV180" s="277"/>
      <c r="BNW180" s="277"/>
      <c r="BNX180" s="277"/>
      <c r="BNY180" s="277"/>
      <c r="BNZ180" s="277"/>
      <c r="BOA180" s="277"/>
      <c r="BOB180" s="277"/>
      <c r="BOC180" s="277"/>
      <c r="BOD180" s="277"/>
      <c r="BOE180" s="277"/>
      <c r="BOF180" s="277"/>
      <c r="BOG180" s="277"/>
      <c r="BOH180" s="277"/>
      <c r="BOI180" s="277"/>
      <c r="BOJ180" s="277"/>
      <c r="BOK180" s="277"/>
      <c r="BOL180" s="277"/>
      <c r="BOM180" s="277"/>
      <c r="BON180" s="277"/>
      <c r="BOO180" s="277"/>
      <c r="BOP180" s="277"/>
      <c r="BOQ180" s="277"/>
      <c r="BOR180" s="277"/>
      <c r="BOS180" s="277"/>
      <c r="BOT180" s="277"/>
      <c r="BOU180" s="277"/>
      <c r="BOV180" s="277"/>
      <c r="BOW180" s="277"/>
      <c r="BOX180" s="277"/>
      <c r="BOY180" s="277"/>
      <c r="BOZ180" s="277"/>
      <c r="BPA180" s="277"/>
      <c r="BPB180" s="277"/>
      <c r="BPC180" s="277"/>
      <c r="BPD180" s="277"/>
      <c r="BPE180" s="277"/>
      <c r="BPF180" s="277"/>
      <c r="BPG180" s="277"/>
      <c r="BPH180" s="277"/>
      <c r="BPI180" s="277"/>
      <c r="BPJ180" s="277"/>
      <c r="BPK180" s="277"/>
      <c r="BPL180" s="277"/>
      <c r="BPM180" s="277"/>
      <c r="BPN180" s="277"/>
      <c r="BPO180" s="277"/>
      <c r="BPP180" s="277"/>
      <c r="BPQ180" s="277"/>
      <c r="BPR180" s="277"/>
      <c r="BPS180" s="277"/>
      <c r="BPT180" s="277"/>
      <c r="BPU180" s="277"/>
      <c r="BPV180" s="277"/>
      <c r="BPW180" s="277"/>
      <c r="BPX180" s="277"/>
      <c r="BPY180" s="277"/>
      <c r="BPZ180" s="277"/>
      <c r="BQA180" s="277"/>
      <c r="BQB180" s="277"/>
      <c r="BQC180" s="277"/>
      <c r="BQD180" s="277"/>
      <c r="BQE180" s="277"/>
      <c r="BQF180" s="277"/>
      <c r="BQG180" s="277"/>
      <c r="BQH180" s="277"/>
      <c r="BQI180" s="277"/>
      <c r="BQJ180" s="277"/>
      <c r="BQK180" s="277"/>
      <c r="BQL180" s="277"/>
      <c r="BQM180" s="277"/>
      <c r="BQN180" s="277"/>
      <c r="BQO180" s="277"/>
      <c r="BQP180" s="277"/>
      <c r="BQQ180" s="277"/>
      <c r="BQR180" s="277"/>
      <c r="BQS180" s="277"/>
      <c r="BQT180" s="277"/>
      <c r="BQU180" s="277"/>
      <c r="BQV180" s="277"/>
      <c r="BQW180" s="277"/>
      <c r="BQX180" s="277"/>
      <c r="BQY180" s="277"/>
      <c r="BQZ180" s="277"/>
      <c r="BRA180" s="277"/>
      <c r="BRB180" s="277"/>
      <c r="BRC180" s="277"/>
      <c r="BRD180" s="277"/>
      <c r="BRE180" s="277"/>
      <c r="BRF180" s="277"/>
      <c r="BRG180" s="277"/>
      <c r="BRH180" s="277"/>
      <c r="BRI180" s="277"/>
      <c r="BRJ180" s="277"/>
      <c r="BRK180" s="277"/>
      <c r="BRL180" s="277"/>
      <c r="BRM180" s="277"/>
      <c r="BRN180" s="277"/>
      <c r="BRO180" s="277"/>
      <c r="BRP180" s="277"/>
      <c r="BRQ180" s="277"/>
      <c r="BRR180" s="277"/>
      <c r="BRS180" s="277"/>
      <c r="BRT180" s="277"/>
      <c r="BRU180" s="277"/>
      <c r="BRV180" s="277"/>
      <c r="BRW180" s="277"/>
      <c r="BRX180" s="277"/>
      <c r="BRY180" s="277"/>
      <c r="BRZ180" s="277"/>
      <c r="BSA180" s="277"/>
      <c r="BSB180" s="277"/>
      <c r="BSC180" s="277"/>
      <c r="BSD180" s="277"/>
      <c r="BSE180" s="277"/>
      <c r="BSF180" s="277"/>
      <c r="BSG180" s="277"/>
      <c r="BSH180" s="277"/>
      <c r="BSI180" s="277"/>
      <c r="BSJ180" s="277"/>
      <c r="BSK180" s="277"/>
      <c r="BSL180" s="277"/>
      <c r="BSM180" s="277"/>
      <c r="BSN180" s="277"/>
      <c r="BSO180" s="277"/>
      <c r="BSP180" s="277"/>
      <c r="BSQ180" s="277"/>
      <c r="BSR180" s="277"/>
      <c r="BSS180" s="277"/>
      <c r="BST180" s="277"/>
      <c r="BSU180" s="277"/>
      <c r="BSV180" s="277"/>
      <c r="BSW180" s="277"/>
      <c r="BSX180" s="277"/>
      <c r="BSY180" s="277"/>
      <c r="BSZ180" s="277"/>
      <c r="BTA180" s="277"/>
      <c r="BTB180" s="277"/>
      <c r="BTC180" s="277"/>
      <c r="BTD180" s="277"/>
      <c r="BTE180" s="277"/>
      <c r="BTF180" s="277"/>
      <c r="BTG180" s="277"/>
      <c r="BTH180" s="277"/>
      <c r="BTI180" s="277"/>
      <c r="BTJ180" s="277"/>
      <c r="BTK180" s="277"/>
      <c r="BTL180" s="277"/>
      <c r="BTM180" s="277"/>
      <c r="BTN180" s="277"/>
      <c r="BTO180" s="277"/>
      <c r="BTP180" s="277"/>
      <c r="BTQ180" s="277"/>
      <c r="BTR180" s="277"/>
      <c r="BTS180" s="277"/>
      <c r="BTT180" s="277"/>
      <c r="BTU180" s="277"/>
      <c r="BTV180" s="277"/>
      <c r="BTW180" s="277"/>
      <c r="BTX180" s="277"/>
      <c r="BTY180" s="277"/>
      <c r="BTZ180" s="277"/>
      <c r="BUA180" s="277"/>
      <c r="BUB180" s="277"/>
      <c r="BUC180" s="277"/>
      <c r="BUD180" s="277"/>
      <c r="BUE180" s="277"/>
      <c r="BUF180" s="277"/>
      <c r="BUG180" s="277"/>
      <c r="BUH180" s="277"/>
      <c r="BUI180" s="277"/>
      <c r="BUJ180" s="277"/>
      <c r="BUK180" s="277"/>
      <c r="BUL180" s="277"/>
      <c r="BUM180" s="277"/>
      <c r="BUN180" s="277"/>
      <c r="BUO180" s="277"/>
      <c r="BUP180" s="277"/>
      <c r="BUQ180" s="277"/>
      <c r="BUR180" s="277"/>
      <c r="BUS180" s="277"/>
      <c r="BUT180" s="277"/>
      <c r="BUU180" s="277"/>
      <c r="BUV180" s="277"/>
      <c r="BUW180" s="277"/>
      <c r="BUX180" s="277"/>
      <c r="BUY180" s="277"/>
      <c r="BUZ180" s="277"/>
      <c r="BVA180" s="277"/>
      <c r="BVB180" s="277"/>
      <c r="BVC180" s="277"/>
      <c r="BVD180" s="277"/>
      <c r="BVE180" s="277"/>
      <c r="BVF180" s="277"/>
      <c r="BVG180" s="277"/>
      <c r="BVH180" s="277"/>
      <c r="BVI180" s="277"/>
      <c r="BVJ180" s="277"/>
      <c r="BVK180" s="277"/>
      <c r="BVL180" s="277"/>
      <c r="BVM180" s="277"/>
      <c r="BVN180" s="277"/>
      <c r="BVO180" s="277"/>
      <c r="BVP180" s="277"/>
      <c r="BVQ180" s="277"/>
      <c r="BVR180" s="277"/>
      <c r="BVS180" s="277"/>
      <c r="BVT180" s="277"/>
      <c r="BVU180" s="277"/>
      <c r="BVV180" s="277"/>
      <c r="BVW180" s="277"/>
      <c r="BVX180" s="277"/>
      <c r="BVY180" s="277"/>
      <c r="BVZ180" s="277"/>
      <c r="BWA180" s="277"/>
      <c r="BWB180" s="277"/>
      <c r="BWC180" s="277"/>
      <c r="BWD180" s="277"/>
      <c r="BWE180" s="277"/>
      <c r="BWF180" s="277"/>
      <c r="BWG180" s="277"/>
      <c r="BWH180" s="277"/>
      <c r="BWI180" s="277"/>
      <c r="BWJ180" s="277"/>
      <c r="BWK180" s="277"/>
      <c r="BWL180" s="277"/>
      <c r="BWM180" s="277"/>
      <c r="BWN180" s="277"/>
      <c r="BWO180" s="277"/>
      <c r="BWP180" s="277"/>
      <c r="BWQ180" s="277"/>
      <c r="BWR180" s="277"/>
      <c r="BWS180" s="277"/>
      <c r="BWT180" s="277"/>
      <c r="BWU180" s="277"/>
      <c r="BWV180" s="277"/>
      <c r="BWW180" s="277"/>
      <c r="BWX180" s="277"/>
      <c r="BWY180" s="277"/>
      <c r="BWZ180" s="277"/>
      <c r="BXA180" s="277"/>
      <c r="BXB180" s="277"/>
      <c r="BXC180" s="277"/>
      <c r="BXD180" s="277"/>
      <c r="BXE180" s="277"/>
      <c r="BXF180" s="277"/>
      <c r="BXG180" s="277"/>
      <c r="BXH180" s="277"/>
      <c r="BXI180" s="277"/>
      <c r="BXJ180" s="277"/>
      <c r="BXK180" s="277"/>
      <c r="BXL180" s="277"/>
      <c r="BXM180" s="277"/>
      <c r="BXN180" s="277"/>
      <c r="BXO180" s="277"/>
      <c r="BXP180" s="277"/>
      <c r="BXQ180" s="277"/>
      <c r="BXR180" s="277"/>
      <c r="BXS180" s="277"/>
      <c r="BXT180" s="277"/>
      <c r="BXU180" s="277"/>
      <c r="BXV180" s="277"/>
      <c r="BXW180" s="277"/>
      <c r="BXX180" s="277"/>
      <c r="BXY180" s="277"/>
      <c r="BXZ180" s="277"/>
      <c r="BYA180" s="277"/>
      <c r="BYB180" s="277"/>
      <c r="BYC180" s="277"/>
      <c r="BYD180" s="277"/>
      <c r="BYE180" s="277"/>
      <c r="BYF180" s="277"/>
      <c r="BYG180" s="277"/>
      <c r="BYH180" s="277"/>
      <c r="BYI180" s="277"/>
      <c r="BYJ180" s="277"/>
      <c r="BYK180" s="277"/>
      <c r="BYL180" s="277"/>
      <c r="BYM180" s="277"/>
      <c r="BYN180" s="277"/>
      <c r="BYO180" s="277"/>
      <c r="BYP180" s="277"/>
      <c r="BYQ180" s="277"/>
      <c r="BYR180" s="277"/>
      <c r="BYS180" s="277"/>
      <c r="BYT180" s="277"/>
      <c r="BYU180" s="277"/>
      <c r="BYV180" s="277"/>
      <c r="BYW180" s="277"/>
      <c r="BYX180" s="277"/>
      <c r="BYY180" s="277"/>
      <c r="BYZ180" s="277"/>
      <c r="BZA180" s="277"/>
      <c r="BZB180" s="277"/>
      <c r="BZC180" s="277"/>
      <c r="BZD180" s="277"/>
      <c r="BZE180" s="277"/>
      <c r="BZF180" s="277"/>
      <c r="BZG180" s="277"/>
      <c r="BZH180" s="277"/>
      <c r="BZI180" s="277"/>
      <c r="BZJ180" s="277"/>
      <c r="BZK180" s="277"/>
      <c r="BZL180" s="277"/>
      <c r="BZM180" s="277"/>
      <c r="BZN180" s="277"/>
      <c r="BZO180" s="277"/>
      <c r="BZP180" s="277"/>
      <c r="BZQ180" s="277"/>
      <c r="BZR180" s="277"/>
      <c r="BZS180" s="277"/>
      <c r="BZT180" s="277"/>
      <c r="BZU180" s="277"/>
      <c r="BZV180" s="277"/>
      <c r="BZW180" s="277"/>
      <c r="BZX180" s="277"/>
      <c r="BZY180" s="277"/>
      <c r="BZZ180" s="277"/>
      <c r="CAA180" s="277"/>
      <c r="CAB180" s="277"/>
      <c r="CAC180" s="277"/>
      <c r="CAD180" s="277"/>
      <c r="CAE180" s="277"/>
      <c r="CAF180" s="277"/>
      <c r="CAG180" s="277"/>
      <c r="CAH180" s="277"/>
      <c r="CAI180" s="277"/>
      <c r="CAJ180" s="277"/>
      <c r="CAK180" s="277"/>
      <c r="CAL180" s="277"/>
      <c r="CAM180" s="277"/>
      <c r="CAN180" s="277"/>
      <c r="CAO180" s="277"/>
      <c r="CAP180" s="277"/>
      <c r="CAQ180" s="277"/>
      <c r="CAR180" s="277"/>
      <c r="CAS180" s="277"/>
      <c r="CAT180" s="277"/>
      <c r="CAU180" s="277"/>
      <c r="CAV180" s="277"/>
      <c r="CAW180" s="277"/>
      <c r="CAX180" s="277"/>
      <c r="CAY180" s="277"/>
      <c r="CAZ180" s="277"/>
      <c r="CBA180" s="277"/>
      <c r="CBB180" s="277"/>
      <c r="CBC180" s="277"/>
      <c r="CBD180" s="277"/>
      <c r="CBE180" s="277"/>
      <c r="CBF180" s="277"/>
      <c r="CBG180" s="277"/>
      <c r="CBH180" s="277"/>
      <c r="CBI180" s="277"/>
      <c r="CBJ180" s="277"/>
      <c r="CBK180" s="277"/>
      <c r="CBL180" s="277"/>
      <c r="CBM180" s="277"/>
      <c r="CBN180" s="277"/>
      <c r="CBO180" s="277"/>
      <c r="CBP180" s="277"/>
      <c r="CBQ180" s="277"/>
      <c r="CBR180" s="277"/>
      <c r="CBS180" s="277"/>
      <c r="CBT180" s="277"/>
      <c r="CBU180" s="277"/>
      <c r="CBV180" s="277"/>
      <c r="CBW180" s="277"/>
      <c r="CBX180" s="277"/>
      <c r="CBY180" s="277"/>
      <c r="CBZ180" s="277"/>
      <c r="CCA180" s="277"/>
      <c r="CCB180" s="277"/>
      <c r="CCC180" s="277"/>
      <c r="CCD180" s="277"/>
      <c r="CCE180" s="277"/>
      <c r="CCF180" s="277"/>
      <c r="CCG180" s="277"/>
      <c r="CCH180" s="277"/>
      <c r="CCI180" s="277"/>
      <c r="CCJ180" s="277"/>
      <c r="CCK180" s="277"/>
      <c r="CCL180" s="277"/>
      <c r="CCM180" s="277"/>
      <c r="CCN180" s="277"/>
      <c r="CCO180" s="277"/>
      <c r="CCP180" s="277"/>
      <c r="CCQ180" s="277"/>
      <c r="CCR180" s="277"/>
      <c r="CCS180" s="277"/>
      <c r="CCT180" s="277"/>
      <c r="CCU180" s="277"/>
      <c r="CCV180" s="277"/>
      <c r="CCW180" s="277"/>
      <c r="CCX180" s="277"/>
      <c r="CCY180" s="277"/>
      <c r="CCZ180" s="277"/>
      <c r="CDA180" s="277"/>
      <c r="CDB180" s="277"/>
      <c r="CDC180" s="277"/>
      <c r="CDD180" s="277"/>
      <c r="CDE180" s="277"/>
      <c r="CDF180" s="277"/>
      <c r="CDG180" s="277"/>
      <c r="CDH180" s="277"/>
      <c r="CDI180" s="277"/>
      <c r="CDJ180" s="277"/>
      <c r="CDK180" s="277"/>
      <c r="CDL180" s="277"/>
      <c r="CDM180" s="277"/>
      <c r="CDN180" s="277"/>
      <c r="CDO180" s="277"/>
      <c r="CDP180" s="277"/>
      <c r="CDQ180" s="277"/>
      <c r="CDR180" s="277"/>
      <c r="CDS180" s="277"/>
      <c r="CDT180" s="277"/>
      <c r="CDU180" s="277"/>
      <c r="CDV180" s="277"/>
      <c r="CDW180" s="277"/>
      <c r="CDX180" s="277"/>
      <c r="CDY180" s="277"/>
      <c r="CDZ180" s="277"/>
      <c r="CEA180" s="277"/>
      <c r="CEB180" s="277"/>
      <c r="CEC180" s="277"/>
      <c r="CED180" s="277"/>
      <c r="CEE180" s="277"/>
      <c r="CEF180" s="277"/>
      <c r="CEG180" s="277"/>
      <c r="CEH180" s="277"/>
      <c r="CEI180" s="277"/>
      <c r="CEJ180" s="277"/>
      <c r="CEK180" s="277"/>
      <c r="CEL180" s="277"/>
      <c r="CEM180" s="277"/>
      <c r="CEN180" s="277"/>
      <c r="CEO180" s="277"/>
      <c r="CEP180" s="277"/>
      <c r="CEQ180" s="277"/>
      <c r="CER180" s="277"/>
      <c r="CES180" s="277"/>
      <c r="CET180" s="277"/>
      <c r="CEU180" s="277"/>
      <c r="CEV180" s="277"/>
      <c r="CEW180" s="277"/>
      <c r="CEX180" s="277"/>
      <c r="CEY180" s="277"/>
      <c r="CEZ180" s="277"/>
      <c r="CFA180" s="277"/>
      <c r="CFB180" s="277"/>
      <c r="CFC180" s="277"/>
      <c r="CFD180" s="277"/>
      <c r="CFE180" s="277"/>
      <c r="CFF180" s="277"/>
      <c r="CFG180" s="277"/>
      <c r="CFH180" s="277"/>
      <c r="CFI180" s="277"/>
      <c r="CFJ180" s="277"/>
      <c r="CFK180" s="277"/>
      <c r="CFL180" s="277"/>
      <c r="CFM180" s="277"/>
      <c r="CFN180" s="277"/>
      <c r="CFO180" s="277"/>
      <c r="CFP180" s="277"/>
      <c r="CFQ180" s="277"/>
      <c r="CFR180" s="277"/>
      <c r="CFS180" s="277"/>
      <c r="CFT180" s="277"/>
      <c r="CFU180" s="277"/>
      <c r="CFV180" s="277"/>
      <c r="CFW180" s="277"/>
      <c r="CFX180" s="277"/>
      <c r="CFY180" s="277"/>
      <c r="CFZ180" s="277"/>
      <c r="CGA180" s="277"/>
      <c r="CGB180" s="277"/>
      <c r="CGC180" s="277"/>
      <c r="CGD180" s="277"/>
      <c r="CGE180" s="277"/>
      <c r="CGF180" s="277"/>
      <c r="CGG180" s="277"/>
      <c r="CGH180" s="277"/>
      <c r="CGI180" s="277"/>
      <c r="CGJ180" s="277"/>
      <c r="CGK180" s="277"/>
      <c r="CGL180" s="277"/>
      <c r="CGM180" s="277"/>
      <c r="CGN180" s="277"/>
      <c r="CGO180" s="277"/>
      <c r="CGP180" s="277"/>
      <c r="CGQ180" s="277"/>
      <c r="CGR180" s="277"/>
      <c r="CGS180" s="277"/>
      <c r="CGT180" s="277"/>
      <c r="CGU180" s="277"/>
      <c r="CGV180" s="277"/>
      <c r="CGW180" s="277"/>
      <c r="CGX180" s="277"/>
      <c r="CGY180" s="277"/>
      <c r="CGZ180" s="277"/>
      <c r="CHA180" s="277"/>
      <c r="CHB180" s="277"/>
      <c r="CHC180" s="277"/>
      <c r="CHD180" s="277"/>
      <c r="CHE180" s="277"/>
      <c r="CHF180" s="277"/>
      <c r="CHG180" s="277"/>
      <c r="CHH180" s="277"/>
      <c r="CHI180" s="277"/>
      <c r="CHJ180" s="277"/>
      <c r="CHK180" s="277"/>
      <c r="CHL180" s="277"/>
      <c r="CHM180" s="277"/>
      <c r="CHN180" s="277"/>
      <c r="CHO180" s="277"/>
      <c r="CHP180" s="277"/>
      <c r="CHQ180" s="277"/>
      <c r="CHR180" s="277"/>
      <c r="CHS180" s="277"/>
      <c r="CHT180" s="277"/>
      <c r="CHU180" s="277"/>
      <c r="CHV180" s="277"/>
      <c r="CHW180" s="277"/>
      <c r="CHX180" s="277"/>
      <c r="CHY180" s="277"/>
      <c r="CHZ180" s="277"/>
      <c r="CIA180" s="277"/>
      <c r="CIB180" s="277"/>
      <c r="CIC180" s="277"/>
      <c r="CID180" s="277"/>
      <c r="CIE180" s="277"/>
      <c r="CIF180" s="277"/>
      <c r="CIG180" s="277"/>
      <c r="CIH180" s="277"/>
      <c r="CII180" s="277"/>
      <c r="CIJ180" s="277"/>
      <c r="CIK180" s="277"/>
      <c r="CIL180" s="277"/>
      <c r="CIM180" s="277"/>
      <c r="CIN180" s="277"/>
      <c r="CIO180" s="277"/>
      <c r="CIP180" s="277"/>
      <c r="CIQ180" s="277"/>
      <c r="CIR180" s="277"/>
      <c r="CIS180" s="277"/>
      <c r="CIT180" s="277"/>
      <c r="CIU180" s="277"/>
      <c r="CIV180" s="277"/>
      <c r="CIW180" s="277"/>
      <c r="CIX180" s="277"/>
      <c r="CIY180" s="277"/>
      <c r="CIZ180" s="277"/>
      <c r="CJA180" s="277"/>
      <c r="CJB180" s="277"/>
      <c r="CJC180" s="277"/>
      <c r="CJD180" s="277"/>
      <c r="CJE180" s="277"/>
      <c r="CJF180" s="277"/>
      <c r="CJG180" s="277"/>
      <c r="CJH180" s="277"/>
      <c r="CJI180" s="277"/>
      <c r="CJJ180" s="277"/>
      <c r="CJK180" s="277"/>
      <c r="CJL180" s="277"/>
      <c r="CJM180" s="277"/>
      <c r="CJN180" s="277"/>
      <c r="CJO180" s="277"/>
      <c r="CJP180" s="277"/>
      <c r="CJQ180" s="277"/>
      <c r="CJR180" s="277"/>
      <c r="CJS180" s="277"/>
      <c r="CJT180" s="277"/>
      <c r="CJU180" s="277"/>
      <c r="CJV180" s="277"/>
      <c r="CJW180" s="277"/>
      <c r="CJX180" s="277"/>
      <c r="CJY180" s="277"/>
      <c r="CJZ180" s="277"/>
      <c r="CKA180" s="277"/>
      <c r="CKB180" s="277"/>
      <c r="CKC180" s="277"/>
      <c r="CKD180" s="277"/>
      <c r="CKE180" s="277"/>
      <c r="CKF180" s="277"/>
      <c r="CKG180" s="277"/>
      <c r="CKH180" s="277"/>
      <c r="CKI180" s="277"/>
      <c r="CKJ180" s="277"/>
      <c r="CKK180" s="277"/>
      <c r="CKL180" s="277"/>
      <c r="CKM180" s="277"/>
      <c r="CKN180" s="277"/>
      <c r="CKO180" s="277"/>
      <c r="CKP180" s="277"/>
      <c r="CKQ180" s="277"/>
      <c r="CKR180" s="277"/>
      <c r="CKS180" s="277"/>
      <c r="CKT180" s="277"/>
      <c r="CKU180" s="277"/>
      <c r="CKV180" s="277"/>
      <c r="CKW180" s="277"/>
      <c r="CKX180" s="277"/>
      <c r="CKY180" s="277"/>
      <c r="CKZ180" s="277"/>
      <c r="CLA180" s="277"/>
      <c r="CLB180" s="277"/>
      <c r="CLC180" s="277"/>
      <c r="CLD180" s="277"/>
      <c r="CLE180" s="277"/>
      <c r="CLF180" s="277"/>
      <c r="CLG180" s="277"/>
      <c r="CLH180" s="277"/>
      <c r="CLI180" s="277"/>
      <c r="CLJ180" s="277"/>
      <c r="CLK180" s="277"/>
      <c r="CLL180" s="277"/>
      <c r="CLM180" s="277"/>
      <c r="CLN180" s="277"/>
      <c r="CLO180" s="277"/>
      <c r="CLP180" s="277"/>
      <c r="CLQ180" s="277"/>
      <c r="CLR180" s="277"/>
      <c r="CLS180" s="277"/>
      <c r="CLT180" s="277"/>
      <c r="CLU180" s="277"/>
      <c r="CLV180" s="277"/>
      <c r="CLW180" s="277"/>
      <c r="CLX180" s="277"/>
      <c r="CLY180" s="277"/>
      <c r="CLZ180" s="277"/>
      <c r="CMA180" s="277"/>
      <c r="CMB180" s="277"/>
      <c r="CMC180" s="277"/>
      <c r="CMD180" s="277"/>
      <c r="CME180" s="277"/>
      <c r="CMF180" s="277"/>
      <c r="CMG180" s="277"/>
      <c r="CMH180" s="277"/>
      <c r="CMI180" s="277"/>
      <c r="CMJ180" s="277"/>
      <c r="CMK180" s="277"/>
      <c r="CML180" s="277"/>
      <c r="CMM180" s="277"/>
      <c r="CMN180" s="277"/>
      <c r="CMO180" s="277"/>
      <c r="CMP180" s="277"/>
      <c r="CMQ180" s="277"/>
      <c r="CMR180" s="277"/>
      <c r="CMS180" s="277"/>
      <c r="CMT180" s="277"/>
      <c r="CMU180" s="277"/>
      <c r="CMV180" s="277"/>
      <c r="CMW180" s="277"/>
      <c r="CMX180" s="277"/>
      <c r="CMY180" s="277"/>
      <c r="CMZ180" s="277"/>
      <c r="CNA180" s="277"/>
      <c r="CNB180" s="277"/>
      <c r="CNC180" s="277"/>
      <c r="CND180" s="277"/>
      <c r="CNE180" s="277"/>
      <c r="CNF180" s="277"/>
      <c r="CNG180" s="277"/>
      <c r="CNH180" s="277"/>
      <c r="CNI180" s="277"/>
      <c r="CNJ180" s="277"/>
      <c r="CNK180" s="277"/>
      <c r="CNL180" s="277"/>
      <c r="CNM180" s="277"/>
      <c r="CNN180" s="277"/>
      <c r="CNO180" s="277"/>
      <c r="CNP180" s="277"/>
      <c r="CNQ180" s="277"/>
      <c r="CNR180" s="277"/>
      <c r="CNS180" s="277"/>
      <c r="CNT180" s="277"/>
      <c r="CNU180" s="277"/>
      <c r="CNV180" s="277"/>
      <c r="CNW180" s="277"/>
      <c r="CNX180" s="277"/>
      <c r="CNY180" s="277"/>
      <c r="CNZ180" s="277"/>
      <c r="COA180" s="277"/>
      <c r="COB180" s="277"/>
      <c r="COC180" s="277"/>
      <c r="COD180" s="277"/>
      <c r="COE180" s="277"/>
      <c r="COF180" s="277"/>
      <c r="COG180" s="277"/>
      <c r="COH180" s="277"/>
      <c r="COI180" s="277"/>
      <c r="COJ180" s="277"/>
      <c r="COK180" s="277"/>
      <c r="COL180" s="277"/>
      <c r="COM180" s="277"/>
      <c r="CON180" s="277"/>
      <c r="COO180" s="277"/>
      <c r="COP180" s="277"/>
      <c r="COQ180" s="277"/>
      <c r="COR180" s="277"/>
      <c r="COS180" s="277"/>
      <c r="COT180" s="277"/>
      <c r="COU180" s="277"/>
      <c r="COV180" s="277"/>
      <c r="COW180" s="277"/>
      <c r="COX180" s="277"/>
      <c r="COY180" s="277"/>
      <c r="COZ180" s="277"/>
      <c r="CPA180" s="277"/>
      <c r="CPB180" s="277"/>
      <c r="CPC180" s="277"/>
      <c r="CPD180" s="277"/>
      <c r="CPE180" s="277"/>
      <c r="CPF180" s="277"/>
      <c r="CPG180" s="277"/>
      <c r="CPH180" s="277"/>
      <c r="CPI180" s="277"/>
      <c r="CPJ180" s="277"/>
      <c r="CPK180" s="277"/>
      <c r="CPL180" s="277"/>
      <c r="CPM180" s="277"/>
      <c r="CPN180" s="277"/>
      <c r="CPO180" s="277"/>
      <c r="CPP180" s="277"/>
      <c r="CPQ180" s="277"/>
      <c r="CPR180" s="277"/>
      <c r="CPS180" s="277"/>
      <c r="CPT180" s="277"/>
      <c r="CPU180" s="277"/>
      <c r="CPV180" s="277"/>
      <c r="CPW180" s="277"/>
      <c r="CPX180" s="277"/>
      <c r="CPY180" s="277"/>
      <c r="CPZ180" s="277"/>
      <c r="CQA180" s="277"/>
      <c r="CQB180" s="277"/>
      <c r="CQC180" s="277"/>
      <c r="CQD180" s="277"/>
      <c r="CQE180" s="277"/>
      <c r="CQF180" s="277"/>
      <c r="CQG180" s="277"/>
      <c r="CQH180" s="277"/>
      <c r="CQI180" s="277"/>
      <c r="CQJ180" s="277"/>
      <c r="CQK180" s="277"/>
      <c r="CQL180" s="277"/>
      <c r="CQM180" s="277"/>
      <c r="CQN180" s="277"/>
      <c r="CQO180" s="277"/>
      <c r="CQP180" s="277"/>
      <c r="CQQ180" s="277"/>
      <c r="CQR180" s="277"/>
      <c r="CQS180" s="277"/>
      <c r="CQT180" s="277"/>
      <c r="CQU180" s="277"/>
      <c r="CQV180" s="277"/>
      <c r="CQW180" s="277"/>
      <c r="CQX180" s="277"/>
      <c r="CQY180" s="277"/>
      <c r="CQZ180" s="277"/>
      <c r="CRA180" s="277"/>
      <c r="CRB180" s="277"/>
      <c r="CRC180" s="277"/>
      <c r="CRD180" s="277"/>
      <c r="CRE180" s="277"/>
      <c r="CRF180" s="277"/>
      <c r="CRG180" s="277"/>
      <c r="CRH180" s="277"/>
      <c r="CRI180" s="277"/>
      <c r="CRJ180" s="277"/>
      <c r="CRK180" s="277"/>
      <c r="CRL180" s="277"/>
      <c r="CRM180" s="277"/>
      <c r="CRN180" s="277"/>
      <c r="CRO180" s="277"/>
      <c r="CRP180" s="277"/>
      <c r="CRQ180" s="277"/>
      <c r="CRR180" s="277"/>
      <c r="CRS180" s="277"/>
      <c r="CRT180" s="277"/>
      <c r="CRU180" s="277"/>
      <c r="CRV180" s="277"/>
      <c r="CRW180" s="277"/>
      <c r="CRX180" s="277"/>
      <c r="CRY180" s="277"/>
      <c r="CRZ180" s="277"/>
      <c r="CSA180" s="277"/>
      <c r="CSB180" s="277"/>
      <c r="CSC180" s="277"/>
      <c r="CSD180" s="277"/>
      <c r="CSE180" s="277"/>
      <c r="CSF180" s="277"/>
      <c r="CSG180" s="277"/>
      <c r="CSH180" s="277"/>
      <c r="CSI180" s="277"/>
      <c r="CSJ180" s="277"/>
      <c r="CSK180" s="277"/>
      <c r="CSL180" s="277"/>
      <c r="CSM180" s="277"/>
      <c r="CSN180" s="277"/>
      <c r="CSO180" s="277"/>
      <c r="CSP180" s="277"/>
      <c r="CSQ180" s="277"/>
      <c r="CSR180" s="277"/>
      <c r="CSS180" s="277"/>
      <c r="CST180" s="277"/>
      <c r="CSU180" s="277"/>
      <c r="CSV180" s="277"/>
      <c r="CSW180" s="277"/>
      <c r="CSX180" s="277"/>
      <c r="CSY180" s="277"/>
      <c r="CSZ180" s="277"/>
      <c r="CTA180" s="277"/>
      <c r="CTB180" s="277"/>
      <c r="CTC180" s="277"/>
      <c r="CTD180" s="277"/>
      <c r="CTE180" s="277"/>
      <c r="CTF180" s="277"/>
      <c r="CTG180" s="277"/>
      <c r="CTH180" s="277"/>
      <c r="CTI180" s="277"/>
      <c r="CTJ180" s="277"/>
      <c r="CTK180" s="277"/>
      <c r="CTL180" s="277"/>
      <c r="CTM180" s="277"/>
      <c r="CTN180" s="277"/>
      <c r="CTO180" s="277"/>
      <c r="CTP180" s="277"/>
      <c r="CTQ180" s="277"/>
      <c r="CTR180" s="277"/>
      <c r="CTS180" s="277"/>
      <c r="CTT180" s="277"/>
      <c r="CTU180" s="277"/>
      <c r="CTV180" s="277"/>
      <c r="CTW180" s="277"/>
      <c r="CTX180" s="277"/>
      <c r="CTY180" s="277"/>
      <c r="CTZ180" s="277"/>
      <c r="CUA180" s="277"/>
      <c r="CUB180" s="277"/>
      <c r="CUC180" s="277"/>
      <c r="CUD180" s="277"/>
      <c r="CUE180" s="277"/>
      <c r="CUF180" s="277"/>
      <c r="CUG180" s="277"/>
      <c r="CUH180" s="277"/>
      <c r="CUI180" s="277"/>
      <c r="CUJ180" s="277"/>
      <c r="CUK180" s="277"/>
      <c r="CUL180" s="277"/>
      <c r="CUM180" s="277"/>
      <c r="CUN180" s="277"/>
      <c r="CUO180" s="277"/>
      <c r="CUP180" s="277"/>
      <c r="CUQ180" s="277"/>
      <c r="CUR180" s="277"/>
      <c r="CUS180" s="277"/>
      <c r="CUT180" s="277"/>
      <c r="CUU180" s="277"/>
      <c r="CUV180" s="277"/>
      <c r="CUW180" s="277"/>
      <c r="CUX180" s="277"/>
      <c r="CUY180" s="277"/>
      <c r="CUZ180" s="277"/>
      <c r="CVA180" s="277"/>
      <c r="CVB180" s="277"/>
      <c r="CVC180" s="277"/>
      <c r="CVD180" s="277"/>
      <c r="CVE180" s="277"/>
      <c r="CVF180" s="277"/>
      <c r="CVG180" s="277"/>
      <c r="CVH180" s="277"/>
      <c r="CVI180" s="277"/>
      <c r="CVJ180" s="277"/>
      <c r="CVK180" s="277"/>
      <c r="CVL180" s="277"/>
      <c r="CVM180" s="277"/>
      <c r="CVN180" s="277"/>
      <c r="CVO180" s="277"/>
      <c r="CVP180" s="277"/>
      <c r="CVQ180" s="277"/>
      <c r="CVR180" s="277"/>
      <c r="CVS180" s="277"/>
      <c r="CVT180" s="277"/>
      <c r="CVU180" s="277"/>
      <c r="CVV180" s="277"/>
      <c r="CVW180" s="277"/>
      <c r="CVX180" s="277"/>
      <c r="CVY180" s="277"/>
      <c r="CVZ180" s="277"/>
      <c r="CWA180" s="277"/>
      <c r="CWB180" s="277"/>
      <c r="CWC180" s="277"/>
      <c r="CWD180" s="277"/>
      <c r="CWE180" s="277"/>
      <c r="CWF180" s="277"/>
      <c r="CWG180" s="277"/>
      <c r="CWH180" s="277"/>
      <c r="CWI180" s="277"/>
      <c r="CWJ180" s="277"/>
      <c r="CWK180" s="277"/>
      <c r="CWL180" s="277"/>
      <c r="CWM180" s="277"/>
      <c r="CWN180" s="277"/>
      <c r="CWO180" s="277"/>
      <c r="CWP180" s="277"/>
      <c r="CWQ180" s="277"/>
      <c r="CWR180" s="277"/>
      <c r="CWS180" s="277"/>
      <c r="CWT180" s="277"/>
      <c r="CWU180" s="277"/>
      <c r="CWV180" s="277"/>
      <c r="CWW180" s="277"/>
      <c r="CWX180" s="277"/>
      <c r="CWY180" s="277"/>
      <c r="CWZ180" s="277"/>
      <c r="CXA180" s="277"/>
      <c r="CXB180" s="277"/>
      <c r="CXC180" s="277"/>
      <c r="CXD180" s="277"/>
      <c r="CXE180" s="277"/>
      <c r="CXF180" s="277"/>
      <c r="CXG180" s="277"/>
      <c r="CXH180" s="277"/>
      <c r="CXI180" s="277"/>
      <c r="CXJ180" s="277"/>
      <c r="CXK180" s="277"/>
      <c r="CXL180" s="277"/>
      <c r="CXM180" s="277"/>
      <c r="CXN180" s="277"/>
      <c r="CXO180" s="277"/>
      <c r="CXP180" s="277"/>
      <c r="CXQ180" s="277"/>
      <c r="CXR180" s="277"/>
      <c r="CXS180" s="277"/>
      <c r="CXT180" s="277"/>
      <c r="CXU180" s="277"/>
      <c r="CXV180" s="277"/>
      <c r="CXW180" s="277"/>
      <c r="CXX180" s="277"/>
      <c r="CXY180" s="277"/>
      <c r="CXZ180" s="277"/>
      <c r="CYA180" s="277"/>
      <c r="CYB180" s="277"/>
      <c r="CYC180" s="277"/>
      <c r="CYD180" s="277"/>
      <c r="CYE180" s="277"/>
      <c r="CYF180" s="277"/>
      <c r="CYG180" s="277"/>
      <c r="CYH180" s="277"/>
      <c r="CYI180" s="277"/>
      <c r="CYJ180" s="277"/>
      <c r="CYK180" s="277"/>
      <c r="CYL180" s="277"/>
      <c r="CYM180" s="277"/>
      <c r="CYN180" s="277"/>
      <c r="CYO180" s="277"/>
      <c r="CYP180" s="277"/>
      <c r="CYQ180" s="277"/>
      <c r="CYR180" s="277"/>
      <c r="CYS180" s="277"/>
      <c r="CYT180" s="277"/>
      <c r="CYU180" s="277"/>
      <c r="CYV180" s="277"/>
      <c r="CYW180" s="277"/>
      <c r="CYX180" s="277"/>
      <c r="CYY180" s="277"/>
      <c r="CYZ180" s="277"/>
      <c r="CZA180" s="277"/>
      <c r="CZB180" s="277"/>
      <c r="CZC180" s="277"/>
      <c r="CZD180" s="277"/>
      <c r="CZE180" s="277"/>
      <c r="CZF180" s="277"/>
      <c r="CZG180" s="277"/>
      <c r="CZH180" s="277"/>
      <c r="CZI180" s="277"/>
      <c r="CZJ180" s="277"/>
      <c r="CZK180" s="277"/>
      <c r="CZL180" s="277"/>
      <c r="CZM180" s="277"/>
      <c r="CZN180" s="277"/>
      <c r="CZO180" s="277"/>
      <c r="CZP180" s="277"/>
      <c r="CZQ180" s="277"/>
      <c r="CZR180" s="277"/>
      <c r="CZS180" s="277"/>
      <c r="CZT180" s="277"/>
      <c r="CZU180" s="277"/>
      <c r="CZV180" s="277"/>
      <c r="CZW180" s="277"/>
      <c r="CZX180" s="277"/>
      <c r="CZY180" s="277"/>
      <c r="CZZ180" s="277"/>
      <c r="DAA180" s="277"/>
      <c r="DAB180" s="277"/>
      <c r="DAC180" s="277"/>
      <c r="DAD180" s="277"/>
      <c r="DAE180" s="277"/>
      <c r="DAF180" s="277"/>
      <c r="DAG180" s="277"/>
      <c r="DAH180" s="277"/>
      <c r="DAI180" s="277"/>
      <c r="DAJ180" s="277"/>
      <c r="DAK180" s="277"/>
      <c r="DAL180" s="277"/>
      <c r="DAM180" s="277"/>
      <c r="DAN180" s="277"/>
      <c r="DAO180" s="277"/>
      <c r="DAP180" s="277"/>
      <c r="DAQ180" s="277"/>
      <c r="DAR180" s="277"/>
      <c r="DAS180" s="277"/>
      <c r="DAT180" s="277"/>
      <c r="DAU180" s="277"/>
      <c r="DAV180" s="277"/>
      <c r="DAW180" s="277"/>
      <c r="DAX180" s="277"/>
      <c r="DAY180" s="277"/>
      <c r="DAZ180" s="277"/>
      <c r="DBA180" s="277"/>
      <c r="DBB180" s="277"/>
      <c r="DBC180" s="277"/>
      <c r="DBD180" s="277"/>
      <c r="DBE180" s="277"/>
      <c r="DBF180" s="277"/>
      <c r="DBG180" s="277"/>
      <c r="DBH180" s="277"/>
      <c r="DBI180" s="277"/>
      <c r="DBJ180" s="277"/>
      <c r="DBK180" s="277"/>
      <c r="DBL180" s="277"/>
      <c r="DBM180" s="277"/>
      <c r="DBN180" s="277"/>
      <c r="DBO180" s="277"/>
      <c r="DBP180" s="277"/>
      <c r="DBQ180" s="277"/>
      <c r="DBR180" s="277"/>
      <c r="DBS180" s="277"/>
      <c r="DBT180" s="277"/>
      <c r="DBU180" s="277"/>
      <c r="DBV180" s="277"/>
      <c r="DBW180" s="277"/>
      <c r="DBX180" s="277"/>
      <c r="DBY180" s="277"/>
      <c r="DBZ180" s="277"/>
      <c r="DCA180" s="277"/>
      <c r="DCB180" s="277"/>
      <c r="DCC180" s="277"/>
      <c r="DCD180" s="277"/>
      <c r="DCE180" s="277"/>
      <c r="DCF180" s="277"/>
      <c r="DCG180" s="277"/>
      <c r="DCH180" s="277"/>
      <c r="DCI180" s="277"/>
      <c r="DCJ180" s="277"/>
      <c r="DCK180" s="277"/>
      <c r="DCL180" s="277"/>
      <c r="DCM180" s="277"/>
      <c r="DCN180" s="277"/>
      <c r="DCO180" s="277"/>
      <c r="DCP180" s="277"/>
      <c r="DCQ180" s="277"/>
      <c r="DCR180" s="277"/>
      <c r="DCS180" s="277"/>
      <c r="DCT180" s="277"/>
      <c r="DCU180" s="277"/>
      <c r="DCV180" s="277"/>
      <c r="DCW180" s="277"/>
      <c r="DCX180" s="277"/>
      <c r="DCY180" s="277"/>
      <c r="DCZ180" s="277"/>
      <c r="DDA180" s="277"/>
      <c r="DDB180" s="277"/>
      <c r="DDC180" s="277"/>
      <c r="DDD180" s="277"/>
      <c r="DDE180" s="277"/>
      <c r="DDF180" s="277"/>
      <c r="DDG180" s="277"/>
      <c r="DDH180" s="277"/>
      <c r="DDI180" s="277"/>
      <c r="DDJ180" s="277"/>
      <c r="DDK180" s="277"/>
      <c r="DDL180" s="277"/>
      <c r="DDM180" s="277"/>
      <c r="DDN180" s="277"/>
      <c r="DDO180" s="277"/>
      <c r="DDP180" s="277"/>
      <c r="DDQ180" s="277"/>
      <c r="DDR180" s="277"/>
      <c r="DDS180" s="277"/>
      <c r="DDT180" s="277"/>
      <c r="DDU180" s="277"/>
      <c r="DDV180" s="277"/>
      <c r="DDW180" s="277"/>
      <c r="DDX180" s="277"/>
      <c r="DDY180" s="277"/>
      <c r="DDZ180" s="277"/>
      <c r="DEA180" s="277"/>
      <c r="DEB180" s="277"/>
      <c r="DEC180" s="277"/>
      <c r="DED180" s="277"/>
      <c r="DEE180" s="277"/>
      <c r="DEF180" s="277"/>
      <c r="DEG180" s="277"/>
      <c r="DEH180" s="277"/>
      <c r="DEI180" s="277"/>
      <c r="DEJ180" s="277"/>
      <c r="DEK180" s="277"/>
      <c r="DEL180" s="277"/>
      <c r="DEM180" s="277"/>
      <c r="DEN180" s="277"/>
      <c r="DEO180" s="277"/>
      <c r="DEP180" s="277"/>
      <c r="DEQ180" s="277"/>
      <c r="DER180" s="277"/>
      <c r="DES180" s="277"/>
      <c r="DET180" s="277"/>
      <c r="DEU180" s="277"/>
      <c r="DEV180" s="277"/>
      <c r="DEW180" s="277"/>
      <c r="DEX180" s="277"/>
      <c r="DEY180" s="277"/>
      <c r="DEZ180" s="277"/>
      <c r="DFA180" s="277"/>
      <c r="DFB180" s="277"/>
      <c r="DFC180" s="277"/>
      <c r="DFD180" s="277"/>
      <c r="DFE180" s="277"/>
      <c r="DFF180" s="277"/>
      <c r="DFG180" s="277"/>
      <c r="DFH180" s="277"/>
      <c r="DFI180" s="277"/>
      <c r="DFJ180" s="277"/>
      <c r="DFK180" s="277"/>
      <c r="DFL180" s="277"/>
      <c r="DFM180" s="277"/>
      <c r="DFN180" s="277"/>
      <c r="DFO180" s="277"/>
      <c r="DFP180" s="277"/>
      <c r="DFQ180" s="277"/>
      <c r="DFR180" s="277"/>
      <c r="DFS180" s="277"/>
      <c r="DFT180" s="277"/>
      <c r="DFU180" s="277"/>
      <c r="DFV180" s="277"/>
      <c r="DFW180" s="277"/>
      <c r="DFX180" s="277"/>
      <c r="DFY180" s="277"/>
      <c r="DFZ180" s="277"/>
      <c r="DGA180" s="277"/>
      <c r="DGB180" s="277"/>
      <c r="DGC180" s="277"/>
      <c r="DGD180" s="277"/>
      <c r="DGE180" s="277"/>
      <c r="DGF180" s="277"/>
      <c r="DGG180" s="277"/>
      <c r="DGH180" s="277"/>
      <c r="DGI180" s="277"/>
      <c r="DGJ180" s="277"/>
      <c r="DGK180" s="277"/>
      <c r="DGL180" s="277"/>
      <c r="DGM180" s="277"/>
      <c r="DGN180" s="277"/>
      <c r="DGO180" s="277"/>
      <c r="DGP180" s="277"/>
      <c r="DGQ180" s="277"/>
      <c r="DGR180" s="277"/>
      <c r="DGS180" s="277"/>
      <c r="DGT180" s="277"/>
      <c r="DGU180" s="277"/>
      <c r="DGV180" s="277"/>
      <c r="DGW180" s="277"/>
      <c r="DGX180" s="277"/>
      <c r="DGY180" s="277"/>
      <c r="DGZ180" s="277"/>
      <c r="DHA180" s="277"/>
      <c r="DHB180" s="277"/>
      <c r="DHC180" s="277"/>
      <c r="DHD180" s="277"/>
      <c r="DHE180" s="277"/>
      <c r="DHF180" s="277"/>
      <c r="DHG180" s="277"/>
      <c r="DHH180" s="277"/>
      <c r="DHI180" s="277"/>
      <c r="DHJ180" s="277"/>
      <c r="DHK180" s="277"/>
      <c r="DHL180" s="277"/>
      <c r="DHM180" s="277"/>
      <c r="DHN180" s="277"/>
      <c r="DHO180" s="277"/>
      <c r="DHP180" s="277"/>
      <c r="DHQ180" s="277"/>
      <c r="DHR180" s="277"/>
      <c r="DHS180" s="277"/>
      <c r="DHT180" s="277"/>
      <c r="DHU180" s="277"/>
      <c r="DHV180" s="277"/>
      <c r="DHW180" s="277"/>
      <c r="DHX180" s="277"/>
      <c r="DHY180" s="277"/>
      <c r="DHZ180" s="277"/>
      <c r="DIA180" s="277"/>
      <c r="DIB180" s="277"/>
      <c r="DIC180" s="277"/>
      <c r="DID180" s="277"/>
      <c r="DIE180" s="277"/>
      <c r="DIF180" s="277"/>
      <c r="DIG180" s="277"/>
      <c r="DIH180" s="277"/>
      <c r="DII180" s="277"/>
      <c r="DIJ180" s="277"/>
      <c r="DIK180" s="277"/>
      <c r="DIL180" s="277"/>
      <c r="DIM180" s="277"/>
      <c r="DIN180" s="277"/>
      <c r="DIO180" s="277"/>
      <c r="DIP180" s="277"/>
      <c r="DIQ180" s="277"/>
      <c r="DIR180" s="277"/>
      <c r="DIS180" s="277"/>
      <c r="DIT180" s="277"/>
      <c r="DIU180" s="277"/>
      <c r="DIV180" s="277"/>
      <c r="DIW180" s="277"/>
      <c r="DIX180" s="277"/>
      <c r="DIY180" s="277"/>
      <c r="DIZ180" s="277"/>
      <c r="DJA180" s="277"/>
      <c r="DJB180" s="277"/>
      <c r="DJC180" s="277"/>
      <c r="DJD180" s="277"/>
      <c r="DJE180" s="277"/>
      <c r="DJF180" s="277"/>
      <c r="DJG180" s="277"/>
      <c r="DJH180" s="277"/>
      <c r="DJI180" s="277"/>
      <c r="DJJ180" s="277"/>
      <c r="DJK180" s="277"/>
      <c r="DJL180" s="277"/>
      <c r="DJM180" s="277"/>
      <c r="DJN180" s="277"/>
      <c r="DJO180" s="277"/>
      <c r="DJP180" s="277"/>
      <c r="DJQ180" s="277"/>
      <c r="DJR180" s="277"/>
      <c r="DJS180" s="277"/>
      <c r="DJT180" s="277"/>
      <c r="DJU180" s="277"/>
      <c r="DJV180" s="277"/>
      <c r="DJW180" s="277"/>
      <c r="DJX180" s="277"/>
      <c r="DJY180" s="277"/>
      <c r="DJZ180" s="277"/>
      <c r="DKA180" s="277"/>
      <c r="DKB180" s="277"/>
      <c r="DKC180" s="277"/>
      <c r="DKD180" s="277"/>
      <c r="DKE180" s="277"/>
      <c r="DKF180" s="277"/>
      <c r="DKG180" s="277"/>
      <c r="DKH180" s="277"/>
      <c r="DKI180" s="277"/>
      <c r="DKJ180" s="277"/>
      <c r="DKK180" s="277"/>
      <c r="DKL180" s="277"/>
      <c r="DKM180" s="277"/>
      <c r="DKN180" s="277"/>
      <c r="DKO180" s="277"/>
      <c r="DKP180" s="277"/>
      <c r="DKQ180" s="277"/>
      <c r="DKR180" s="277"/>
      <c r="DKS180" s="277"/>
      <c r="DKT180" s="277"/>
      <c r="DKU180" s="277"/>
      <c r="DKV180" s="277"/>
      <c r="DKW180" s="277"/>
      <c r="DKX180" s="277"/>
      <c r="DKY180" s="277"/>
      <c r="DKZ180" s="277"/>
      <c r="DLA180" s="277"/>
      <c r="DLB180" s="277"/>
      <c r="DLC180" s="277"/>
      <c r="DLD180" s="277"/>
      <c r="DLE180" s="277"/>
      <c r="DLF180" s="277"/>
      <c r="DLG180" s="277"/>
      <c r="DLH180" s="277"/>
      <c r="DLI180" s="277"/>
      <c r="DLJ180" s="277"/>
      <c r="DLK180" s="277"/>
      <c r="DLL180" s="277"/>
      <c r="DLM180" s="277"/>
      <c r="DLN180" s="277"/>
      <c r="DLO180" s="277"/>
      <c r="DLP180" s="277"/>
      <c r="DLQ180" s="277"/>
      <c r="DLR180" s="277"/>
      <c r="DLS180" s="277"/>
      <c r="DLT180" s="277"/>
      <c r="DLU180" s="277"/>
      <c r="DLV180" s="277"/>
      <c r="DLW180" s="277"/>
      <c r="DLX180" s="277"/>
      <c r="DLY180" s="277"/>
      <c r="DLZ180" s="277"/>
      <c r="DMA180" s="277"/>
      <c r="DMB180" s="277"/>
      <c r="DMC180" s="277"/>
      <c r="DMD180" s="277"/>
      <c r="DME180" s="277"/>
      <c r="DMF180" s="277"/>
      <c r="DMG180" s="277"/>
      <c r="DMH180" s="277"/>
      <c r="DMI180" s="277"/>
      <c r="DMJ180" s="277"/>
      <c r="DMK180" s="277"/>
      <c r="DML180" s="277"/>
      <c r="DMM180" s="277"/>
      <c r="DMN180" s="277"/>
      <c r="DMO180" s="277"/>
      <c r="DMP180" s="277"/>
      <c r="DMQ180" s="277"/>
      <c r="DMR180" s="277"/>
      <c r="DMS180" s="277"/>
      <c r="DMT180" s="277"/>
      <c r="DMU180" s="277"/>
      <c r="DMV180" s="277"/>
      <c r="DMW180" s="277"/>
      <c r="DMX180" s="277"/>
      <c r="DMY180" s="277"/>
      <c r="DMZ180" s="277"/>
      <c r="DNA180" s="277"/>
      <c r="DNB180" s="277"/>
      <c r="DNC180" s="277"/>
      <c r="DND180" s="277"/>
      <c r="DNE180" s="277"/>
      <c r="DNF180" s="277"/>
      <c r="DNG180" s="277"/>
      <c r="DNH180" s="277"/>
      <c r="DNI180" s="277"/>
      <c r="DNJ180" s="277"/>
      <c r="DNK180" s="277"/>
      <c r="DNL180" s="277"/>
      <c r="DNM180" s="277"/>
      <c r="DNN180" s="277"/>
      <c r="DNO180" s="277"/>
      <c r="DNP180" s="277"/>
      <c r="DNQ180" s="277"/>
      <c r="DNR180" s="277"/>
      <c r="DNS180" s="277"/>
      <c r="DNT180" s="277"/>
      <c r="DNU180" s="277"/>
      <c r="DNV180" s="277"/>
      <c r="DNW180" s="277"/>
      <c r="DNX180" s="277"/>
      <c r="DNY180" s="277"/>
      <c r="DNZ180" s="277"/>
      <c r="DOA180" s="277"/>
      <c r="DOB180" s="277"/>
      <c r="DOC180" s="277"/>
      <c r="DOD180" s="277"/>
      <c r="DOE180" s="277"/>
      <c r="DOF180" s="277"/>
      <c r="DOG180" s="277"/>
      <c r="DOH180" s="277"/>
      <c r="DOI180" s="277"/>
      <c r="DOJ180" s="277"/>
      <c r="DOK180" s="277"/>
      <c r="DOL180" s="277"/>
      <c r="DOM180" s="277"/>
      <c r="DON180" s="277"/>
      <c r="DOO180" s="277"/>
      <c r="DOP180" s="277"/>
      <c r="DOQ180" s="277"/>
      <c r="DOR180" s="277"/>
      <c r="DOS180" s="277"/>
      <c r="DOT180" s="277"/>
      <c r="DOU180" s="277"/>
      <c r="DOV180" s="277"/>
      <c r="DOW180" s="277"/>
      <c r="DOX180" s="277"/>
      <c r="DOY180" s="277"/>
      <c r="DOZ180" s="277"/>
      <c r="DPA180" s="277"/>
      <c r="DPB180" s="277"/>
      <c r="DPC180" s="277"/>
      <c r="DPD180" s="277"/>
      <c r="DPE180" s="277"/>
      <c r="DPF180" s="277"/>
      <c r="DPG180" s="277"/>
      <c r="DPH180" s="277"/>
      <c r="DPI180" s="277"/>
      <c r="DPJ180" s="277"/>
      <c r="DPK180" s="277"/>
      <c r="DPL180" s="277"/>
      <c r="DPM180" s="277"/>
      <c r="DPN180" s="277"/>
      <c r="DPO180" s="277"/>
      <c r="DPP180" s="277"/>
      <c r="DPQ180" s="277"/>
      <c r="DPR180" s="277"/>
      <c r="DPS180" s="277"/>
      <c r="DPT180" s="277"/>
      <c r="DPU180" s="277"/>
      <c r="DPV180" s="277"/>
      <c r="DPW180" s="277"/>
      <c r="DPX180" s="277"/>
      <c r="DPY180" s="277"/>
      <c r="DPZ180" s="277"/>
      <c r="DQA180" s="277"/>
      <c r="DQB180" s="277"/>
      <c r="DQC180" s="277"/>
      <c r="DQD180" s="277"/>
      <c r="DQE180" s="277"/>
      <c r="DQF180" s="277"/>
      <c r="DQG180" s="277"/>
      <c r="DQH180" s="277"/>
      <c r="DQI180" s="277"/>
      <c r="DQJ180" s="277"/>
      <c r="DQK180" s="277"/>
      <c r="DQL180" s="277"/>
      <c r="DQM180" s="277"/>
      <c r="DQN180" s="277"/>
      <c r="DQO180" s="277"/>
      <c r="DQP180" s="277"/>
      <c r="DQQ180" s="277"/>
      <c r="DQR180" s="277"/>
      <c r="DQS180" s="277"/>
      <c r="DQT180" s="277"/>
      <c r="DQU180" s="277"/>
      <c r="DQV180" s="277"/>
      <c r="DQW180" s="277"/>
      <c r="DQX180" s="277"/>
      <c r="DQY180" s="277"/>
      <c r="DQZ180" s="277"/>
      <c r="DRA180" s="277"/>
      <c r="DRB180" s="277"/>
      <c r="DRC180" s="277"/>
      <c r="DRD180" s="277"/>
      <c r="DRE180" s="277"/>
      <c r="DRF180" s="277"/>
      <c r="DRG180" s="277"/>
      <c r="DRH180" s="277"/>
      <c r="DRI180" s="277"/>
      <c r="DRJ180" s="277"/>
      <c r="DRK180" s="277"/>
      <c r="DRL180" s="277"/>
      <c r="DRM180" s="277"/>
      <c r="DRN180" s="277"/>
      <c r="DRO180" s="277"/>
      <c r="DRP180" s="277"/>
      <c r="DRQ180" s="277"/>
      <c r="DRR180" s="277"/>
      <c r="DRS180" s="277"/>
      <c r="DRT180" s="277"/>
      <c r="DRU180" s="277"/>
      <c r="DRV180" s="277"/>
      <c r="DRW180" s="277"/>
      <c r="DRX180" s="277"/>
      <c r="DRY180" s="277"/>
      <c r="DRZ180" s="277"/>
      <c r="DSA180" s="277"/>
      <c r="DSB180" s="277"/>
      <c r="DSC180" s="277"/>
      <c r="DSD180" s="277"/>
      <c r="DSE180" s="277"/>
      <c r="DSF180" s="277"/>
      <c r="DSG180" s="277"/>
      <c r="DSH180" s="277"/>
      <c r="DSI180" s="277"/>
      <c r="DSJ180" s="277"/>
      <c r="DSK180" s="277"/>
      <c r="DSL180" s="277"/>
      <c r="DSM180" s="277"/>
      <c r="DSN180" s="277"/>
      <c r="DSO180" s="277"/>
      <c r="DSP180" s="277"/>
      <c r="DSQ180" s="277"/>
      <c r="DSR180" s="277"/>
      <c r="DSS180" s="277"/>
      <c r="DST180" s="277"/>
      <c r="DSU180" s="277"/>
      <c r="DSV180" s="277"/>
      <c r="DSW180" s="277"/>
      <c r="DSX180" s="277"/>
      <c r="DSY180" s="277"/>
      <c r="DSZ180" s="277"/>
      <c r="DTA180" s="277"/>
      <c r="DTB180" s="277"/>
      <c r="DTC180" s="277"/>
      <c r="DTD180" s="277"/>
      <c r="DTE180" s="277"/>
      <c r="DTF180" s="277"/>
      <c r="DTG180" s="277"/>
      <c r="DTH180" s="277"/>
      <c r="DTI180" s="277"/>
      <c r="DTJ180" s="277"/>
      <c r="DTK180" s="277"/>
      <c r="DTL180" s="277"/>
      <c r="DTM180" s="277"/>
      <c r="DTN180" s="277"/>
      <c r="DTO180" s="277"/>
      <c r="DTP180" s="277"/>
      <c r="DTQ180" s="277"/>
      <c r="DTR180" s="277"/>
      <c r="DTS180" s="277"/>
      <c r="DTT180" s="277"/>
      <c r="DTU180" s="277"/>
      <c r="DTV180" s="277"/>
      <c r="DTW180" s="277"/>
      <c r="DTX180" s="277"/>
      <c r="DTY180" s="277"/>
      <c r="DTZ180" s="277"/>
      <c r="DUA180" s="277"/>
      <c r="DUB180" s="277"/>
      <c r="DUC180" s="277"/>
      <c r="DUD180" s="277"/>
      <c r="DUE180" s="277"/>
      <c r="DUF180" s="277"/>
      <c r="DUG180" s="277"/>
      <c r="DUH180" s="277"/>
      <c r="DUI180" s="277"/>
      <c r="DUJ180" s="277"/>
      <c r="DUK180" s="277"/>
      <c r="DUL180" s="277"/>
      <c r="DUM180" s="277"/>
      <c r="DUN180" s="277"/>
      <c r="DUO180" s="277"/>
      <c r="DUP180" s="277"/>
      <c r="DUQ180" s="277"/>
      <c r="DUR180" s="277"/>
      <c r="DUS180" s="277"/>
      <c r="DUT180" s="277"/>
      <c r="DUU180" s="277"/>
      <c r="DUV180" s="277"/>
      <c r="DUW180" s="277"/>
      <c r="DUX180" s="277"/>
      <c r="DUY180" s="277"/>
      <c r="DUZ180" s="277"/>
      <c r="DVA180" s="277"/>
      <c r="DVB180" s="277"/>
      <c r="DVC180" s="277"/>
      <c r="DVD180" s="277"/>
      <c r="DVE180" s="277"/>
      <c r="DVF180" s="277"/>
      <c r="DVG180" s="277"/>
      <c r="DVH180" s="277"/>
      <c r="DVI180" s="277"/>
      <c r="DVJ180" s="277"/>
      <c r="DVK180" s="277"/>
      <c r="DVL180" s="277"/>
      <c r="DVM180" s="277"/>
      <c r="DVN180" s="277"/>
      <c r="DVO180" s="277"/>
      <c r="DVP180" s="277"/>
      <c r="DVQ180" s="277"/>
      <c r="DVR180" s="277"/>
      <c r="DVS180" s="277"/>
      <c r="DVT180" s="277"/>
      <c r="DVU180" s="277"/>
      <c r="DVV180" s="277"/>
      <c r="DVW180" s="277"/>
      <c r="DVX180" s="277"/>
      <c r="DVY180" s="277"/>
      <c r="DVZ180" s="277"/>
      <c r="DWA180" s="277"/>
      <c r="DWB180" s="277"/>
      <c r="DWC180" s="277"/>
      <c r="DWD180" s="277"/>
      <c r="DWE180" s="277"/>
      <c r="DWF180" s="277"/>
      <c r="DWG180" s="277"/>
      <c r="DWH180" s="277"/>
      <c r="DWI180" s="277"/>
      <c r="DWJ180" s="277"/>
      <c r="DWK180" s="277"/>
      <c r="DWL180" s="277"/>
      <c r="DWM180" s="277"/>
      <c r="DWN180" s="277"/>
      <c r="DWO180" s="277"/>
      <c r="DWP180" s="277"/>
      <c r="DWQ180" s="277"/>
      <c r="DWR180" s="277"/>
      <c r="DWS180" s="277"/>
      <c r="DWT180" s="277"/>
      <c r="DWU180" s="277"/>
      <c r="DWV180" s="277"/>
      <c r="DWW180" s="277"/>
      <c r="DWX180" s="277"/>
      <c r="DWY180" s="277"/>
      <c r="DWZ180" s="277"/>
      <c r="DXA180" s="277"/>
      <c r="DXB180" s="277"/>
      <c r="DXC180" s="277"/>
      <c r="DXD180" s="277"/>
      <c r="DXE180" s="277"/>
      <c r="DXF180" s="277"/>
      <c r="DXG180" s="277"/>
      <c r="DXH180" s="277"/>
      <c r="DXI180" s="277"/>
      <c r="DXJ180" s="277"/>
      <c r="DXK180" s="277"/>
      <c r="DXL180" s="277"/>
      <c r="DXM180" s="277"/>
      <c r="DXN180" s="277"/>
      <c r="DXO180" s="277"/>
      <c r="DXP180" s="277"/>
      <c r="DXQ180" s="277"/>
      <c r="DXR180" s="277"/>
      <c r="DXS180" s="277"/>
      <c r="DXT180" s="277"/>
      <c r="DXU180" s="277"/>
      <c r="DXV180" s="277"/>
      <c r="DXW180" s="277"/>
      <c r="DXX180" s="277"/>
      <c r="DXY180" s="277"/>
      <c r="DXZ180" s="277"/>
      <c r="DYA180" s="277"/>
      <c r="DYB180" s="277"/>
      <c r="DYC180" s="277"/>
      <c r="DYD180" s="277"/>
      <c r="DYE180" s="277"/>
      <c r="DYF180" s="277"/>
      <c r="DYG180" s="277"/>
      <c r="DYH180" s="277"/>
      <c r="DYI180" s="277"/>
      <c r="DYJ180" s="277"/>
      <c r="DYK180" s="277"/>
      <c r="DYL180" s="277"/>
      <c r="DYM180" s="277"/>
      <c r="DYN180" s="277"/>
      <c r="DYO180" s="277"/>
      <c r="DYP180" s="277"/>
      <c r="DYQ180" s="277"/>
      <c r="DYR180" s="277"/>
      <c r="DYS180" s="277"/>
      <c r="DYT180" s="277"/>
      <c r="DYU180" s="277"/>
      <c r="DYV180" s="277"/>
      <c r="DYW180" s="277"/>
      <c r="DYX180" s="277"/>
      <c r="DYY180" s="277"/>
      <c r="DYZ180" s="277"/>
      <c r="DZA180" s="277"/>
      <c r="DZB180" s="277"/>
      <c r="DZC180" s="277"/>
      <c r="DZD180" s="277"/>
      <c r="DZE180" s="277"/>
      <c r="DZF180" s="277"/>
      <c r="DZG180" s="277"/>
      <c r="DZH180" s="277"/>
      <c r="DZI180" s="277"/>
      <c r="DZJ180" s="277"/>
      <c r="DZK180" s="277"/>
      <c r="DZL180" s="277"/>
      <c r="DZM180" s="277"/>
      <c r="DZN180" s="277"/>
      <c r="DZO180" s="277"/>
      <c r="DZP180" s="277"/>
      <c r="DZQ180" s="277"/>
      <c r="DZR180" s="277"/>
      <c r="DZS180" s="277"/>
      <c r="DZT180" s="277"/>
      <c r="DZU180" s="277"/>
      <c r="DZV180" s="277"/>
      <c r="DZW180" s="277"/>
      <c r="DZX180" s="277"/>
      <c r="DZY180" s="277"/>
      <c r="DZZ180" s="277"/>
      <c r="EAA180" s="277"/>
      <c r="EAB180" s="277"/>
      <c r="EAC180" s="277"/>
      <c r="EAD180" s="277"/>
      <c r="EAE180" s="277"/>
      <c r="EAF180" s="277"/>
      <c r="EAG180" s="277"/>
      <c r="EAH180" s="277"/>
      <c r="EAI180" s="277"/>
      <c r="EAJ180" s="277"/>
      <c r="EAK180" s="277"/>
      <c r="EAL180" s="277"/>
      <c r="EAM180" s="277"/>
      <c r="EAN180" s="277"/>
      <c r="EAO180" s="277"/>
      <c r="EAP180" s="277"/>
      <c r="EAQ180" s="277"/>
      <c r="EAR180" s="277"/>
      <c r="EAS180" s="277"/>
      <c r="EAT180" s="277"/>
      <c r="EAU180" s="277"/>
      <c r="EAV180" s="277"/>
      <c r="EAW180" s="277"/>
      <c r="EAX180" s="277"/>
      <c r="EAY180" s="277"/>
      <c r="EAZ180" s="277"/>
      <c r="EBA180" s="277"/>
      <c r="EBB180" s="277"/>
      <c r="EBC180" s="277"/>
      <c r="EBD180" s="277"/>
      <c r="EBE180" s="277"/>
      <c r="EBF180" s="277"/>
      <c r="EBG180" s="277"/>
      <c r="EBH180" s="277"/>
      <c r="EBI180" s="277"/>
      <c r="EBJ180" s="277"/>
      <c r="EBK180" s="277"/>
      <c r="EBL180" s="277"/>
      <c r="EBM180" s="277"/>
      <c r="EBN180" s="277"/>
      <c r="EBO180" s="277"/>
      <c r="EBP180" s="277"/>
      <c r="EBQ180" s="277"/>
      <c r="EBR180" s="277"/>
      <c r="EBS180" s="277"/>
      <c r="EBT180" s="277"/>
      <c r="EBU180" s="277"/>
      <c r="EBV180" s="277"/>
      <c r="EBW180" s="277"/>
      <c r="EBX180" s="277"/>
      <c r="EBY180" s="277"/>
      <c r="EBZ180" s="277"/>
      <c r="ECA180" s="277"/>
      <c r="ECB180" s="277"/>
      <c r="ECC180" s="277"/>
      <c r="ECD180" s="277"/>
      <c r="ECE180" s="277"/>
      <c r="ECF180" s="277"/>
      <c r="ECG180" s="277"/>
      <c r="ECH180" s="277"/>
      <c r="ECI180" s="277"/>
      <c r="ECJ180" s="277"/>
      <c r="ECK180" s="277"/>
      <c r="ECL180" s="277"/>
      <c r="ECM180" s="277"/>
      <c r="ECN180" s="277"/>
      <c r="ECO180" s="277"/>
      <c r="ECP180" s="277"/>
      <c r="ECQ180" s="277"/>
      <c r="ECR180" s="277"/>
      <c r="ECS180" s="277"/>
      <c r="ECT180" s="277"/>
      <c r="ECU180" s="277"/>
      <c r="ECV180" s="277"/>
      <c r="ECW180" s="277"/>
      <c r="ECX180" s="277"/>
      <c r="ECY180" s="277"/>
      <c r="ECZ180" s="277"/>
      <c r="EDA180" s="277"/>
      <c r="EDB180" s="277"/>
      <c r="EDC180" s="277"/>
      <c r="EDD180" s="277"/>
      <c r="EDE180" s="277"/>
      <c r="EDF180" s="277"/>
      <c r="EDG180" s="277"/>
      <c r="EDH180" s="277"/>
      <c r="EDI180" s="277"/>
      <c r="EDJ180" s="277"/>
      <c r="EDK180" s="277"/>
      <c r="EDL180" s="277"/>
      <c r="EDM180" s="277"/>
      <c r="EDN180" s="277"/>
      <c r="EDO180" s="277"/>
      <c r="EDP180" s="277"/>
      <c r="EDQ180" s="277"/>
      <c r="EDR180" s="277"/>
      <c r="EDS180" s="277"/>
      <c r="EDT180" s="277"/>
      <c r="EDU180" s="277"/>
      <c r="EDV180" s="277"/>
      <c r="EDW180" s="277"/>
      <c r="EDX180" s="277"/>
      <c r="EDY180" s="277"/>
      <c r="EDZ180" s="277"/>
      <c r="EEA180" s="277"/>
      <c r="EEB180" s="277"/>
      <c r="EEC180" s="277"/>
      <c r="EED180" s="277"/>
      <c r="EEE180" s="277"/>
      <c r="EEF180" s="277"/>
      <c r="EEG180" s="277"/>
      <c r="EEH180" s="277"/>
      <c r="EEI180" s="277"/>
      <c r="EEJ180" s="277"/>
      <c r="EEK180" s="277"/>
      <c r="EEL180" s="277"/>
      <c r="EEM180" s="277"/>
      <c r="EEN180" s="277"/>
      <c r="EEO180" s="277"/>
      <c r="EEP180" s="277"/>
      <c r="EEQ180" s="277"/>
      <c r="EER180" s="277"/>
      <c r="EES180" s="277"/>
      <c r="EET180" s="277"/>
      <c r="EEU180" s="277"/>
      <c r="EEV180" s="277"/>
      <c r="EEW180" s="277"/>
      <c r="EEX180" s="277"/>
      <c r="EEY180" s="277"/>
      <c r="EEZ180" s="277"/>
      <c r="EFA180" s="277"/>
      <c r="EFB180" s="277"/>
      <c r="EFC180" s="277"/>
      <c r="EFD180" s="277"/>
      <c r="EFE180" s="277"/>
      <c r="EFF180" s="277"/>
      <c r="EFG180" s="277"/>
      <c r="EFH180" s="277"/>
      <c r="EFI180" s="277"/>
      <c r="EFJ180" s="277"/>
      <c r="EFK180" s="277"/>
      <c r="EFL180" s="277"/>
      <c r="EFM180" s="277"/>
      <c r="EFN180" s="277"/>
      <c r="EFO180" s="277"/>
      <c r="EFP180" s="277"/>
      <c r="EFQ180" s="277"/>
      <c r="EFR180" s="277"/>
      <c r="EFS180" s="277"/>
      <c r="EFT180" s="277"/>
      <c r="EFU180" s="277"/>
      <c r="EFV180" s="277"/>
      <c r="EFW180" s="277"/>
      <c r="EFX180" s="277"/>
      <c r="EFY180" s="277"/>
      <c r="EFZ180" s="277"/>
      <c r="EGA180" s="277"/>
      <c r="EGB180" s="277"/>
      <c r="EGC180" s="277"/>
      <c r="EGD180" s="277"/>
      <c r="EGE180" s="277"/>
      <c r="EGF180" s="277"/>
      <c r="EGG180" s="277"/>
      <c r="EGH180" s="277"/>
      <c r="EGI180" s="277"/>
      <c r="EGJ180" s="277"/>
      <c r="EGK180" s="277"/>
      <c r="EGL180" s="277"/>
      <c r="EGM180" s="277"/>
      <c r="EGN180" s="277"/>
      <c r="EGO180" s="277"/>
      <c r="EGP180" s="277"/>
      <c r="EGQ180" s="277"/>
      <c r="EGR180" s="277"/>
      <c r="EGS180" s="277"/>
      <c r="EGT180" s="277"/>
      <c r="EGU180" s="277"/>
      <c r="EGV180" s="277"/>
      <c r="EGW180" s="277"/>
      <c r="EGX180" s="277"/>
      <c r="EGY180" s="277"/>
      <c r="EGZ180" s="277"/>
      <c r="EHA180" s="277"/>
      <c r="EHB180" s="277"/>
      <c r="EHC180" s="277"/>
      <c r="EHD180" s="277"/>
      <c r="EHE180" s="277"/>
      <c r="EHF180" s="277"/>
      <c r="EHG180" s="277"/>
      <c r="EHH180" s="277"/>
      <c r="EHI180" s="277"/>
      <c r="EHJ180" s="277"/>
      <c r="EHK180" s="277"/>
      <c r="EHL180" s="277"/>
      <c r="EHM180" s="277"/>
      <c r="EHN180" s="277"/>
      <c r="EHO180" s="277"/>
      <c r="EHP180" s="277"/>
      <c r="EHQ180" s="277"/>
      <c r="EHR180" s="277"/>
      <c r="EHS180" s="277"/>
      <c r="EHT180" s="277"/>
      <c r="EHU180" s="277"/>
      <c r="EHV180" s="277"/>
      <c r="EHW180" s="277"/>
      <c r="EHX180" s="277"/>
      <c r="EHY180" s="277"/>
      <c r="EHZ180" s="277"/>
      <c r="EIA180" s="277"/>
      <c r="EIB180" s="277"/>
      <c r="EIC180" s="277"/>
      <c r="EID180" s="277"/>
      <c r="EIE180" s="277"/>
      <c r="EIF180" s="277"/>
      <c r="EIG180" s="277"/>
      <c r="EIH180" s="277"/>
      <c r="EII180" s="277"/>
      <c r="EIJ180" s="277"/>
      <c r="EIK180" s="277"/>
      <c r="EIL180" s="277"/>
      <c r="EIM180" s="277"/>
      <c r="EIN180" s="277"/>
      <c r="EIO180" s="277"/>
      <c r="EIP180" s="277"/>
      <c r="EIQ180" s="277"/>
      <c r="EIR180" s="277"/>
      <c r="EIS180" s="277"/>
      <c r="EIT180" s="277"/>
      <c r="EIU180" s="277"/>
      <c r="EIV180" s="277"/>
      <c r="EIW180" s="277"/>
      <c r="EIX180" s="277"/>
      <c r="EIY180" s="277"/>
      <c r="EIZ180" s="277"/>
      <c r="EJA180" s="277"/>
      <c r="EJB180" s="277"/>
      <c r="EJC180" s="277"/>
      <c r="EJD180" s="277"/>
      <c r="EJE180" s="277"/>
      <c r="EJF180" s="277"/>
      <c r="EJG180" s="277"/>
      <c r="EJH180" s="277"/>
      <c r="EJI180" s="277"/>
      <c r="EJJ180" s="277"/>
      <c r="EJK180" s="277"/>
      <c r="EJL180" s="277"/>
      <c r="EJM180" s="277"/>
      <c r="EJN180" s="277"/>
      <c r="EJO180" s="277"/>
      <c r="EJP180" s="277"/>
      <c r="EJQ180" s="277"/>
      <c r="EJR180" s="277"/>
      <c r="EJS180" s="277"/>
      <c r="EJT180" s="277"/>
      <c r="EJU180" s="277"/>
      <c r="EJV180" s="277"/>
      <c r="EJW180" s="277"/>
      <c r="EJX180" s="277"/>
      <c r="EJY180" s="277"/>
      <c r="EJZ180" s="277"/>
      <c r="EKA180" s="277"/>
      <c r="EKB180" s="277"/>
      <c r="EKC180" s="277"/>
      <c r="EKD180" s="277"/>
      <c r="EKE180" s="277"/>
      <c r="EKF180" s="277"/>
      <c r="EKG180" s="277"/>
      <c r="EKH180" s="277"/>
      <c r="EKI180" s="277"/>
      <c r="EKJ180" s="277"/>
      <c r="EKK180" s="277"/>
      <c r="EKL180" s="277"/>
      <c r="EKM180" s="277"/>
      <c r="EKN180" s="277"/>
      <c r="EKO180" s="277"/>
      <c r="EKP180" s="277"/>
      <c r="EKQ180" s="277"/>
      <c r="EKR180" s="277"/>
      <c r="EKS180" s="277"/>
      <c r="EKT180" s="277"/>
      <c r="EKU180" s="277"/>
      <c r="EKV180" s="277"/>
      <c r="EKW180" s="277"/>
      <c r="EKX180" s="277"/>
      <c r="EKY180" s="277"/>
      <c r="EKZ180" s="277"/>
      <c r="ELA180" s="277"/>
      <c r="ELB180" s="277"/>
      <c r="ELC180" s="277"/>
      <c r="ELD180" s="277"/>
      <c r="ELE180" s="277"/>
      <c r="ELF180" s="277"/>
      <c r="ELG180" s="277"/>
      <c r="ELH180" s="277"/>
      <c r="ELI180" s="277"/>
      <c r="ELJ180" s="277"/>
      <c r="ELK180" s="277"/>
      <c r="ELL180" s="277"/>
      <c r="ELM180" s="277"/>
      <c r="ELN180" s="277"/>
      <c r="ELO180" s="277"/>
      <c r="ELP180" s="277"/>
      <c r="ELQ180" s="277"/>
      <c r="ELR180" s="277"/>
      <c r="ELS180" s="277"/>
      <c r="ELT180" s="277"/>
      <c r="ELU180" s="277"/>
      <c r="ELV180" s="277"/>
      <c r="ELW180" s="277"/>
      <c r="ELX180" s="277"/>
      <c r="ELY180" s="277"/>
      <c r="ELZ180" s="277"/>
      <c r="EMA180" s="277"/>
      <c r="EMB180" s="277"/>
      <c r="EMC180" s="277"/>
      <c r="EMD180" s="277"/>
      <c r="EME180" s="277"/>
      <c r="EMF180" s="277"/>
      <c r="EMG180" s="277"/>
      <c r="EMH180" s="277"/>
      <c r="EMI180" s="277"/>
      <c r="EMJ180" s="277"/>
      <c r="EMK180" s="277"/>
      <c r="EML180" s="277"/>
      <c r="EMM180" s="277"/>
      <c r="EMN180" s="277"/>
      <c r="EMO180" s="277"/>
      <c r="EMP180" s="277"/>
      <c r="EMQ180" s="277"/>
      <c r="EMR180" s="277"/>
      <c r="EMS180" s="277"/>
      <c r="EMT180" s="277"/>
      <c r="EMU180" s="277"/>
      <c r="EMV180" s="277"/>
      <c r="EMW180" s="277"/>
      <c r="EMX180" s="277"/>
      <c r="EMY180" s="277"/>
      <c r="EMZ180" s="277"/>
      <c r="ENA180" s="277"/>
      <c r="ENB180" s="277"/>
      <c r="ENC180" s="277"/>
      <c r="END180" s="277"/>
      <c r="ENE180" s="277"/>
      <c r="ENF180" s="277"/>
      <c r="ENG180" s="277"/>
      <c r="ENH180" s="277"/>
      <c r="ENI180" s="277"/>
      <c r="ENJ180" s="277"/>
      <c r="ENK180" s="277"/>
      <c r="ENL180" s="277"/>
      <c r="ENM180" s="277"/>
      <c r="ENN180" s="277"/>
      <c r="ENO180" s="277"/>
      <c r="ENP180" s="277"/>
      <c r="ENQ180" s="277"/>
      <c r="ENR180" s="277"/>
      <c r="ENS180" s="277"/>
      <c r="ENT180" s="277"/>
      <c r="ENU180" s="277"/>
      <c r="ENV180" s="277"/>
      <c r="ENW180" s="277"/>
      <c r="ENX180" s="277"/>
      <c r="ENY180" s="277"/>
      <c r="ENZ180" s="277"/>
      <c r="EOA180" s="277"/>
      <c r="EOB180" s="277"/>
      <c r="EOC180" s="277"/>
      <c r="EOD180" s="277"/>
      <c r="EOE180" s="277"/>
      <c r="EOF180" s="277"/>
      <c r="EOG180" s="277"/>
      <c r="EOH180" s="277"/>
      <c r="EOI180" s="277"/>
      <c r="EOJ180" s="277"/>
      <c r="EOK180" s="277"/>
      <c r="EOL180" s="277"/>
      <c r="EOM180" s="277"/>
      <c r="EON180" s="277"/>
      <c r="EOO180" s="277"/>
      <c r="EOP180" s="277"/>
      <c r="EOQ180" s="277"/>
      <c r="EOR180" s="277"/>
      <c r="EOS180" s="277"/>
      <c r="EOT180" s="277"/>
      <c r="EOU180" s="277"/>
      <c r="EOV180" s="277"/>
      <c r="EOW180" s="277"/>
      <c r="EOX180" s="277"/>
      <c r="EOY180" s="277"/>
      <c r="EOZ180" s="277"/>
      <c r="EPA180" s="277"/>
      <c r="EPB180" s="277"/>
      <c r="EPC180" s="277"/>
      <c r="EPD180" s="277"/>
      <c r="EPE180" s="277"/>
      <c r="EPF180" s="277"/>
      <c r="EPG180" s="277"/>
      <c r="EPH180" s="277"/>
      <c r="EPI180" s="277"/>
      <c r="EPJ180" s="277"/>
      <c r="EPK180" s="277"/>
      <c r="EPL180" s="277"/>
      <c r="EPM180" s="277"/>
      <c r="EPN180" s="277"/>
      <c r="EPO180" s="277"/>
      <c r="EPP180" s="277"/>
      <c r="EPQ180" s="277"/>
      <c r="EPR180" s="277"/>
      <c r="EPS180" s="277"/>
      <c r="EPT180" s="277"/>
      <c r="EPU180" s="277"/>
      <c r="EPV180" s="277"/>
      <c r="EPW180" s="277"/>
      <c r="EPX180" s="277"/>
      <c r="EPY180" s="277"/>
      <c r="EPZ180" s="277"/>
      <c r="EQA180" s="277"/>
      <c r="EQB180" s="277"/>
      <c r="EQC180" s="277"/>
      <c r="EQD180" s="277"/>
      <c r="EQE180" s="277"/>
      <c r="EQF180" s="277"/>
      <c r="EQG180" s="277"/>
      <c r="EQH180" s="277"/>
      <c r="EQI180" s="277"/>
      <c r="EQJ180" s="277"/>
      <c r="EQK180" s="277"/>
      <c r="EQL180" s="277"/>
      <c r="EQM180" s="277"/>
      <c r="EQN180" s="277"/>
      <c r="EQO180" s="277"/>
      <c r="EQP180" s="277"/>
      <c r="EQQ180" s="277"/>
      <c r="EQR180" s="277"/>
      <c r="EQS180" s="277"/>
      <c r="EQT180" s="277"/>
      <c r="EQU180" s="277"/>
      <c r="EQV180" s="277"/>
      <c r="EQW180" s="277"/>
      <c r="EQX180" s="277"/>
      <c r="EQY180" s="277"/>
      <c r="EQZ180" s="277"/>
      <c r="ERA180" s="277"/>
      <c r="ERB180" s="277"/>
      <c r="ERC180" s="277"/>
      <c r="ERD180" s="277"/>
      <c r="ERE180" s="277"/>
      <c r="ERF180" s="277"/>
      <c r="ERG180" s="277"/>
      <c r="ERH180" s="277"/>
      <c r="ERI180" s="277"/>
      <c r="ERJ180" s="277"/>
      <c r="ERK180" s="277"/>
      <c r="ERL180" s="277"/>
      <c r="ERM180" s="277"/>
      <c r="ERN180" s="277"/>
      <c r="ERO180" s="277"/>
      <c r="ERP180" s="277"/>
      <c r="ERQ180" s="277"/>
      <c r="ERR180" s="277"/>
      <c r="ERS180" s="277"/>
      <c r="ERT180" s="277"/>
      <c r="ERU180" s="277"/>
      <c r="ERV180" s="277"/>
      <c r="ERW180" s="277"/>
      <c r="ERX180" s="277"/>
      <c r="ERY180" s="277"/>
      <c r="ERZ180" s="277"/>
      <c r="ESA180" s="277"/>
      <c r="ESB180" s="277"/>
      <c r="ESC180" s="277"/>
      <c r="ESD180" s="277"/>
      <c r="ESE180" s="277"/>
      <c r="ESF180" s="277"/>
      <c r="ESG180" s="277"/>
      <c r="ESH180" s="277"/>
      <c r="ESI180" s="277"/>
      <c r="ESJ180" s="277"/>
      <c r="ESK180" s="277"/>
      <c r="ESL180" s="277"/>
      <c r="ESM180" s="277"/>
      <c r="ESN180" s="277"/>
      <c r="ESO180" s="277"/>
      <c r="ESP180" s="277"/>
      <c r="ESQ180" s="277"/>
      <c r="ESR180" s="277"/>
      <c r="ESS180" s="277"/>
      <c r="EST180" s="277"/>
      <c r="ESU180" s="277"/>
      <c r="ESV180" s="277"/>
      <c r="ESW180" s="277"/>
      <c r="ESX180" s="277"/>
      <c r="ESY180" s="277"/>
      <c r="ESZ180" s="277"/>
      <c r="ETA180" s="277"/>
      <c r="ETB180" s="277"/>
      <c r="ETC180" s="277"/>
      <c r="ETD180" s="277"/>
      <c r="ETE180" s="277"/>
      <c r="ETF180" s="277"/>
      <c r="ETG180" s="277"/>
      <c r="ETH180" s="277"/>
      <c r="ETI180" s="277"/>
      <c r="ETJ180" s="277"/>
      <c r="ETK180" s="277"/>
      <c r="ETL180" s="277"/>
      <c r="ETM180" s="277"/>
      <c r="ETN180" s="277"/>
      <c r="ETO180" s="277"/>
      <c r="ETP180" s="277"/>
      <c r="ETQ180" s="277"/>
      <c r="ETR180" s="277"/>
      <c r="ETS180" s="277"/>
      <c r="ETT180" s="277"/>
      <c r="ETU180" s="277"/>
      <c r="ETV180" s="277"/>
      <c r="ETW180" s="277"/>
      <c r="ETX180" s="277"/>
      <c r="ETY180" s="277"/>
      <c r="ETZ180" s="277"/>
      <c r="EUA180" s="277"/>
      <c r="EUB180" s="277"/>
      <c r="EUC180" s="277"/>
      <c r="EUD180" s="277"/>
      <c r="EUE180" s="277"/>
      <c r="EUF180" s="277"/>
      <c r="EUG180" s="277"/>
      <c r="EUH180" s="277"/>
      <c r="EUI180" s="277"/>
      <c r="EUJ180" s="277"/>
      <c r="EUK180" s="277"/>
      <c r="EUL180" s="277"/>
      <c r="EUM180" s="277"/>
      <c r="EUN180" s="277"/>
      <c r="EUO180" s="277"/>
      <c r="EUP180" s="277"/>
      <c r="EUQ180" s="277"/>
      <c r="EUR180" s="277"/>
      <c r="EUS180" s="277"/>
      <c r="EUT180" s="277"/>
      <c r="EUU180" s="277"/>
      <c r="EUV180" s="277"/>
      <c r="EUW180" s="277"/>
      <c r="EUX180" s="277"/>
      <c r="EUY180" s="277"/>
      <c r="EUZ180" s="277"/>
      <c r="EVA180" s="277"/>
      <c r="EVB180" s="277"/>
      <c r="EVC180" s="277"/>
      <c r="EVD180" s="277"/>
      <c r="EVE180" s="277"/>
      <c r="EVF180" s="277"/>
      <c r="EVG180" s="277"/>
      <c r="EVH180" s="277"/>
      <c r="EVI180" s="277"/>
      <c r="EVJ180" s="277"/>
      <c r="EVK180" s="277"/>
      <c r="EVL180" s="277"/>
      <c r="EVM180" s="277"/>
      <c r="EVN180" s="277"/>
      <c r="EVO180" s="277"/>
      <c r="EVP180" s="277"/>
      <c r="EVQ180" s="277"/>
      <c r="EVR180" s="277"/>
      <c r="EVS180" s="277"/>
      <c r="EVT180" s="277"/>
      <c r="EVU180" s="277"/>
      <c r="EVV180" s="277"/>
      <c r="EVW180" s="277"/>
      <c r="EVX180" s="277"/>
      <c r="EVY180" s="277"/>
      <c r="EVZ180" s="277"/>
      <c r="EWA180" s="277"/>
      <c r="EWB180" s="277"/>
      <c r="EWC180" s="277"/>
      <c r="EWD180" s="277"/>
      <c r="EWE180" s="277"/>
      <c r="EWF180" s="277"/>
      <c r="EWG180" s="277"/>
      <c r="EWH180" s="277"/>
      <c r="EWI180" s="277"/>
      <c r="EWJ180" s="277"/>
      <c r="EWK180" s="277"/>
      <c r="EWL180" s="277"/>
      <c r="EWM180" s="277"/>
      <c r="EWN180" s="277"/>
      <c r="EWO180" s="277"/>
      <c r="EWP180" s="277"/>
      <c r="EWQ180" s="277"/>
      <c r="EWR180" s="277"/>
      <c r="EWS180" s="277"/>
      <c r="EWT180" s="277"/>
      <c r="EWU180" s="277"/>
      <c r="EWV180" s="277"/>
      <c r="EWW180" s="277"/>
      <c r="EWX180" s="277"/>
      <c r="EWY180" s="277"/>
      <c r="EWZ180" s="277"/>
      <c r="EXA180" s="277"/>
      <c r="EXB180" s="277"/>
      <c r="EXC180" s="277"/>
      <c r="EXD180" s="277"/>
      <c r="EXE180" s="277"/>
      <c r="EXF180" s="277"/>
      <c r="EXG180" s="277"/>
      <c r="EXH180" s="277"/>
      <c r="EXI180" s="277"/>
      <c r="EXJ180" s="277"/>
      <c r="EXK180" s="277"/>
      <c r="EXL180" s="277"/>
      <c r="EXM180" s="277"/>
      <c r="EXN180" s="277"/>
      <c r="EXO180" s="277"/>
      <c r="EXP180" s="277"/>
      <c r="EXQ180" s="277"/>
      <c r="EXR180" s="277"/>
      <c r="EXS180" s="277"/>
      <c r="EXT180" s="277"/>
      <c r="EXU180" s="277"/>
      <c r="EXV180" s="277"/>
      <c r="EXW180" s="277"/>
      <c r="EXX180" s="277"/>
      <c r="EXY180" s="277"/>
      <c r="EXZ180" s="277"/>
      <c r="EYA180" s="277"/>
      <c r="EYB180" s="277"/>
      <c r="EYC180" s="277"/>
      <c r="EYD180" s="277"/>
      <c r="EYE180" s="277"/>
      <c r="EYF180" s="277"/>
      <c r="EYG180" s="277"/>
      <c r="EYH180" s="277"/>
      <c r="EYI180" s="277"/>
      <c r="EYJ180" s="277"/>
      <c r="EYK180" s="277"/>
      <c r="EYL180" s="277"/>
      <c r="EYM180" s="277"/>
      <c r="EYN180" s="277"/>
      <c r="EYO180" s="277"/>
      <c r="EYP180" s="277"/>
      <c r="EYQ180" s="277"/>
      <c r="EYR180" s="277"/>
      <c r="EYS180" s="277"/>
      <c r="EYT180" s="277"/>
      <c r="EYU180" s="277"/>
      <c r="EYV180" s="277"/>
      <c r="EYW180" s="277"/>
      <c r="EYX180" s="277"/>
      <c r="EYY180" s="277"/>
      <c r="EYZ180" s="277"/>
      <c r="EZA180" s="277"/>
      <c r="EZB180" s="277"/>
      <c r="EZC180" s="277"/>
      <c r="EZD180" s="277"/>
      <c r="EZE180" s="277"/>
      <c r="EZF180" s="277"/>
      <c r="EZG180" s="277"/>
      <c r="EZH180" s="277"/>
      <c r="EZI180" s="277"/>
      <c r="EZJ180" s="277"/>
      <c r="EZK180" s="277"/>
      <c r="EZL180" s="277"/>
      <c r="EZM180" s="277"/>
      <c r="EZN180" s="277"/>
      <c r="EZO180" s="277"/>
      <c r="EZP180" s="277"/>
      <c r="EZQ180" s="277"/>
      <c r="EZR180" s="277"/>
      <c r="EZS180" s="277"/>
      <c r="EZT180" s="277"/>
      <c r="EZU180" s="277"/>
      <c r="EZV180" s="277"/>
      <c r="EZW180" s="277"/>
      <c r="EZX180" s="277"/>
      <c r="EZY180" s="277"/>
      <c r="EZZ180" s="277"/>
      <c r="FAA180" s="277"/>
      <c r="FAB180" s="277"/>
      <c r="FAC180" s="277"/>
      <c r="FAD180" s="277"/>
      <c r="FAE180" s="277"/>
      <c r="FAF180" s="277"/>
      <c r="FAG180" s="277"/>
      <c r="FAH180" s="277"/>
      <c r="FAI180" s="277"/>
      <c r="FAJ180" s="277"/>
      <c r="FAK180" s="277"/>
      <c r="FAL180" s="277"/>
      <c r="FAM180" s="277"/>
      <c r="FAN180" s="277"/>
      <c r="FAO180" s="277"/>
      <c r="FAP180" s="277"/>
      <c r="FAQ180" s="277"/>
      <c r="FAR180" s="277"/>
      <c r="FAS180" s="277"/>
      <c r="FAT180" s="277"/>
      <c r="FAU180" s="277"/>
      <c r="FAV180" s="277"/>
      <c r="FAW180" s="277"/>
      <c r="FAX180" s="277"/>
      <c r="FAY180" s="277"/>
      <c r="FAZ180" s="277"/>
      <c r="FBA180" s="277"/>
      <c r="FBB180" s="277"/>
      <c r="FBC180" s="277"/>
      <c r="FBD180" s="277"/>
      <c r="FBE180" s="277"/>
      <c r="FBF180" s="277"/>
      <c r="FBG180" s="277"/>
      <c r="FBH180" s="277"/>
      <c r="FBI180" s="277"/>
      <c r="FBJ180" s="277"/>
      <c r="FBK180" s="277"/>
      <c r="FBL180" s="277"/>
      <c r="FBM180" s="277"/>
      <c r="FBN180" s="277"/>
      <c r="FBO180" s="277"/>
      <c r="FBP180" s="277"/>
      <c r="FBQ180" s="277"/>
      <c r="FBR180" s="277"/>
      <c r="FBS180" s="277"/>
      <c r="FBT180" s="277"/>
      <c r="FBU180" s="277"/>
      <c r="FBV180" s="277"/>
      <c r="FBW180" s="277"/>
      <c r="FBX180" s="277"/>
      <c r="FBY180" s="277"/>
      <c r="FBZ180" s="277"/>
      <c r="FCA180" s="277"/>
      <c r="FCB180" s="277"/>
      <c r="FCC180" s="277"/>
      <c r="FCD180" s="277"/>
      <c r="FCE180" s="277"/>
      <c r="FCF180" s="277"/>
      <c r="FCG180" s="277"/>
      <c r="FCH180" s="277"/>
      <c r="FCI180" s="277"/>
      <c r="FCJ180" s="277"/>
      <c r="FCK180" s="277"/>
      <c r="FCL180" s="277"/>
      <c r="FCM180" s="277"/>
      <c r="FCN180" s="277"/>
      <c r="FCO180" s="277"/>
      <c r="FCP180" s="277"/>
      <c r="FCQ180" s="277"/>
      <c r="FCR180" s="277"/>
      <c r="FCS180" s="277"/>
      <c r="FCT180" s="277"/>
      <c r="FCU180" s="277"/>
      <c r="FCV180" s="277"/>
      <c r="FCW180" s="277"/>
      <c r="FCX180" s="277"/>
      <c r="FCY180" s="277"/>
      <c r="FCZ180" s="277"/>
      <c r="FDA180" s="277"/>
      <c r="FDB180" s="277"/>
      <c r="FDC180" s="277"/>
      <c r="FDD180" s="277"/>
      <c r="FDE180" s="277"/>
      <c r="FDF180" s="277"/>
      <c r="FDG180" s="277"/>
      <c r="FDH180" s="277"/>
      <c r="FDI180" s="277"/>
      <c r="FDJ180" s="277"/>
      <c r="FDK180" s="277"/>
      <c r="FDL180" s="277"/>
      <c r="FDM180" s="277"/>
      <c r="FDN180" s="277"/>
      <c r="FDO180" s="277"/>
      <c r="FDP180" s="277"/>
      <c r="FDQ180" s="277"/>
      <c r="FDR180" s="277"/>
      <c r="FDS180" s="277"/>
      <c r="FDT180" s="277"/>
      <c r="FDU180" s="277"/>
      <c r="FDV180" s="277"/>
      <c r="FDW180" s="277"/>
      <c r="FDX180" s="277"/>
      <c r="FDY180" s="277"/>
      <c r="FDZ180" s="277"/>
      <c r="FEA180" s="277"/>
      <c r="FEB180" s="277"/>
      <c r="FEC180" s="277"/>
      <c r="FED180" s="277"/>
      <c r="FEE180" s="277"/>
      <c r="FEF180" s="277"/>
      <c r="FEG180" s="277"/>
      <c r="FEH180" s="277"/>
      <c r="FEI180" s="277"/>
      <c r="FEJ180" s="277"/>
      <c r="FEK180" s="277"/>
      <c r="FEL180" s="277"/>
      <c r="FEM180" s="277"/>
      <c r="FEN180" s="277"/>
      <c r="FEO180" s="277"/>
      <c r="FEP180" s="277"/>
      <c r="FEQ180" s="277"/>
      <c r="FER180" s="277"/>
      <c r="FES180" s="277"/>
      <c r="FET180" s="277"/>
      <c r="FEU180" s="277"/>
      <c r="FEV180" s="277"/>
      <c r="FEW180" s="277"/>
      <c r="FEX180" s="277"/>
      <c r="FEY180" s="277"/>
      <c r="FEZ180" s="277"/>
      <c r="FFA180" s="277"/>
      <c r="FFB180" s="277"/>
      <c r="FFC180" s="277"/>
      <c r="FFD180" s="277"/>
      <c r="FFE180" s="277"/>
      <c r="FFF180" s="277"/>
      <c r="FFG180" s="277"/>
      <c r="FFH180" s="277"/>
      <c r="FFI180" s="277"/>
      <c r="FFJ180" s="277"/>
      <c r="FFK180" s="277"/>
      <c r="FFL180" s="277"/>
      <c r="FFM180" s="277"/>
      <c r="FFN180" s="277"/>
      <c r="FFO180" s="277"/>
      <c r="FFP180" s="277"/>
      <c r="FFQ180" s="277"/>
      <c r="FFR180" s="277"/>
      <c r="FFS180" s="277"/>
      <c r="FFT180" s="277"/>
      <c r="FFU180" s="277"/>
      <c r="FFV180" s="277"/>
      <c r="FFW180" s="277"/>
      <c r="FFX180" s="277"/>
      <c r="FFY180" s="277"/>
      <c r="FFZ180" s="277"/>
      <c r="FGA180" s="277"/>
      <c r="FGB180" s="277"/>
      <c r="FGC180" s="277"/>
      <c r="FGD180" s="277"/>
      <c r="FGE180" s="277"/>
      <c r="FGF180" s="277"/>
      <c r="FGG180" s="277"/>
      <c r="FGH180" s="277"/>
      <c r="FGI180" s="277"/>
      <c r="FGJ180" s="277"/>
      <c r="FGK180" s="277"/>
      <c r="FGL180" s="277"/>
      <c r="FGM180" s="277"/>
      <c r="FGN180" s="277"/>
      <c r="FGO180" s="277"/>
      <c r="FGP180" s="277"/>
      <c r="FGQ180" s="277"/>
      <c r="FGR180" s="277"/>
      <c r="FGS180" s="277"/>
      <c r="FGT180" s="277"/>
      <c r="FGU180" s="277"/>
      <c r="FGV180" s="277"/>
      <c r="FGW180" s="277"/>
      <c r="FGX180" s="277"/>
      <c r="FGY180" s="277"/>
      <c r="FGZ180" s="277"/>
      <c r="FHA180" s="277"/>
      <c r="FHB180" s="277"/>
      <c r="FHC180" s="277"/>
      <c r="FHD180" s="277"/>
      <c r="FHE180" s="277"/>
      <c r="FHF180" s="277"/>
      <c r="FHG180" s="277"/>
      <c r="FHH180" s="277"/>
      <c r="FHI180" s="277"/>
      <c r="FHJ180" s="277"/>
      <c r="FHK180" s="277"/>
      <c r="FHL180" s="277"/>
      <c r="FHM180" s="277"/>
      <c r="FHN180" s="277"/>
      <c r="FHO180" s="277"/>
      <c r="FHP180" s="277"/>
      <c r="FHQ180" s="277"/>
      <c r="FHR180" s="277"/>
      <c r="FHS180" s="277"/>
      <c r="FHT180" s="277"/>
      <c r="FHU180" s="277"/>
      <c r="FHV180" s="277"/>
      <c r="FHW180" s="277"/>
      <c r="FHX180" s="277"/>
      <c r="FHY180" s="277"/>
      <c r="FHZ180" s="277"/>
      <c r="FIA180" s="277"/>
      <c r="FIB180" s="277"/>
      <c r="FIC180" s="277"/>
      <c r="FID180" s="277"/>
      <c r="FIE180" s="277"/>
      <c r="FIF180" s="277"/>
      <c r="FIG180" s="277"/>
      <c r="FIH180" s="277"/>
      <c r="FII180" s="277"/>
      <c r="FIJ180" s="277"/>
      <c r="FIK180" s="277"/>
      <c r="FIL180" s="277"/>
      <c r="FIM180" s="277"/>
      <c r="FIN180" s="277"/>
      <c r="FIO180" s="277"/>
      <c r="FIP180" s="277"/>
      <c r="FIQ180" s="277"/>
      <c r="FIR180" s="277"/>
      <c r="FIS180" s="277"/>
      <c r="FIT180" s="277"/>
      <c r="FIU180" s="277"/>
      <c r="FIV180" s="277"/>
      <c r="FIW180" s="277"/>
      <c r="FIX180" s="277"/>
      <c r="FIY180" s="277"/>
      <c r="FIZ180" s="277"/>
      <c r="FJA180" s="277"/>
      <c r="FJB180" s="277"/>
      <c r="FJC180" s="277"/>
      <c r="FJD180" s="277"/>
      <c r="FJE180" s="277"/>
      <c r="FJF180" s="277"/>
      <c r="FJG180" s="277"/>
      <c r="FJH180" s="277"/>
      <c r="FJI180" s="277"/>
      <c r="FJJ180" s="277"/>
      <c r="FJK180" s="277"/>
      <c r="FJL180" s="277"/>
      <c r="FJM180" s="277"/>
      <c r="FJN180" s="277"/>
      <c r="FJO180" s="277"/>
      <c r="FJP180" s="277"/>
      <c r="FJQ180" s="277"/>
      <c r="FJR180" s="277"/>
      <c r="FJS180" s="277"/>
      <c r="FJT180" s="277"/>
      <c r="FJU180" s="277"/>
      <c r="FJV180" s="277"/>
      <c r="FJW180" s="277"/>
      <c r="FJX180" s="277"/>
      <c r="FJY180" s="277"/>
      <c r="FJZ180" s="277"/>
      <c r="FKA180" s="277"/>
      <c r="FKB180" s="277"/>
      <c r="FKC180" s="277"/>
      <c r="FKD180" s="277"/>
      <c r="FKE180" s="277"/>
      <c r="FKF180" s="277"/>
      <c r="FKG180" s="277"/>
      <c r="FKH180" s="277"/>
      <c r="FKI180" s="277"/>
      <c r="FKJ180" s="277"/>
      <c r="FKK180" s="277"/>
      <c r="FKL180" s="277"/>
      <c r="FKM180" s="277"/>
      <c r="FKN180" s="277"/>
      <c r="FKO180" s="277"/>
      <c r="FKP180" s="277"/>
      <c r="FKQ180" s="277"/>
      <c r="FKR180" s="277"/>
      <c r="FKS180" s="277"/>
      <c r="FKT180" s="277"/>
      <c r="FKU180" s="277"/>
      <c r="FKV180" s="277"/>
      <c r="FKW180" s="277"/>
      <c r="FKX180" s="277"/>
      <c r="FKY180" s="277"/>
      <c r="FKZ180" s="277"/>
      <c r="FLA180" s="277"/>
      <c r="FLB180" s="277"/>
      <c r="FLC180" s="277"/>
      <c r="FLD180" s="277"/>
      <c r="FLE180" s="277"/>
      <c r="FLF180" s="277"/>
      <c r="FLG180" s="277"/>
      <c r="FLH180" s="277"/>
      <c r="FLI180" s="277"/>
      <c r="FLJ180" s="277"/>
      <c r="FLK180" s="277"/>
      <c r="FLL180" s="277"/>
      <c r="FLM180" s="277"/>
      <c r="FLN180" s="277"/>
      <c r="FLO180" s="277"/>
      <c r="FLP180" s="277"/>
      <c r="FLQ180" s="277"/>
      <c r="FLR180" s="277"/>
      <c r="FLS180" s="277"/>
      <c r="FLT180" s="277"/>
      <c r="FLU180" s="277"/>
      <c r="FLV180" s="277"/>
      <c r="FLW180" s="277"/>
      <c r="FLX180" s="277"/>
      <c r="FLY180" s="277"/>
      <c r="FLZ180" s="277"/>
      <c r="FMA180" s="277"/>
      <c r="FMB180" s="277"/>
      <c r="FMC180" s="277"/>
      <c r="FMD180" s="277"/>
      <c r="FME180" s="277"/>
      <c r="FMF180" s="277"/>
      <c r="FMG180" s="277"/>
      <c r="FMH180" s="277"/>
      <c r="FMI180" s="277"/>
      <c r="FMJ180" s="277"/>
      <c r="FMK180" s="277"/>
      <c r="FML180" s="277"/>
      <c r="FMM180" s="277"/>
      <c r="FMN180" s="277"/>
      <c r="FMO180" s="277"/>
      <c r="FMP180" s="277"/>
      <c r="FMQ180" s="277"/>
      <c r="FMR180" s="277"/>
      <c r="FMS180" s="277"/>
      <c r="FMT180" s="277"/>
      <c r="FMU180" s="277"/>
      <c r="FMV180" s="277"/>
      <c r="FMW180" s="277"/>
      <c r="FMX180" s="277"/>
      <c r="FMY180" s="277"/>
      <c r="FMZ180" s="277"/>
      <c r="FNA180" s="277"/>
      <c r="FNB180" s="277"/>
      <c r="FNC180" s="277"/>
      <c r="FND180" s="277"/>
      <c r="FNE180" s="277"/>
      <c r="FNF180" s="277"/>
      <c r="FNG180" s="277"/>
      <c r="FNH180" s="277"/>
      <c r="FNI180" s="277"/>
      <c r="FNJ180" s="277"/>
      <c r="FNK180" s="277"/>
      <c r="FNL180" s="277"/>
      <c r="FNM180" s="277"/>
      <c r="FNN180" s="277"/>
      <c r="FNO180" s="277"/>
      <c r="FNP180" s="277"/>
      <c r="FNQ180" s="277"/>
      <c r="FNR180" s="277"/>
      <c r="FNS180" s="277"/>
      <c r="FNT180" s="277"/>
      <c r="FNU180" s="277"/>
      <c r="FNV180" s="277"/>
      <c r="FNW180" s="277"/>
      <c r="FNX180" s="277"/>
      <c r="FNY180" s="277"/>
      <c r="FNZ180" s="277"/>
      <c r="FOA180" s="277"/>
      <c r="FOB180" s="277"/>
      <c r="FOC180" s="277"/>
      <c r="FOD180" s="277"/>
      <c r="FOE180" s="277"/>
      <c r="FOF180" s="277"/>
      <c r="FOG180" s="277"/>
      <c r="FOH180" s="277"/>
      <c r="FOI180" s="277"/>
      <c r="FOJ180" s="277"/>
      <c r="FOK180" s="277"/>
      <c r="FOL180" s="277"/>
      <c r="FOM180" s="277"/>
      <c r="FON180" s="277"/>
      <c r="FOO180" s="277"/>
      <c r="FOP180" s="277"/>
      <c r="FOQ180" s="277"/>
      <c r="FOR180" s="277"/>
      <c r="FOS180" s="277"/>
      <c r="FOT180" s="277"/>
      <c r="FOU180" s="277"/>
      <c r="FOV180" s="277"/>
      <c r="FOW180" s="277"/>
      <c r="FOX180" s="277"/>
      <c r="FOY180" s="277"/>
      <c r="FOZ180" s="277"/>
      <c r="FPA180" s="277"/>
      <c r="FPB180" s="277"/>
      <c r="FPC180" s="277"/>
      <c r="FPD180" s="277"/>
      <c r="FPE180" s="277"/>
      <c r="FPF180" s="277"/>
      <c r="FPG180" s="277"/>
      <c r="FPH180" s="277"/>
      <c r="FPI180" s="277"/>
      <c r="FPJ180" s="277"/>
      <c r="FPK180" s="277"/>
      <c r="FPL180" s="277"/>
      <c r="FPM180" s="277"/>
      <c r="FPN180" s="277"/>
      <c r="FPO180" s="277"/>
      <c r="FPP180" s="277"/>
      <c r="FPQ180" s="277"/>
      <c r="FPR180" s="277"/>
      <c r="FPS180" s="277"/>
      <c r="FPT180" s="277"/>
      <c r="FPU180" s="277"/>
      <c r="FPV180" s="277"/>
      <c r="FPW180" s="277"/>
      <c r="FPX180" s="277"/>
      <c r="FPY180" s="277"/>
      <c r="FPZ180" s="277"/>
      <c r="FQA180" s="277"/>
      <c r="FQB180" s="277"/>
      <c r="FQC180" s="277"/>
      <c r="FQD180" s="277"/>
      <c r="FQE180" s="277"/>
      <c r="FQF180" s="277"/>
      <c r="FQG180" s="277"/>
      <c r="FQH180" s="277"/>
      <c r="FQI180" s="277"/>
      <c r="FQJ180" s="277"/>
      <c r="FQK180" s="277"/>
      <c r="FQL180" s="277"/>
      <c r="FQM180" s="277"/>
      <c r="FQN180" s="277"/>
      <c r="FQO180" s="277"/>
      <c r="FQP180" s="277"/>
      <c r="FQQ180" s="277"/>
      <c r="FQR180" s="277"/>
      <c r="FQS180" s="277"/>
      <c r="FQT180" s="277"/>
      <c r="FQU180" s="277"/>
      <c r="FQV180" s="277"/>
      <c r="FQW180" s="277"/>
      <c r="FQX180" s="277"/>
      <c r="FQY180" s="277"/>
      <c r="FQZ180" s="277"/>
      <c r="FRA180" s="277"/>
      <c r="FRB180" s="277"/>
      <c r="FRC180" s="277"/>
      <c r="FRD180" s="277"/>
      <c r="FRE180" s="277"/>
      <c r="FRF180" s="277"/>
      <c r="FRG180" s="277"/>
      <c r="FRH180" s="277"/>
      <c r="FRI180" s="277"/>
      <c r="FRJ180" s="277"/>
      <c r="FRK180" s="277"/>
      <c r="FRL180" s="277"/>
      <c r="FRM180" s="277"/>
      <c r="FRN180" s="277"/>
      <c r="FRO180" s="277"/>
      <c r="FRP180" s="277"/>
      <c r="FRQ180" s="277"/>
      <c r="FRR180" s="277"/>
      <c r="FRS180" s="277"/>
      <c r="FRT180" s="277"/>
      <c r="FRU180" s="277"/>
      <c r="FRV180" s="277"/>
      <c r="FRW180" s="277"/>
      <c r="FRX180" s="277"/>
      <c r="FRY180" s="277"/>
      <c r="FRZ180" s="277"/>
      <c r="FSA180" s="277"/>
      <c r="FSB180" s="277"/>
      <c r="FSC180" s="277"/>
      <c r="FSD180" s="277"/>
      <c r="FSE180" s="277"/>
      <c r="FSF180" s="277"/>
      <c r="FSG180" s="277"/>
      <c r="FSH180" s="277"/>
      <c r="FSI180" s="277"/>
      <c r="FSJ180" s="277"/>
      <c r="FSK180" s="277"/>
      <c r="FSL180" s="277"/>
      <c r="FSM180" s="277"/>
      <c r="FSN180" s="277"/>
      <c r="FSO180" s="277"/>
      <c r="FSP180" s="277"/>
      <c r="FSQ180" s="277"/>
      <c r="FSR180" s="277"/>
      <c r="FSS180" s="277"/>
      <c r="FST180" s="277"/>
      <c r="FSU180" s="277"/>
      <c r="FSV180" s="277"/>
      <c r="FSW180" s="277"/>
      <c r="FSX180" s="277"/>
      <c r="FSY180" s="277"/>
      <c r="FSZ180" s="277"/>
      <c r="FTA180" s="277"/>
      <c r="FTB180" s="277"/>
      <c r="FTC180" s="277"/>
      <c r="FTD180" s="277"/>
      <c r="FTE180" s="277"/>
      <c r="FTF180" s="277"/>
      <c r="FTG180" s="277"/>
      <c r="FTH180" s="277"/>
      <c r="FTI180" s="277"/>
      <c r="FTJ180" s="277"/>
      <c r="FTK180" s="277"/>
      <c r="FTL180" s="277"/>
      <c r="FTM180" s="277"/>
      <c r="FTN180" s="277"/>
      <c r="FTO180" s="277"/>
      <c r="FTP180" s="277"/>
      <c r="FTQ180" s="277"/>
      <c r="FTR180" s="277"/>
      <c r="FTS180" s="277"/>
      <c r="FTT180" s="277"/>
      <c r="FTU180" s="277"/>
      <c r="FTV180" s="277"/>
      <c r="FTW180" s="277"/>
      <c r="FTX180" s="277"/>
      <c r="FTY180" s="277"/>
      <c r="FTZ180" s="277"/>
      <c r="FUA180" s="277"/>
      <c r="FUB180" s="277"/>
      <c r="FUC180" s="277"/>
      <c r="FUD180" s="277"/>
      <c r="FUE180" s="277"/>
      <c r="FUF180" s="277"/>
      <c r="FUG180" s="277"/>
      <c r="FUH180" s="277"/>
      <c r="FUI180" s="277"/>
      <c r="FUJ180" s="277"/>
      <c r="FUK180" s="277"/>
      <c r="FUL180" s="277"/>
      <c r="FUM180" s="277"/>
      <c r="FUN180" s="277"/>
      <c r="FUO180" s="277"/>
      <c r="FUP180" s="277"/>
      <c r="FUQ180" s="277"/>
      <c r="FUR180" s="277"/>
      <c r="FUS180" s="277"/>
      <c r="FUT180" s="277"/>
      <c r="FUU180" s="277"/>
      <c r="FUV180" s="277"/>
      <c r="FUW180" s="277"/>
      <c r="FUX180" s="277"/>
      <c r="FUY180" s="277"/>
      <c r="FUZ180" s="277"/>
      <c r="FVA180" s="277"/>
      <c r="FVB180" s="277"/>
      <c r="FVC180" s="277"/>
      <c r="FVD180" s="277"/>
      <c r="FVE180" s="277"/>
      <c r="FVF180" s="277"/>
      <c r="FVG180" s="277"/>
      <c r="FVH180" s="277"/>
      <c r="FVI180" s="277"/>
      <c r="FVJ180" s="277"/>
      <c r="FVK180" s="277"/>
      <c r="FVL180" s="277"/>
      <c r="FVM180" s="277"/>
      <c r="FVN180" s="277"/>
      <c r="FVO180" s="277"/>
      <c r="FVP180" s="277"/>
      <c r="FVQ180" s="277"/>
      <c r="FVR180" s="277"/>
      <c r="FVS180" s="277"/>
      <c r="FVT180" s="277"/>
      <c r="FVU180" s="277"/>
      <c r="FVV180" s="277"/>
      <c r="FVW180" s="277"/>
      <c r="FVX180" s="277"/>
      <c r="FVY180" s="277"/>
      <c r="FVZ180" s="277"/>
      <c r="FWA180" s="277"/>
      <c r="FWB180" s="277"/>
      <c r="FWC180" s="277"/>
      <c r="FWD180" s="277"/>
      <c r="FWE180" s="277"/>
      <c r="FWF180" s="277"/>
      <c r="FWG180" s="277"/>
      <c r="FWH180" s="277"/>
      <c r="FWI180" s="277"/>
      <c r="FWJ180" s="277"/>
      <c r="FWK180" s="277"/>
      <c r="FWL180" s="277"/>
      <c r="FWM180" s="277"/>
      <c r="FWN180" s="277"/>
      <c r="FWO180" s="277"/>
      <c r="FWP180" s="277"/>
      <c r="FWQ180" s="277"/>
      <c r="FWR180" s="277"/>
      <c r="FWS180" s="277"/>
      <c r="FWT180" s="277"/>
      <c r="FWU180" s="277"/>
      <c r="FWV180" s="277"/>
      <c r="FWW180" s="277"/>
      <c r="FWX180" s="277"/>
      <c r="FWY180" s="277"/>
      <c r="FWZ180" s="277"/>
      <c r="FXA180" s="277"/>
      <c r="FXB180" s="277"/>
      <c r="FXC180" s="277"/>
      <c r="FXD180" s="277"/>
      <c r="FXE180" s="277"/>
      <c r="FXF180" s="277"/>
      <c r="FXG180" s="277"/>
      <c r="FXH180" s="277"/>
      <c r="FXI180" s="277"/>
      <c r="FXJ180" s="277"/>
      <c r="FXK180" s="277"/>
      <c r="FXL180" s="277"/>
      <c r="FXM180" s="277"/>
      <c r="FXN180" s="277"/>
      <c r="FXO180" s="277"/>
      <c r="FXP180" s="277"/>
      <c r="FXQ180" s="277"/>
      <c r="FXR180" s="277"/>
      <c r="FXS180" s="277"/>
      <c r="FXT180" s="277"/>
      <c r="FXU180" s="277"/>
      <c r="FXV180" s="277"/>
      <c r="FXW180" s="277"/>
      <c r="FXX180" s="277"/>
      <c r="FXY180" s="277"/>
      <c r="FXZ180" s="277"/>
      <c r="FYA180" s="277"/>
      <c r="FYB180" s="277"/>
      <c r="FYC180" s="277"/>
      <c r="FYD180" s="277"/>
      <c r="FYE180" s="277"/>
      <c r="FYF180" s="277"/>
      <c r="FYG180" s="277"/>
      <c r="FYH180" s="277"/>
      <c r="FYI180" s="277"/>
      <c r="FYJ180" s="277"/>
      <c r="FYK180" s="277"/>
      <c r="FYL180" s="277"/>
      <c r="FYM180" s="277"/>
      <c r="FYN180" s="277"/>
      <c r="FYO180" s="277"/>
      <c r="FYP180" s="277"/>
      <c r="FYQ180" s="277"/>
      <c r="FYR180" s="277"/>
      <c r="FYS180" s="277"/>
      <c r="FYT180" s="277"/>
      <c r="FYU180" s="277"/>
      <c r="FYV180" s="277"/>
      <c r="FYW180" s="277"/>
      <c r="FYX180" s="277"/>
      <c r="FYY180" s="277"/>
      <c r="FYZ180" s="277"/>
      <c r="FZA180" s="277"/>
      <c r="FZB180" s="277"/>
      <c r="FZC180" s="277"/>
      <c r="FZD180" s="277"/>
      <c r="FZE180" s="277"/>
      <c r="FZF180" s="277"/>
      <c r="FZG180" s="277"/>
      <c r="FZH180" s="277"/>
      <c r="FZI180" s="277"/>
      <c r="FZJ180" s="277"/>
      <c r="FZK180" s="277"/>
      <c r="FZL180" s="277"/>
      <c r="FZM180" s="277"/>
      <c r="FZN180" s="277"/>
      <c r="FZO180" s="277"/>
      <c r="FZP180" s="277"/>
      <c r="FZQ180" s="277"/>
      <c r="FZR180" s="277"/>
      <c r="FZS180" s="277"/>
      <c r="FZT180" s="277"/>
      <c r="FZU180" s="277"/>
      <c r="FZV180" s="277"/>
      <c r="FZW180" s="277"/>
      <c r="FZX180" s="277"/>
      <c r="FZY180" s="277"/>
      <c r="FZZ180" s="277"/>
      <c r="GAA180" s="277"/>
      <c r="GAB180" s="277"/>
      <c r="GAC180" s="277"/>
      <c r="GAD180" s="277"/>
      <c r="GAE180" s="277"/>
      <c r="GAF180" s="277"/>
      <c r="GAG180" s="277"/>
      <c r="GAH180" s="277"/>
      <c r="GAI180" s="277"/>
      <c r="GAJ180" s="277"/>
      <c r="GAK180" s="277"/>
      <c r="GAL180" s="277"/>
      <c r="GAM180" s="277"/>
      <c r="GAN180" s="277"/>
      <c r="GAO180" s="277"/>
      <c r="GAP180" s="277"/>
      <c r="GAQ180" s="277"/>
      <c r="GAR180" s="277"/>
      <c r="GAS180" s="277"/>
      <c r="GAT180" s="277"/>
      <c r="GAU180" s="277"/>
      <c r="GAV180" s="277"/>
      <c r="GAW180" s="277"/>
      <c r="GAX180" s="277"/>
      <c r="GAY180" s="277"/>
      <c r="GAZ180" s="277"/>
      <c r="GBA180" s="277"/>
      <c r="GBB180" s="277"/>
      <c r="GBC180" s="277"/>
      <c r="GBD180" s="277"/>
      <c r="GBE180" s="277"/>
      <c r="GBF180" s="277"/>
      <c r="GBG180" s="277"/>
      <c r="GBH180" s="277"/>
      <c r="GBI180" s="277"/>
      <c r="GBJ180" s="277"/>
      <c r="GBK180" s="277"/>
      <c r="GBL180" s="277"/>
      <c r="GBM180" s="277"/>
      <c r="GBN180" s="277"/>
      <c r="GBO180" s="277"/>
      <c r="GBP180" s="277"/>
      <c r="GBQ180" s="277"/>
      <c r="GBR180" s="277"/>
      <c r="GBS180" s="277"/>
      <c r="GBT180" s="277"/>
      <c r="GBU180" s="277"/>
      <c r="GBV180" s="277"/>
      <c r="GBW180" s="277"/>
      <c r="GBX180" s="277"/>
      <c r="GBY180" s="277"/>
      <c r="GBZ180" s="277"/>
      <c r="GCA180" s="277"/>
      <c r="GCB180" s="277"/>
      <c r="GCC180" s="277"/>
      <c r="GCD180" s="277"/>
      <c r="GCE180" s="277"/>
      <c r="GCF180" s="277"/>
      <c r="GCG180" s="277"/>
      <c r="GCH180" s="277"/>
      <c r="GCI180" s="277"/>
      <c r="GCJ180" s="277"/>
      <c r="GCK180" s="277"/>
      <c r="GCL180" s="277"/>
      <c r="GCM180" s="277"/>
      <c r="GCN180" s="277"/>
      <c r="GCO180" s="277"/>
      <c r="GCP180" s="277"/>
      <c r="GCQ180" s="277"/>
      <c r="GCR180" s="277"/>
      <c r="GCS180" s="277"/>
      <c r="GCT180" s="277"/>
      <c r="GCU180" s="277"/>
      <c r="GCV180" s="277"/>
      <c r="GCW180" s="277"/>
      <c r="GCX180" s="277"/>
      <c r="GCY180" s="277"/>
      <c r="GCZ180" s="277"/>
      <c r="GDA180" s="277"/>
      <c r="GDB180" s="277"/>
      <c r="GDC180" s="277"/>
      <c r="GDD180" s="277"/>
      <c r="GDE180" s="277"/>
      <c r="GDF180" s="277"/>
      <c r="GDG180" s="277"/>
      <c r="GDH180" s="277"/>
      <c r="GDI180" s="277"/>
      <c r="GDJ180" s="277"/>
      <c r="GDK180" s="277"/>
      <c r="GDL180" s="277"/>
      <c r="GDM180" s="277"/>
      <c r="GDN180" s="277"/>
      <c r="GDO180" s="277"/>
      <c r="GDP180" s="277"/>
      <c r="GDQ180" s="277"/>
      <c r="GDR180" s="277"/>
      <c r="GDS180" s="277"/>
      <c r="GDT180" s="277"/>
      <c r="GDU180" s="277"/>
      <c r="GDV180" s="277"/>
      <c r="GDW180" s="277"/>
      <c r="GDX180" s="277"/>
      <c r="GDY180" s="277"/>
      <c r="GDZ180" s="277"/>
      <c r="GEA180" s="277"/>
      <c r="GEB180" s="277"/>
      <c r="GEC180" s="277"/>
      <c r="GED180" s="277"/>
      <c r="GEE180" s="277"/>
      <c r="GEF180" s="277"/>
      <c r="GEG180" s="277"/>
      <c r="GEH180" s="277"/>
      <c r="GEI180" s="277"/>
      <c r="GEJ180" s="277"/>
      <c r="GEK180" s="277"/>
      <c r="GEL180" s="277"/>
      <c r="GEM180" s="277"/>
      <c r="GEN180" s="277"/>
      <c r="GEO180" s="277"/>
      <c r="GEP180" s="277"/>
      <c r="GEQ180" s="277"/>
      <c r="GER180" s="277"/>
      <c r="GES180" s="277"/>
      <c r="GET180" s="277"/>
      <c r="GEU180" s="277"/>
      <c r="GEV180" s="277"/>
      <c r="GEW180" s="277"/>
      <c r="GEX180" s="277"/>
      <c r="GEY180" s="277"/>
      <c r="GEZ180" s="277"/>
      <c r="GFA180" s="277"/>
      <c r="GFB180" s="277"/>
      <c r="GFC180" s="277"/>
      <c r="GFD180" s="277"/>
      <c r="GFE180" s="277"/>
      <c r="GFF180" s="277"/>
      <c r="GFG180" s="277"/>
      <c r="GFH180" s="277"/>
      <c r="GFI180" s="277"/>
      <c r="GFJ180" s="277"/>
      <c r="GFK180" s="277"/>
      <c r="GFL180" s="277"/>
      <c r="GFM180" s="277"/>
      <c r="GFN180" s="277"/>
      <c r="GFO180" s="277"/>
      <c r="GFP180" s="277"/>
      <c r="GFQ180" s="277"/>
      <c r="GFR180" s="277"/>
      <c r="GFS180" s="277"/>
      <c r="GFT180" s="277"/>
      <c r="GFU180" s="277"/>
      <c r="GFV180" s="277"/>
      <c r="GFW180" s="277"/>
      <c r="GFX180" s="277"/>
      <c r="GFY180" s="277"/>
      <c r="GFZ180" s="277"/>
      <c r="GGA180" s="277"/>
      <c r="GGB180" s="277"/>
      <c r="GGC180" s="277"/>
      <c r="GGD180" s="277"/>
      <c r="GGE180" s="277"/>
      <c r="GGF180" s="277"/>
      <c r="GGG180" s="277"/>
      <c r="GGH180" s="277"/>
      <c r="GGI180" s="277"/>
      <c r="GGJ180" s="277"/>
      <c r="GGK180" s="277"/>
      <c r="GGL180" s="277"/>
      <c r="GGM180" s="277"/>
      <c r="GGN180" s="277"/>
      <c r="GGO180" s="277"/>
      <c r="GGP180" s="277"/>
      <c r="GGQ180" s="277"/>
      <c r="GGR180" s="277"/>
      <c r="GGS180" s="277"/>
      <c r="GGT180" s="277"/>
      <c r="GGU180" s="277"/>
      <c r="GGV180" s="277"/>
      <c r="GGW180" s="277"/>
      <c r="GGX180" s="277"/>
      <c r="GGY180" s="277"/>
      <c r="GGZ180" s="277"/>
      <c r="GHA180" s="277"/>
      <c r="GHB180" s="277"/>
      <c r="GHC180" s="277"/>
      <c r="GHD180" s="277"/>
      <c r="GHE180" s="277"/>
      <c r="GHF180" s="277"/>
      <c r="GHG180" s="277"/>
      <c r="GHH180" s="277"/>
      <c r="GHI180" s="277"/>
      <c r="GHJ180" s="277"/>
      <c r="GHK180" s="277"/>
      <c r="GHL180" s="277"/>
      <c r="GHM180" s="277"/>
      <c r="GHN180" s="277"/>
      <c r="GHO180" s="277"/>
      <c r="GHP180" s="277"/>
      <c r="GHQ180" s="277"/>
      <c r="GHR180" s="277"/>
      <c r="GHS180" s="277"/>
      <c r="GHT180" s="277"/>
      <c r="GHU180" s="277"/>
      <c r="GHV180" s="277"/>
      <c r="GHW180" s="277"/>
      <c r="GHX180" s="277"/>
      <c r="GHY180" s="277"/>
      <c r="GHZ180" s="277"/>
      <c r="GIA180" s="277"/>
      <c r="GIB180" s="277"/>
      <c r="GIC180" s="277"/>
      <c r="GID180" s="277"/>
      <c r="GIE180" s="277"/>
      <c r="GIF180" s="277"/>
      <c r="GIG180" s="277"/>
      <c r="GIH180" s="277"/>
      <c r="GII180" s="277"/>
      <c r="GIJ180" s="277"/>
      <c r="GIK180" s="277"/>
      <c r="GIL180" s="277"/>
      <c r="GIM180" s="277"/>
      <c r="GIN180" s="277"/>
      <c r="GIO180" s="277"/>
      <c r="GIP180" s="277"/>
      <c r="GIQ180" s="277"/>
      <c r="GIR180" s="277"/>
      <c r="GIS180" s="277"/>
      <c r="GIT180" s="277"/>
      <c r="GIU180" s="277"/>
      <c r="GIV180" s="277"/>
      <c r="GIW180" s="277"/>
      <c r="GIX180" s="277"/>
      <c r="GIY180" s="277"/>
      <c r="GIZ180" s="277"/>
      <c r="GJA180" s="277"/>
      <c r="GJB180" s="277"/>
      <c r="GJC180" s="277"/>
      <c r="GJD180" s="277"/>
      <c r="GJE180" s="277"/>
      <c r="GJF180" s="277"/>
      <c r="GJG180" s="277"/>
      <c r="GJH180" s="277"/>
      <c r="GJI180" s="277"/>
      <c r="GJJ180" s="277"/>
      <c r="GJK180" s="277"/>
      <c r="GJL180" s="277"/>
      <c r="GJM180" s="277"/>
      <c r="GJN180" s="277"/>
      <c r="GJO180" s="277"/>
      <c r="GJP180" s="277"/>
      <c r="GJQ180" s="277"/>
      <c r="GJR180" s="277"/>
      <c r="GJS180" s="277"/>
      <c r="GJT180" s="277"/>
      <c r="GJU180" s="277"/>
      <c r="GJV180" s="277"/>
      <c r="GJW180" s="277"/>
      <c r="GJX180" s="277"/>
      <c r="GJY180" s="277"/>
      <c r="GJZ180" s="277"/>
      <c r="GKA180" s="277"/>
      <c r="GKB180" s="277"/>
      <c r="GKC180" s="277"/>
      <c r="GKD180" s="277"/>
      <c r="GKE180" s="277"/>
      <c r="GKF180" s="277"/>
      <c r="GKG180" s="277"/>
      <c r="GKH180" s="277"/>
      <c r="GKI180" s="277"/>
      <c r="GKJ180" s="277"/>
      <c r="GKK180" s="277"/>
      <c r="GKL180" s="277"/>
      <c r="GKM180" s="277"/>
      <c r="GKN180" s="277"/>
      <c r="GKO180" s="277"/>
      <c r="GKP180" s="277"/>
      <c r="GKQ180" s="277"/>
      <c r="GKR180" s="277"/>
      <c r="GKS180" s="277"/>
      <c r="GKT180" s="277"/>
      <c r="GKU180" s="277"/>
      <c r="GKV180" s="277"/>
      <c r="GKW180" s="277"/>
      <c r="GKX180" s="277"/>
      <c r="GKY180" s="277"/>
      <c r="GKZ180" s="277"/>
      <c r="GLA180" s="277"/>
      <c r="GLB180" s="277"/>
      <c r="GLC180" s="277"/>
      <c r="GLD180" s="277"/>
      <c r="GLE180" s="277"/>
      <c r="GLF180" s="277"/>
      <c r="GLG180" s="277"/>
      <c r="GLH180" s="277"/>
      <c r="GLI180" s="277"/>
      <c r="GLJ180" s="277"/>
      <c r="GLK180" s="277"/>
      <c r="GLL180" s="277"/>
      <c r="GLM180" s="277"/>
      <c r="GLN180" s="277"/>
      <c r="GLO180" s="277"/>
      <c r="GLP180" s="277"/>
      <c r="GLQ180" s="277"/>
      <c r="GLR180" s="277"/>
      <c r="GLS180" s="277"/>
      <c r="GLT180" s="277"/>
      <c r="GLU180" s="277"/>
      <c r="GLV180" s="277"/>
      <c r="GLW180" s="277"/>
      <c r="GLX180" s="277"/>
      <c r="GLY180" s="277"/>
      <c r="GLZ180" s="277"/>
      <c r="GMA180" s="277"/>
      <c r="GMB180" s="277"/>
      <c r="GMC180" s="277"/>
      <c r="GMD180" s="277"/>
      <c r="GME180" s="277"/>
      <c r="GMF180" s="277"/>
      <c r="GMG180" s="277"/>
      <c r="GMH180" s="277"/>
      <c r="GMI180" s="277"/>
      <c r="GMJ180" s="277"/>
      <c r="GMK180" s="277"/>
      <c r="GML180" s="277"/>
      <c r="GMM180" s="277"/>
      <c r="GMN180" s="277"/>
      <c r="GMO180" s="277"/>
      <c r="GMP180" s="277"/>
      <c r="GMQ180" s="277"/>
      <c r="GMR180" s="277"/>
      <c r="GMS180" s="277"/>
      <c r="GMT180" s="277"/>
      <c r="GMU180" s="277"/>
      <c r="GMV180" s="277"/>
      <c r="GMW180" s="277"/>
      <c r="GMX180" s="277"/>
      <c r="GMY180" s="277"/>
      <c r="GMZ180" s="277"/>
      <c r="GNA180" s="277"/>
      <c r="GNB180" s="277"/>
      <c r="GNC180" s="277"/>
      <c r="GND180" s="277"/>
      <c r="GNE180" s="277"/>
      <c r="GNF180" s="277"/>
      <c r="GNG180" s="277"/>
      <c r="GNH180" s="277"/>
      <c r="GNI180" s="277"/>
      <c r="GNJ180" s="277"/>
      <c r="GNK180" s="277"/>
      <c r="GNL180" s="277"/>
      <c r="GNM180" s="277"/>
      <c r="GNN180" s="277"/>
      <c r="GNO180" s="277"/>
      <c r="GNP180" s="277"/>
      <c r="GNQ180" s="277"/>
      <c r="GNR180" s="277"/>
      <c r="GNS180" s="277"/>
      <c r="GNT180" s="277"/>
      <c r="GNU180" s="277"/>
      <c r="GNV180" s="277"/>
      <c r="GNW180" s="277"/>
      <c r="GNX180" s="277"/>
      <c r="GNY180" s="277"/>
      <c r="GNZ180" s="277"/>
      <c r="GOA180" s="277"/>
      <c r="GOB180" s="277"/>
      <c r="GOC180" s="277"/>
      <c r="GOD180" s="277"/>
      <c r="GOE180" s="277"/>
      <c r="GOF180" s="277"/>
      <c r="GOG180" s="277"/>
      <c r="GOH180" s="277"/>
      <c r="GOI180" s="277"/>
      <c r="GOJ180" s="277"/>
      <c r="GOK180" s="277"/>
      <c r="GOL180" s="277"/>
      <c r="GOM180" s="277"/>
      <c r="GON180" s="277"/>
      <c r="GOO180" s="277"/>
      <c r="GOP180" s="277"/>
      <c r="GOQ180" s="277"/>
      <c r="GOR180" s="277"/>
      <c r="GOS180" s="277"/>
      <c r="GOT180" s="277"/>
      <c r="GOU180" s="277"/>
      <c r="GOV180" s="277"/>
      <c r="GOW180" s="277"/>
      <c r="GOX180" s="277"/>
      <c r="GOY180" s="277"/>
      <c r="GOZ180" s="277"/>
      <c r="GPA180" s="277"/>
      <c r="GPB180" s="277"/>
      <c r="GPC180" s="277"/>
      <c r="GPD180" s="277"/>
      <c r="GPE180" s="277"/>
      <c r="GPF180" s="277"/>
      <c r="GPG180" s="277"/>
      <c r="GPH180" s="277"/>
      <c r="GPI180" s="277"/>
      <c r="GPJ180" s="277"/>
      <c r="GPK180" s="277"/>
      <c r="GPL180" s="277"/>
      <c r="GPM180" s="277"/>
      <c r="GPN180" s="277"/>
      <c r="GPO180" s="277"/>
      <c r="GPP180" s="277"/>
      <c r="GPQ180" s="277"/>
      <c r="GPR180" s="277"/>
      <c r="GPS180" s="277"/>
      <c r="GPT180" s="277"/>
      <c r="GPU180" s="277"/>
      <c r="GPV180" s="277"/>
      <c r="GPW180" s="277"/>
      <c r="GPX180" s="277"/>
      <c r="GPY180" s="277"/>
      <c r="GPZ180" s="277"/>
      <c r="GQA180" s="277"/>
      <c r="GQB180" s="277"/>
      <c r="GQC180" s="277"/>
      <c r="GQD180" s="277"/>
      <c r="GQE180" s="277"/>
      <c r="GQF180" s="277"/>
      <c r="GQG180" s="277"/>
      <c r="GQH180" s="277"/>
      <c r="GQI180" s="277"/>
      <c r="GQJ180" s="277"/>
      <c r="GQK180" s="277"/>
      <c r="GQL180" s="277"/>
      <c r="GQM180" s="277"/>
      <c r="GQN180" s="277"/>
      <c r="GQO180" s="277"/>
      <c r="GQP180" s="277"/>
      <c r="GQQ180" s="277"/>
      <c r="GQR180" s="277"/>
      <c r="GQS180" s="277"/>
      <c r="GQT180" s="277"/>
      <c r="GQU180" s="277"/>
      <c r="GQV180" s="277"/>
      <c r="GQW180" s="277"/>
      <c r="GQX180" s="277"/>
      <c r="GQY180" s="277"/>
      <c r="GQZ180" s="277"/>
      <c r="GRA180" s="277"/>
      <c r="GRB180" s="277"/>
      <c r="GRC180" s="277"/>
      <c r="GRD180" s="277"/>
      <c r="GRE180" s="277"/>
      <c r="GRF180" s="277"/>
      <c r="GRG180" s="277"/>
      <c r="GRH180" s="277"/>
      <c r="GRI180" s="277"/>
      <c r="GRJ180" s="277"/>
      <c r="GRK180" s="277"/>
      <c r="GRL180" s="277"/>
      <c r="GRM180" s="277"/>
      <c r="GRN180" s="277"/>
      <c r="GRO180" s="277"/>
      <c r="GRP180" s="277"/>
      <c r="GRQ180" s="277"/>
      <c r="GRR180" s="277"/>
      <c r="GRS180" s="277"/>
      <c r="GRT180" s="277"/>
      <c r="GRU180" s="277"/>
      <c r="GRV180" s="277"/>
      <c r="GRW180" s="277"/>
      <c r="GRX180" s="277"/>
      <c r="GRY180" s="277"/>
      <c r="GRZ180" s="277"/>
      <c r="GSA180" s="277"/>
      <c r="GSB180" s="277"/>
      <c r="GSC180" s="277"/>
      <c r="GSD180" s="277"/>
      <c r="GSE180" s="277"/>
      <c r="GSF180" s="277"/>
      <c r="GSG180" s="277"/>
      <c r="GSH180" s="277"/>
      <c r="GSI180" s="277"/>
      <c r="GSJ180" s="277"/>
      <c r="GSK180" s="277"/>
      <c r="GSL180" s="277"/>
      <c r="GSM180" s="277"/>
      <c r="GSN180" s="277"/>
      <c r="GSO180" s="277"/>
      <c r="GSP180" s="277"/>
      <c r="GSQ180" s="277"/>
      <c r="GSR180" s="277"/>
      <c r="GSS180" s="277"/>
      <c r="GST180" s="277"/>
      <c r="GSU180" s="277"/>
      <c r="GSV180" s="277"/>
      <c r="GSW180" s="277"/>
      <c r="GSX180" s="277"/>
      <c r="GSY180" s="277"/>
      <c r="GSZ180" s="277"/>
      <c r="GTA180" s="277"/>
      <c r="GTB180" s="277"/>
      <c r="GTC180" s="277"/>
      <c r="GTD180" s="277"/>
      <c r="GTE180" s="277"/>
      <c r="GTF180" s="277"/>
      <c r="GTG180" s="277"/>
      <c r="GTH180" s="277"/>
      <c r="GTI180" s="277"/>
      <c r="GTJ180" s="277"/>
      <c r="GTK180" s="277"/>
      <c r="GTL180" s="277"/>
      <c r="GTM180" s="277"/>
      <c r="GTN180" s="277"/>
      <c r="GTO180" s="277"/>
      <c r="GTP180" s="277"/>
      <c r="GTQ180" s="277"/>
      <c r="GTR180" s="277"/>
      <c r="GTS180" s="277"/>
      <c r="GTT180" s="277"/>
      <c r="GTU180" s="277"/>
      <c r="GTV180" s="277"/>
      <c r="GTW180" s="277"/>
      <c r="GTX180" s="277"/>
      <c r="GTY180" s="277"/>
      <c r="GTZ180" s="277"/>
      <c r="GUA180" s="277"/>
      <c r="GUB180" s="277"/>
      <c r="GUC180" s="277"/>
      <c r="GUD180" s="277"/>
      <c r="GUE180" s="277"/>
      <c r="GUF180" s="277"/>
      <c r="GUG180" s="277"/>
      <c r="GUH180" s="277"/>
      <c r="GUI180" s="277"/>
      <c r="GUJ180" s="277"/>
      <c r="GUK180" s="277"/>
      <c r="GUL180" s="277"/>
      <c r="GUM180" s="277"/>
      <c r="GUN180" s="277"/>
      <c r="GUO180" s="277"/>
      <c r="GUP180" s="277"/>
      <c r="GUQ180" s="277"/>
      <c r="GUR180" s="277"/>
      <c r="GUS180" s="277"/>
      <c r="GUT180" s="277"/>
      <c r="GUU180" s="277"/>
      <c r="GUV180" s="277"/>
      <c r="GUW180" s="277"/>
      <c r="GUX180" s="277"/>
      <c r="GUY180" s="277"/>
      <c r="GUZ180" s="277"/>
      <c r="GVA180" s="277"/>
      <c r="GVB180" s="277"/>
      <c r="GVC180" s="277"/>
      <c r="GVD180" s="277"/>
      <c r="GVE180" s="277"/>
      <c r="GVF180" s="277"/>
      <c r="GVG180" s="277"/>
      <c r="GVH180" s="277"/>
      <c r="GVI180" s="277"/>
      <c r="GVJ180" s="277"/>
      <c r="GVK180" s="277"/>
      <c r="GVL180" s="277"/>
      <c r="GVM180" s="277"/>
      <c r="GVN180" s="277"/>
      <c r="GVO180" s="277"/>
      <c r="GVP180" s="277"/>
      <c r="GVQ180" s="277"/>
      <c r="GVR180" s="277"/>
      <c r="GVS180" s="277"/>
      <c r="GVT180" s="277"/>
      <c r="GVU180" s="277"/>
      <c r="GVV180" s="277"/>
      <c r="GVW180" s="277"/>
      <c r="GVX180" s="277"/>
      <c r="GVY180" s="277"/>
      <c r="GVZ180" s="277"/>
      <c r="GWA180" s="277"/>
      <c r="GWB180" s="277"/>
      <c r="GWC180" s="277"/>
      <c r="GWD180" s="277"/>
      <c r="GWE180" s="277"/>
      <c r="GWF180" s="277"/>
      <c r="GWG180" s="277"/>
      <c r="GWH180" s="277"/>
      <c r="GWI180" s="277"/>
      <c r="GWJ180" s="277"/>
      <c r="GWK180" s="277"/>
      <c r="GWL180" s="277"/>
      <c r="GWM180" s="277"/>
      <c r="GWN180" s="277"/>
      <c r="GWO180" s="277"/>
      <c r="GWP180" s="277"/>
      <c r="GWQ180" s="277"/>
      <c r="GWR180" s="277"/>
      <c r="GWS180" s="277"/>
      <c r="GWT180" s="277"/>
      <c r="GWU180" s="277"/>
      <c r="GWV180" s="277"/>
      <c r="GWW180" s="277"/>
      <c r="GWX180" s="277"/>
      <c r="GWY180" s="277"/>
      <c r="GWZ180" s="277"/>
      <c r="GXA180" s="277"/>
      <c r="GXB180" s="277"/>
      <c r="GXC180" s="277"/>
      <c r="GXD180" s="277"/>
      <c r="GXE180" s="277"/>
      <c r="GXF180" s="277"/>
      <c r="GXG180" s="277"/>
      <c r="GXH180" s="277"/>
      <c r="GXI180" s="277"/>
      <c r="GXJ180" s="277"/>
      <c r="GXK180" s="277"/>
      <c r="GXL180" s="277"/>
      <c r="GXM180" s="277"/>
      <c r="GXN180" s="277"/>
      <c r="GXO180" s="277"/>
      <c r="GXP180" s="277"/>
      <c r="GXQ180" s="277"/>
      <c r="GXR180" s="277"/>
      <c r="GXS180" s="277"/>
      <c r="GXT180" s="277"/>
      <c r="GXU180" s="277"/>
      <c r="GXV180" s="277"/>
      <c r="GXW180" s="277"/>
      <c r="GXX180" s="277"/>
      <c r="GXY180" s="277"/>
      <c r="GXZ180" s="277"/>
      <c r="GYA180" s="277"/>
      <c r="GYB180" s="277"/>
      <c r="GYC180" s="277"/>
      <c r="GYD180" s="277"/>
      <c r="GYE180" s="277"/>
      <c r="GYF180" s="277"/>
      <c r="GYG180" s="277"/>
      <c r="GYH180" s="277"/>
      <c r="GYI180" s="277"/>
      <c r="GYJ180" s="277"/>
      <c r="GYK180" s="277"/>
      <c r="GYL180" s="277"/>
      <c r="GYM180" s="277"/>
      <c r="GYN180" s="277"/>
      <c r="GYO180" s="277"/>
      <c r="GYP180" s="277"/>
      <c r="GYQ180" s="277"/>
      <c r="GYR180" s="277"/>
      <c r="GYS180" s="277"/>
      <c r="GYT180" s="277"/>
      <c r="GYU180" s="277"/>
      <c r="GYV180" s="277"/>
      <c r="GYW180" s="277"/>
      <c r="GYX180" s="277"/>
      <c r="GYY180" s="277"/>
      <c r="GYZ180" s="277"/>
      <c r="GZA180" s="277"/>
      <c r="GZB180" s="277"/>
      <c r="GZC180" s="277"/>
      <c r="GZD180" s="277"/>
      <c r="GZE180" s="277"/>
      <c r="GZF180" s="277"/>
      <c r="GZG180" s="277"/>
      <c r="GZH180" s="277"/>
      <c r="GZI180" s="277"/>
      <c r="GZJ180" s="277"/>
      <c r="GZK180" s="277"/>
      <c r="GZL180" s="277"/>
      <c r="GZM180" s="277"/>
      <c r="GZN180" s="277"/>
      <c r="GZO180" s="277"/>
      <c r="GZP180" s="277"/>
      <c r="GZQ180" s="277"/>
      <c r="GZR180" s="277"/>
      <c r="GZS180" s="277"/>
      <c r="GZT180" s="277"/>
      <c r="GZU180" s="277"/>
      <c r="GZV180" s="277"/>
      <c r="GZW180" s="277"/>
      <c r="GZX180" s="277"/>
      <c r="GZY180" s="277"/>
      <c r="GZZ180" s="277"/>
      <c r="HAA180" s="277"/>
      <c r="HAB180" s="277"/>
      <c r="HAC180" s="277"/>
      <c r="HAD180" s="277"/>
      <c r="HAE180" s="277"/>
      <c r="HAF180" s="277"/>
      <c r="HAG180" s="277"/>
      <c r="HAH180" s="277"/>
      <c r="HAI180" s="277"/>
      <c r="HAJ180" s="277"/>
      <c r="HAK180" s="277"/>
      <c r="HAL180" s="277"/>
      <c r="HAM180" s="277"/>
      <c r="HAN180" s="277"/>
      <c r="HAO180" s="277"/>
      <c r="HAP180" s="277"/>
      <c r="HAQ180" s="277"/>
      <c r="HAR180" s="277"/>
      <c r="HAS180" s="277"/>
      <c r="HAT180" s="277"/>
      <c r="HAU180" s="277"/>
      <c r="HAV180" s="277"/>
      <c r="HAW180" s="277"/>
      <c r="HAX180" s="277"/>
      <c r="HAY180" s="277"/>
      <c r="HAZ180" s="277"/>
      <c r="HBA180" s="277"/>
      <c r="HBB180" s="277"/>
      <c r="HBC180" s="277"/>
      <c r="HBD180" s="277"/>
      <c r="HBE180" s="277"/>
      <c r="HBF180" s="277"/>
      <c r="HBG180" s="277"/>
      <c r="HBH180" s="277"/>
      <c r="HBI180" s="277"/>
      <c r="HBJ180" s="277"/>
      <c r="HBK180" s="277"/>
      <c r="HBL180" s="277"/>
      <c r="HBM180" s="277"/>
      <c r="HBN180" s="277"/>
      <c r="HBO180" s="277"/>
      <c r="HBP180" s="277"/>
      <c r="HBQ180" s="277"/>
      <c r="HBR180" s="277"/>
      <c r="HBS180" s="277"/>
      <c r="HBT180" s="277"/>
      <c r="HBU180" s="277"/>
      <c r="HBV180" s="277"/>
      <c r="HBW180" s="277"/>
      <c r="HBX180" s="277"/>
      <c r="HBY180" s="277"/>
      <c r="HBZ180" s="277"/>
      <c r="HCA180" s="277"/>
      <c r="HCB180" s="277"/>
      <c r="HCC180" s="277"/>
      <c r="HCD180" s="277"/>
      <c r="HCE180" s="277"/>
      <c r="HCF180" s="277"/>
      <c r="HCG180" s="277"/>
      <c r="HCH180" s="277"/>
      <c r="HCI180" s="277"/>
      <c r="HCJ180" s="277"/>
      <c r="HCK180" s="277"/>
      <c r="HCL180" s="277"/>
      <c r="HCM180" s="277"/>
      <c r="HCN180" s="277"/>
      <c r="HCO180" s="277"/>
      <c r="HCP180" s="277"/>
      <c r="HCQ180" s="277"/>
      <c r="HCR180" s="277"/>
      <c r="HCS180" s="277"/>
      <c r="HCT180" s="277"/>
      <c r="HCU180" s="277"/>
      <c r="HCV180" s="277"/>
      <c r="HCW180" s="277"/>
      <c r="HCX180" s="277"/>
      <c r="HCY180" s="277"/>
      <c r="HCZ180" s="277"/>
      <c r="HDA180" s="277"/>
      <c r="HDB180" s="277"/>
      <c r="HDC180" s="277"/>
      <c r="HDD180" s="277"/>
      <c r="HDE180" s="277"/>
      <c r="HDF180" s="277"/>
      <c r="HDG180" s="277"/>
      <c r="HDH180" s="277"/>
      <c r="HDI180" s="277"/>
      <c r="HDJ180" s="277"/>
      <c r="HDK180" s="277"/>
      <c r="HDL180" s="277"/>
      <c r="HDM180" s="277"/>
      <c r="HDN180" s="277"/>
      <c r="HDO180" s="277"/>
      <c r="HDP180" s="277"/>
      <c r="HDQ180" s="277"/>
      <c r="HDR180" s="277"/>
      <c r="HDS180" s="277"/>
      <c r="HDT180" s="277"/>
      <c r="HDU180" s="277"/>
      <c r="HDV180" s="277"/>
      <c r="HDW180" s="277"/>
      <c r="HDX180" s="277"/>
      <c r="HDY180" s="277"/>
      <c r="HDZ180" s="277"/>
      <c r="HEA180" s="277"/>
      <c r="HEB180" s="277"/>
      <c r="HEC180" s="277"/>
      <c r="HED180" s="277"/>
      <c r="HEE180" s="277"/>
      <c r="HEF180" s="277"/>
      <c r="HEG180" s="277"/>
      <c r="HEH180" s="277"/>
      <c r="HEI180" s="277"/>
      <c r="HEJ180" s="277"/>
      <c r="HEK180" s="277"/>
      <c r="HEL180" s="277"/>
      <c r="HEM180" s="277"/>
      <c r="HEN180" s="277"/>
      <c r="HEO180" s="277"/>
      <c r="HEP180" s="277"/>
      <c r="HEQ180" s="277"/>
      <c r="HER180" s="277"/>
      <c r="HES180" s="277"/>
      <c r="HET180" s="277"/>
      <c r="HEU180" s="277"/>
      <c r="HEV180" s="277"/>
      <c r="HEW180" s="277"/>
      <c r="HEX180" s="277"/>
      <c r="HEY180" s="277"/>
      <c r="HEZ180" s="277"/>
      <c r="HFA180" s="277"/>
      <c r="HFB180" s="277"/>
      <c r="HFC180" s="277"/>
      <c r="HFD180" s="277"/>
      <c r="HFE180" s="277"/>
      <c r="HFF180" s="277"/>
      <c r="HFG180" s="277"/>
      <c r="HFH180" s="277"/>
      <c r="HFI180" s="277"/>
      <c r="HFJ180" s="277"/>
      <c r="HFK180" s="277"/>
      <c r="HFL180" s="277"/>
      <c r="HFM180" s="277"/>
      <c r="HFN180" s="277"/>
      <c r="HFO180" s="277"/>
      <c r="HFP180" s="277"/>
      <c r="HFQ180" s="277"/>
      <c r="HFR180" s="277"/>
      <c r="HFS180" s="277"/>
      <c r="HFT180" s="277"/>
      <c r="HFU180" s="277"/>
      <c r="HFV180" s="277"/>
      <c r="HFW180" s="277"/>
      <c r="HFX180" s="277"/>
      <c r="HFY180" s="277"/>
      <c r="HFZ180" s="277"/>
      <c r="HGA180" s="277"/>
      <c r="HGB180" s="277"/>
      <c r="HGC180" s="277"/>
      <c r="HGD180" s="277"/>
      <c r="HGE180" s="277"/>
      <c r="HGF180" s="277"/>
      <c r="HGG180" s="277"/>
      <c r="HGH180" s="277"/>
      <c r="HGI180" s="277"/>
      <c r="HGJ180" s="277"/>
      <c r="HGK180" s="277"/>
      <c r="HGL180" s="277"/>
      <c r="HGM180" s="277"/>
      <c r="HGN180" s="277"/>
      <c r="HGO180" s="277"/>
      <c r="HGP180" s="277"/>
      <c r="HGQ180" s="277"/>
      <c r="HGR180" s="277"/>
      <c r="HGS180" s="277"/>
      <c r="HGT180" s="277"/>
      <c r="HGU180" s="277"/>
      <c r="HGV180" s="277"/>
      <c r="HGW180" s="277"/>
      <c r="HGX180" s="277"/>
      <c r="HGY180" s="277"/>
      <c r="HGZ180" s="277"/>
      <c r="HHA180" s="277"/>
      <c r="HHB180" s="277"/>
      <c r="HHC180" s="277"/>
      <c r="HHD180" s="277"/>
      <c r="HHE180" s="277"/>
      <c r="HHF180" s="277"/>
      <c r="HHG180" s="277"/>
      <c r="HHH180" s="277"/>
      <c r="HHI180" s="277"/>
      <c r="HHJ180" s="277"/>
      <c r="HHK180" s="277"/>
      <c r="HHL180" s="277"/>
      <c r="HHM180" s="277"/>
      <c r="HHN180" s="277"/>
      <c r="HHO180" s="277"/>
      <c r="HHP180" s="277"/>
      <c r="HHQ180" s="277"/>
      <c r="HHR180" s="277"/>
      <c r="HHS180" s="277"/>
      <c r="HHT180" s="277"/>
      <c r="HHU180" s="277"/>
      <c r="HHV180" s="277"/>
      <c r="HHW180" s="277"/>
      <c r="HHX180" s="277"/>
      <c r="HHY180" s="277"/>
      <c r="HHZ180" s="277"/>
      <c r="HIA180" s="277"/>
      <c r="HIB180" s="277"/>
      <c r="HIC180" s="277"/>
      <c r="HID180" s="277"/>
      <c r="HIE180" s="277"/>
      <c r="HIF180" s="277"/>
      <c r="HIG180" s="277"/>
      <c r="HIH180" s="277"/>
      <c r="HII180" s="277"/>
      <c r="HIJ180" s="277"/>
      <c r="HIK180" s="277"/>
      <c r="HIL180" s="277"/>
      <c r="HIM180" s="277"/>
      <c r="HIN180" s="277"/>
      <c r="HIO180" s="277"/>
      <c r="HIP180" s="277"/>
      <c r="HIQ180" s="277"/>
      <c r="HIR180" s="277"/>
      <c r="HIS180" s="277"/>
      <c r="HIT180" s="277"/>
      <c r="HIU180" s="277"/>
      <c r="HIV180" s="277"/>
      <c r="HIW180" s="277"/>
      <c r="HIX180" s="277"/>
      <c r="HIY180" s="277"/>
      <c r="HIZ180" s="277"/>
      <c r="HJA180" s="277"/>
      <c r="HJB180" s="277"/>
      <c r="HJC180" s="277"/>
      <c r="HJD180" s="277"/>
      <c r="HJE180" s="277"/>
      <c r="HJF180" s="277"/>
      <c r="HJG180" s="277"/>
      <c r="HJH180" s="277"/>
      <c r="HJI180" s="277"/>
      <c r="HJJ180" s="277"/>
      <c r="HJK180" s="277"/>
      <c r="HJL180" s="277"/>
      <c r="HJM180" s="277"/>
      <c r="HJN180" s="277"/>
      <c r="HJO180" s="277"/>
      <c r="HJP180" s="277"/>
      <c r="HJQ180" s="277"/>
      <c r="HJR180" s="277"/>
      <c r="HJS180" s="277"/>
      <c r="HJT180" s="277"/>
      <c r="HJU180" s="277"/>
      <c r="HJV180" s="277"/>
      <c r="HJW180" s="277"/>
      <c r="HJX180" s="277"/>
      <c r="HJY180" s="277"/>
      <c r="HJZ180" s="277"/>
      <c r="HKA180" s="277"/>
      <c r="HKB180" s="277"/>
      <c r="HKC180" s="277"/>
      <c r="HKD180" s="277"/>
      <c r="HKE180" s="277"/>
      <c r="HKF180" s="277"/>
      <c r="HKG180" s="277"/>
      <c r="HKH180" s="277"/>
      <c r="HKI180" s="277"/>
      <c r="HKJ180" s="277"/>
      <c r="HKK180" s="277"/>
      <c r="HKL180" s="277"/>
      <c r="HKM180" s="277"/>
      <c r="HKN180" s="277"/>
      <c r="HKO180" s="277"/>
      <c r="HKP180" s="277"/>
      <c r="HKQ180" s="277"/>
      <c r="HKR180" s="277"/>
      <c r="HKS180" s="277"/>
      <c r="HKT180" s="277"/>
      <c r="HKU180" s="277"/>
      <c r="HKV180" s="277"/>
      <c r="HKW180" s="277"/>
      <c r="HKX180" s="277"/>
      <c r="HKY180" s="277"/>
      <c r="HKZ180" s="277"/>
      <c r="HLA180" s="277"/>
      <c r="HLB180" s="277"/>
      <c r="HLC180" s="277"/>
      <c r="HLD180" s="277"/>
      <c r="HLE180" s="277"/>
      <c r="HLF180" s="277"/>
      <c r="HLG180" s="277"/>
      <c r="HLH180" s="277"/>
      <c r="HLI180" s="277"/>
      <c r="HLJ180" s="277"/>
      <c r="HLK180" s="277"/>
      <c r="HLL180" s="277"/>
      <c r="HLM180" s="277"/>
      <c r="HLN180" s="277"/>
      <c r="HLO180" s="277"/>
      <c r="HLP180" s="277"/>
      <c r="HLQ180" s="277"/>
      <c r="HLR180" s="277"/>
      <c r="HLS180" s="277"/>
      <c r="HLT180" s="277"/>
      <c r="HLU180" s="277"/>
      <c r="HLV180" s="277"/>
      <c r="HLW180" s="277"/>
      <c r="HLX180" s="277"/>
      <c r="HLY180" s="277"/>
      <c r="HLZ180" s="277"/>
      <c r="HMA180" s="277"/>
      <c r="HMB180" s="277"/>
      <c r="HMC180" s="277"/>
      <c r="HMD180" s="277"/>
      <c r="HME180" s="277"/>
      <c r="HMF180" s="277"/>
      <c r="HMG180" s="277"/>
      <c r="HMH180" s="277"/>
      <c r="HMI180" s="277"/>
      <c r="HMJ180" s="277"/>
      <c r="HMK180" s="277"/>
      <c r="HML180" s="277"/>
      <c r="HMM180" s="277"/>
      <c r="HMN180" s="277"/>
      <c r="HMO180" s="277"/>
      <c r="HMP180" s="277"/>
      <c r="HMQ180" s="277"/>
      <c r="HMR180" s="277"/>
      <c r="HMS180" s="277"/>
      <c r="HMT180" s="277"/>
      <c r="HMU180" s="277"/>
      <c r="HMV180" s="277"/>
      <c r="HMW180" s="277"/>
      <c r="HMX180" s="277"/>
      <c r="HMY180" s="277"/>
      <c r="HMZ180" s="277"/>
      <c r="HNA180" s="277"/>
      <c r="HNB180" s="277"/>
      <c r="HNC180" s="277"/>
      <c r="HND180" s="277"/>
      <c r="HNE180" s="277"/>
      <c r="HNF180" s="277"/>
      <c r="HNG180" s="277"/>
      <c r="HNH180" s="277"/>
      <c r="HNI180" s="277"/>
      <c r="HNJ180" s="277"/>
      <c r="HNK180" s="277"/>
      <c r="HNL180" s="277"/>
      <c r="HNM180" s="277"/>
      <c r="HNN180" s="277"/>
      <c r="HNO180" s="277"/>
      <c r="HNP180" s="277"/>
      <c r="HNQ180" s="277"/>
      <c r="HNR180" s="277"/>
      <c r="HNS180" s="277"/>
      <c r="HNT180" s="277"/>
      <c r="HNU180" s="277"/>
      <c r="HNV180" s="277"/>
      <c r="HNW180" s="277"/>
      <c r="HNX180" s="277"/>
      <c r="HNY180" s="277"/>
      <c r="HNZ180" s="277"/>
      <c r="HOA180" s="277"/>
      <c r="HOB180" s="277"/>
      <c r="HOC180" s="277"/>
      <c r="HOD180" s="277"/>
      <c r="HOE180" s="277"/>
      <c r="HOF180" s="277"/>
      <c r="HOG180" s="277"/>
      <c r="HOH180" s="277"/>
      <c r="HOI180" s="277"/>
      <c r="HOJ180" s="277"/>
      <c r="HOK180" s="277"/>
      <c r="HOL180" s="277"/>
      <c r="HOM180" s="277"/>
      <c r="HON180" s="277"/>
      <c r="HOO180" s="277"/>
      <c r="HOP180" s="277"/>
      <c r="HOQ180" s="277"/>
      <c r="HOR180" s="277"/>
      <c r="HOS180" s="277"/>
      <c r="HOT180" s="277"/>
      <c r="HOU180" s="277"/>
      <c r="HOV180" s="277"/>
      <c r="HOW180" s="277"/>
      <c r="HOX180" s="277"/>
      <c r="HOY180" s="277"/>
      <c r="HOZ180" s="277"/>
      <c r="HPA180" s="277"/>
      <c r="HPB180" s="277"/>
      <c r="HPC180" s="277"/>
      <c r="HPD180" s="277"/>
      <c r="HPE180" s="277"/>
      <c r="HPF180" s="277"/>
      <c r="HPG180" s="277"/>
      <c r="HPH180" s="277"/>
      <c r="HPI180" s="277"/>
      <c r="HPJ180" s="277"/>
      <c r="HPK180" s="277"/>
      <c r="HPL180" s="277"/>
      <c r="HPM180" s="277"/>
      <c r="HPN180" s="277"/>
      <c r="HPO180" s="277"/>
      <c r="HPP180" s="277"/>
      <c r="HPQ180" s="277"/>
      <c r="HPR180" s="277"/>
      <c r="HPS180" s="277"/>
      <c r="HPT180" s="277"/>
      <c r="HPU180" s="277"/>
      <c r="HPV180" s="277"/>
      <c r="HPW180" s="277"/>
      <c r="HPX180" s="277"/>
      <c r="HPY180" s="277"/>
      <c r="HPZ180" s="277"/>
      <c r="HQA180" s="277"/>
      <c r="HQB180" s="277"/>
      <c r="HQC180" s="277"/>
      <c r="HQD180" s="277"/>
      <c r="HQE180" s="277"/>
      <c r="HQF180" s="277"/>
      <c r="HQG180" s="277"/>
      <c r="HQH180" s="277"/>
      <c r="HQI180" s="277"/>
      <c r="HQJ180" s="277"/>
      <c r="HQK180" s="277"/>
      <c r="HQL180" s="277"/>
      <c r="HQM180" s="277"/>
      <c r="HQN180" s="277"/>
      <c r="HQO180" s="277"/>
      <c r="HQP180" s="277"/>
      <c r="HQQ180" s="277"/>
      <c r="HQR180" s="277"/>
      <c r="HQS180" s="277"/>
      <c r="HQT180" s="277"/>
      <c r="HQU180" s="277"/>
      <c r="HQV180" s="277"/>
      <c r="HQW180" s="277"/>
      <c r="HQX180" s="277"/>
      <c r="HQY180" s="277"/>
      <c r="HQZ180" s="277"/>
      <c r="HRA180" s="277"/>
      <c r="HRB180" s="277"/>
      <c r="HRC180" s="277"/>
      <c r="HRD180" s="277"/>
      <c r="HRE180" s="277"/>
      <c r="HRF180" s="277"/>
      <c r="HRG180" s="277"/>
      <c r="HRH180" s="277"/>
      <c r="HRI180" s="277"/>
      <c r="HRJ180" s="277"/>
      <c r="HRK180" s="277"/>
      <c r="HRL180" s="277"/>
      <c r="HRM180" s="277"/>
      <c r="HRN180" s="277"/>
      <c r="HRO180" s="277"/>
      <c r="HRP180" s="277"/>
      <c r="HRQ180" s="277"/>
      <c r="HRR180" s="277"/>
      <c r="HRS180" s="277"/>
      <c r="HRT180" s="277"/>
      <c r="HRU180" s="277"/>
      <c r="HRV180" s="277"/>
      <c r="HRW180" s="277"/>
      <c r="HRX180" s="277"/>
      <c r="HRY180" s="277"/>
      <c r="HRZ180" s="277"/>
      <c r="HSA180" s="277"/>
      <c r="HSB180" s="277"/>
      <c r="HSC180" s="277"/>
      <c r="HSD180" s="277"/>
      <c r="HSE180" s="277"/>
      <c r="HSF180" s="277"/>
      <c r="HSG180" s="277"/>
      <c r="HSH180" s="277"/>
      <c r="HSI180" s="277"/>
      <c r="HSJ180" s="277"/>
      <c r="HSK180" s="277"/>
      <c r="HSL180" s="277"/>
      <c r="HSM180" s="277"/>
      <c r="HSN180" s="277"/>
      <c r="HSO180" s="277"/>
      <c r="HSP180" s="277"/>
      <c r="HSQ180" s="277"/>
      <c r="HSR180" s="277"/>
      <c r="HSS180" s="277"/>
      <c r="HST180" s="277"/>
      <c r="HSU180" s="277"/>
      <c r="HSV180" s="277"/>
      <c r="HSW180" s="277"/>
      <c r="HSX180" s="277"/>
      <c r="HSY180" s="277"/>
      <c r="HSZ180" s="277"/>
      <c r="HTA180" s="277"/>
      <c r="HTB180" s="277"/>
      <c r="HTC180" s="277"/>
      <c r="HTD180" s="277"/>
      <c r="HTE180" s="277"/>
      <c r="HTF180" s="277"/>
      <c r="HTG180" s="277"/>
      <c r="HTH180" s="277"/>
      <c r="HTI180" s="277"/>
      <c r="HTJ180" s="277"/>
      <c r="HTK180" s="277"/>
      <c r="HTL180" s="277"/>
      <c r="HTM180" s="277"/>
      <c r="HTN180" s="277"/>
      <c r="HTO180" s="277"/>
      <c r="HTP180" s="277"/>
      <c r="HTQ180" s="277"/>
      <c r="HTR180" s="277"/>
      <c r="HTS180" s="277"/>
      <c r="HTT180" s="277"/>
      <c r="HTU180" s="277"/>
      <c r="HTV180" s="277"/>
      <c r="HTW180" s="277"/>
      <c r="HTX180" s="277"/>
      <c r="HTY180" s="277"/>
      <c r="HTZ180" s="277"/>
      <c r="HUA180" s="277"/>
      <c r="HUB180" s="277"/>
      <c r="HUC180" s="277"/>
      <c r="HUD180" s="277"/>
      <c r="HUE180" s="277"/>
      <c r="HUF180" s="277"/>
      <c r="HUG180" s="277"/>
      <c r="HUH180" s="277"/>
      <c r="HUI180" s="277"/>
      <c r="HUJ180" s="277"/>
      <c r="HUK180" s="277"/>
      <c r="HUL180" s="277"/>
      <c r="HUM180" s="277"/>
      <c r="HUN180" s="277"/>
      <c r="HUO180" s="277"/>
      <c r="HUP180" s="277"/>
      <c r="HUQ180" s="277"/>
      <c r="HUR180" s="277"/>
      <c r="HUS180" s="277"/>
      <c r="HUT180" s="277"/>
      <c r="HUU180" s="277"/>
      <c r="HUV180" s="277"/>
      <c r="HUW180" s="277"/>
      <c r="HUX180" s="277"/>
      <c r="HUY180" s="277"/>
      <c r="HUZ180" s="277"/>
      <c r="HVA180" s="277"/>
      <c r="HVB180" s="277"/>
      <c r="HVC180" s="277"/>
      <c r="HVD180" s="277"/>
      <c r="HVE180" s="277"/>
      <c r="HVF180" s="277"/>
      <c r="HVG180" s="277"/>
      <c r="HVH180" s="277"/>
      <c r="HVI180" s="277"/>
      <c r="HVJ180" s="277"/>
      <c r="HVK180" s="277"/>
      <c r="HVL180" s="277"/>
      <c r="HVM180" s="277"/>
      <c r="HVN180" s="277"/>
      <c r="HVO180" s="277"/>
      <c r="HVP180" s="277"/>
      <c r="HVQ180" s="277"/>
      <c r="HVR180" s="277"/>
      <c r="HVS180" s="277"/>
      <c r="HVT180" s="277"/>
      <c r="HVU180" s="277"/>
      <c r="HVV180" s="277"/>
      <c r="HVW180" s="277"/>
      <c r="HVX180" s="277"/>
      <c r="HVY180" s="277"/>
      <c r="HVZ180" s="277"/>
      <c r="HWA180" s="277"/>
      <c r="HWB180" s="277"/>
      <c r="HWC180" s="277"/>
      <c r="HWD180" s="277"/>
      <c r="HWE180" s="277"/>
      <c r="HWF180" s="277"/>
      <c r="HWG180" s="277"/>
      <c r="HWH180" s="277"/>
      <c r="HWI180" s="277"/>
      <c r="HWJ180" s="277"/>
      <c r="HWK180" s="277"/>
      <c r="HWL180" s="277"/>
      <c r="HWM180" s="277"/>
      <c r="HWN180" s="277"/>
      <c r="HWO180" s="277"/>
      <c r="HWP180" s="277"/>
      <c r="HWQ180" s="277"/>
      <c r="HWR180" s="277"/>
      <c r="HWS180" s="277"/>
      <c r="HWT180" s="277"/>
      <c r="HWU180" s="277"/>
      <c r="HWV180" s="277"/>
      <c r="HWW180" s="277"/>
      <c r="HWX180" s="277"/>
      <c r="HWY180" s="277"/>
      <c r="HWZ180" s="277"/>
      <c r="HXA180" s="277"/>
      <c r="HXB180" s="277"/>
      <c r="HXC180" s="277"/>
      <c r="HXD180" s="277"/>
      <c r="HXE180" s="277"/>
      <c r="HXF180" s="277"/>
      <c r="HXG180" s="277"/>
      <c r="HXH180" s="277"/>
      <c r="HXI180" s="277"/>
      <c r="HXJ180" s="277"/>
      <c r="HXK180" s="277"/>
      <c r="HXL180" s="277"/>
      <c r="HXM180" s="277"/>
      <c r="HXN180" s="277"/>
      <c r="HXO180" s="277"/>
      <c r="HXP180" s="277"/>
      <c r="HXQ180" s="277"/>
      <c r="HXR180" s="277"/>
      <c r="HXS180" s="277"/>
      <c r="HXT180" s="277"/>
      <c r="HXU180" s="277"/>
      <c r="HXV180" s="277"/>
      <c r="HXW180" s="277"/>
      <c r="HXX180" s="277"/>
      <c r="HXY180" s="277"/>
      <c r="HXZ180" s="277"/>
      <c r="HYA180" s="277"/>
      <c r="HYB180" s="277"/>
      <c r="HYC180" s="277"/>
      <c r="HYD180" s="277"/>
      <c r="HYE180" s="277"/>
      <c r="HYF180" s="277"/>
      <c r="HYG180" s="277"/>
      <c r="HYH180" s="277"/>
      <c r="HYI180" s="277"/>
      <c r="HYJ180" s="277"/>
      <c r="HYK180" s="277"/>
      <c r="HYL180" s="277"/>
      <c r="HYM180" s="277"/>
      <c r="HYN180" s="277"/>
      <c r="HYO180" s="277"/>
      <c r="HYP180" s="277"/>
      <c r="HYQ180" s="277"/>
      <c r="HYR180" s="277"/>
      <c r="HYS180" s="277"/>
      <c r="HYT180" s="277"/>
      <c r="HYU180" s="277"/>
      <c r="HYV180" s="277"/>
      <c r="HYW180" s="277"/>
      <c r="HYX180" s="277"/>
      <c r="HYY180" s="277"/>
      <c r="HYZ180" s="277"/>
      <c r="HZA180" s="277"/>
      <c r="HZB180" s="277"/>
      <c r="HZC180" s="277"/>
      <c r="HZD180" s="277"/>
      <c r="HZE180" s="277"/>
      <c r="HZF180" s="277"/>
      <c r="HZG180" s="277"/>
      <c r="HZH180" s="277"/>
      <c r="HZI180" s="277"/>
      <c r="HZJ180" s="277"/>
      <c r="HZK180" s="277"/>
      <c r="HZL180" s="277"/>
      <c r="HZM180" s="277"/>
      <c r="HZN180" s="277"/>
      <c r="HZO180" s="277"/>
      <c r="HZP180" s="277"/>
      <c r="HZQ180" s="277"/>
      <c r="HZR180" s="277"/>
      <c r="HZS180" s="277"/>
      <c r="HZT180" s="277"/>
      <c r="HZU180" s="277"/>
      <c r="HZV180" s="277"/>
      <c r="HZW180" s="277"/>
      <c r="HZX180" s="277"/>
      <c r="HZY180" s="277"/>
      <c r="HZZ180" s="277"/>
      <c r="IAA180" s="277"/>
      <c r="IAB180" s="277"/>
      <c r="IAC180" s="277"/>
      <c r="IAD180" s="277"/>
      <c r="IAE180" s="277"/>
      <c r="IAF180" s="277"/>
      <c r="IAG180" s="277"/>
      <c r="IAH180" s="277"/>
      <c r="IAI180" s="277"/>
      <c r="IAJ180" s="277"/>
      <c r="IAK180" s="277"/>
      <c r="IAL180" s="277"/>
      <c r="IAM180" s="277"/>
      <c r="IAN180" s="277"/>
      <c r="IAO180" s="277"/>
      <c r="IAP180" s="277"/>
      <c r="IAQ180" s="277"/>
      <c r="IAR180" s="277"/>
      <c r="IAS180" s="277"/>
      <c r="IAT180" s="277"/>
      <c r="IAU180" s="277"/>
      <c r="IAV180" s="277"/>
      <c r="IAW180" s="277"/>
      <c r="IAX180" s="277"/>
      <c r="IAY180" s="277"/>
      <c r="IAZ180" s="277"/>
      <c r="IBA180" s="277"/>
      <c r="IBB180" s="277"/>
      <c r="IBC180" s="277"/>
      <c r="IBD180" s="277"/>
      <c r="IBE180" s="277"/>
      <c r="IBF180" s="277"/>
      <c r="IBG180" s="277"/>
      <c r="IBH180" s="277"/>
      <c r="IBI180" s="277"/>
      <c r="IBJ180" s="277"/>
      <c r="IBK180" s="277"/>
      <c r="IBL180" s="277"/>
      <c r="IBM180" s="277"/>
      <c r="IBN180" s="277"/>
      <c r="IBO180" s="277"/>
      <c r="IBP180" s="277"/>
      <c r="IBQ180" s="277"/>
      <c r="IBR180" s="277"/>
      <c r="IBS180" s="277"/>
      <c r="IBT180" s="277"/>
      <c r="IBU180" s="277"/>
      <c r="IBV180" s="277"/>
      <c r="IBW180" s="277"/>
      <c r="IBX180" s="277"/>
      <c r="IBY180" s="277"/>
      <c r="IBZ180" s="277"/>
      <c r="ICA180" s="277"/>
      <c r="ICB180" s="277"/>
      <c r="ICC180" s="277"/>
      <c r="ICD180" s="277"/>
      <c r="ICE180" s="277"/>
      <c r="ICF180" s="277"/>
      <c r="ICG180" s="277"/>
      <c r="ICH180" s="277"/>
      <c r="ICI180" s="277"/>
      <c r="ICJ180" s="277"/>
      <c r="ICK180" s="277"/>
      <c r="ICL180" s="277"/>
      <c r="ICM180" s="277"/>
      <c r="ICN180" s="277"/>
      <c r="ICO180" s="277"/>
      <c r="ICP180" s="277"/>
      <c r="ICQ180" s="277"/>
      <c r="ICR180" s="277"/>
      <c r="ICS180" s="277"/>
      <c r="ICT180" s="277"/>
      <c r="ICU180" s="277"/>
      <c r="ICV180" s="277"/>
      <c r="ICW180" s="277"/>
      <c r="ICX180" s="277"/>
      <c r="ICY180" s="277"/>
      <c r="ICZ180" s="277"/>
      <c r="IDA180" s="277"/>
      <c r="IDB180" s="277"/>
      <c r="IDC180" s="277"/>
      <c r="IDD180" s="277"/>
      <c r="IDE180" s="277"/>
      <c r="IDF180" s="277"/>
      <c r="IDG180" s="277"/>
      <c r="IDH180" s="277"/>
      <c r="IDI180" s="277"/>
      <c r="IDJ180" s="277"/>
      <c r="IDK180" s="277"/>
      <c r="IDL180" s="277"/>
      <c r="IDM180" s="277"/>
      <c r="IDN180" s="277"/>
      <c r="IDO180" s="277"/>
      <c r="IDP180" s="277"/>
      <c r="IDQ180" s="277"/>
      <c r="IDR180" s="277"/>
      <c r="IDS180" s="277"/>
      <c r="IDT180" s="277"/>
      <c r="IDU180" s="277"/>
      <c r="IDV180" s="277"/>
      <c r="IDW180" s="277"/>
      <c r="IDX180" s="277"/>
      <c r="IDY180" s="277"/>
      <c r="IDZ180" s="277"/>
      <c r="IEA180" s="277"/>
      <c r="IEB180" s="277"/>
      <c r="IEC180" s="277"/>
      <c r="IED180" s="277"/>
      <c r="IEE180" s="277"/>
      <c r="IEF180" s="277"/>
      <c r="IEG180" s="277"/>
      <c r="IEH180" s="277"/>
      <c r="IEI180" s="277"/>
      <c r="IEJ180" s="277"/>
      <c r="IEK180" s="277"/>
      <c r="IEL180" s="277"/>
      <c r="IEM180" s="277"/>
      <c r="IEN180" s="277"/>
      <c r="IEO180" s="277"/>
      <c r="IEP180" s="277"/>
      <c r="IEQ180" s="277"/>
      <c r="IER180" s="277"/>
      <c r="IES180" s="277"/>
      <c r="IET180" s="277"/>
      <c r="IEU180" s="277"/>
      <c r="IEV180" s="277"/>
      <c r="IEW180" s="277"/>
      <c r="IEX180" s="277"/>
      <c r="IEY180" s="277"/>
      <c r="IEZ180" s="277"/>
      <c r="IFA180" s="277"/>
      <c r="IFB180" s="277"/>
      <c r="IFC180" s="277"/>
      <c r="IFD180" s="277"/>
      <c r="IFE180" s="277"/>
      <c r="IFF180" s="277"/>
      <c r="IFG180" s="277"/>
      <c r="IFH180" s="277"/>
      <c r="IFI180" s="277"/>
      <c r="IFJ180" s="277"/>
      <c r="IFK180" s="277"/>
      <c r="IFL180" s="277"/>
      <c r="IFM180" s="277"/>
      <c r="IFN180" s="277"/>
      <c r="IFO180" s="277"/>
      <c r="IFP180" s="277"/>
      <c r="IFQ180" s="277"/>
      <c r="IFR180" s="277"/>
      <c r="IFS180" s="277"/>
      <c r="IFT180" s="277"/>
      <c r="IFU180" s="277"/>
      <c r="IFV180" s="277"/>
      <c r="IFW180" s="277"/>
      <c r="IFX180" s="277"/>
      <c r="IFY180" s="277"/>
      <c r="IFZ180" s="277"/>
      <c r="IGA180" s="277"/>
      <c r="IGB180" s="277"/>
      <c r="IGC180" s="277"/>
      <c r="IGD180" s="277"/>
      <c r="IGE180" s="277"/>
      <c r="IGF180" s="277"/>
      <c r="IGG180" s="277"/>
      <c r="IGH180" s="277"/>
      <c r="IGI180" s="277"/>
      <c r="IGJ180" s="277"/>
      <c r="IGK180" s="277"/>
      <c r="IGL180" s="277"/>
      <c r="IGM180" s="277"/>
      <c r="IGN180" s="277"/>
      <c r="IGO180" s="277"/>
      <c r="IGP180" s="277"/>
      <c r="IGQ180" s="277"/>
      <c r="IGR180" s="277"/>
      <c r="IGS180" s="277"/>
      <c r="IGT180" s="277"/>
      <c r="IGU180" s="277"/>
      <c r="IGV180" s="277"/>
      <c r="IGW180" s="277"/>
      <c r="IGX180" s="277"/>
      <c r="IGY180" s="277"/>
      <c r="IGZ180" s="277"/>
      <c r="IHA180" s="277"/>
      <c r="IHB180" s="277"/>
      <c r="IHC180" s="277"/>
      <c r="IHD180" s="277"/>
      <c r="IHE180" s="277"/>
      <c r="IHF180" s="277"/>
      <c r="IHG180" s="277"/>
      <c r="IHH180" s="277"/>
      <c r="IHI180" s="277"/>
      <c r="IHJ180" s="277"/>
      <c r="IHK180" s="277"/>
      <c r="IHL180" s="277"/>
      <c r="IHM180" s="277"/>
      <c r="IHN180" s="277"/>
      <c r="IHO180" s="277"/>
      <c r="IHP180" s="277"/>
      <c r="IHQ180" s="277"/>
      <c r="IHR180" s="277"/>
      <c r="IHS180" s="277"/>
      <c r="IHT180" s="277"/>
      <c r="IHU180" s="277"/>
      <c r="IHV180" s="277"/>
      <c r="IHW180" s="277"/>
      <c r="IHX180" s="277"/>
      <c r="IHY180" s="277"/>
      <c r="IHZ180" s="277"/>
      <c r="IIA180" s="277"/>
      <c r="IIB180" s="277"/>
      <c r="IIC180" s="277"/>
      <c r="IID180" s="277"/>
      <c r="IIE180" s="277"/>
      <c r="IIF180" s="277"/>
      <c r="IIG180" s="277"/>
      <c r="IIH180" s="277"/>
      <c r="III180" s="277"/>
      <c r="IIJ180" s="277"/>
      <c r="IIK180" s="277"/>
      <c r="IIL180" s="277"/>
      <c r="IIM180" s="277"/>
      <c r="IIN180" s="277"/>
      <c r="IIO180" s="277"/>
      <c r="IIP180" s="277"/>
      <c r="IIQ180" s="277"/>
      <c r="IIR180" s="277"/>
      <c r="IIS180" s="277"/>
      <c r="IIT180" s="277"/>
      <c r="IIU180" s="277"/>
      <c r="IIV180" s="277"/>
      <c r="IIW180" s="277"/>
      <c r="IIX180" s="277"/>
      <c r="IIY180" s="277"/>
      <c r="IIZ180" s="277"/>
      <c r="IJA180" s="277"/>
      <c r="IJB180" s="277"/>
      <c r="IJC180" s="277"/>
      <c r="IJD180" s="277"/>
      <c r="IJE180" s="277"/>
      <c r="IJF180" s="277"/>
      <c r="IJG180" s="277"/>
      <c r="IJH180" s="277"/>
      <c r="IJI180" s="277"/>
      <c r="IJJ180" s="277"/>
      <c r="IJK180" s="277"/>
      <c r="IJL180" s="277"/>
      <c r="IJM180" s="277"/>
      <c r="IJN180" s="277"/>
      <c r="IJO180" s="277"/>
      <c r="IJP180" s="277"/>
      <c r="IJQ180" s="277"/>
      <c r="IJR180" s="277"/>
      <c r="IJS180" s="277"/>
      <c r="IJT180" s="277"/>
      <c r="IJU180" s="277"/>
      <c r="IJV180" s="277"/>
      <c r="IJW180" s="277"/>
      <c r="IJX180" s="277"/>
      <c r="IJY180" s="277"/>
      <c r="IJZ180" s="277"/>
      <c r="IKA180" s="277"/>
      <c r="IKB180" s="277"/>
      <c r="IKC180" s="277"/>
      <c r="IKD180" s="277"/>
      <c r="IKE180" s="277"/>
      <c r="IKF180" s="277"/>
      <c r="IKG180" s="277"/>
      <c r="IKH180" s="277"/>
      <c r="IKI180" s="277"/>
      <c r="IKJ180" s="277"/>
      <c r="IKK180" s="277"/>
      <c r="IKL180" s="277"/>
      <c r="IKM180" s="277"/>
      <c r="IKN180" s="277"/>
      <c r="IKO180" s="277"/>
      <c r="IKP180" s="277"/>
      <c r="IKQ180" s="277"/>
      <c r="IKR180" s="277"/>
      <c r="IKS180" s="277"/>
      <c r="IKT180" s="277"/>
      <c r="IKU180" s="277"/>
      <c r="IKV180" s="277"/>
      <c r="IKW180" s="277"/>
      <c r="IKX180" s="277"/>
      <c r="IKY180" s="277"/>
      <c r="IKZ180" s="277"/>
      <c r="ILA180" s="277"/>
      <c r="ILB180" s="277"/>
      <c r="ILC180" s="277"/>
      <c r="ILD180" s="277"/>
      <c r="ILE180" s="277"/>
      <c r="ILF180" s="277"/>
      <c r="ILG180" s="277"/>
      <c r="ILH180" s="277"/>
      <c r="ILI180" s="277"/>
      <c r="ILJ180" s="277"/>
      <c r="ILK180" s="277"/>
      <c r="ILL180" s="277"/>
      <c r="ILM180" s="277"/>
      <c r="ILN180" s="277"/>
      <c r="ILO180" s="277"/>
      <c r="ILP180" s="277"/>
      <c r="ILQ180" s="277"/>
      <c r="ILR180" s="277"/>
      <c r="ILS180" s="277"/>
      <c r="ILT180" s="277"/>
      <c r="ILU180" s="277"/>
      <c r="ILV180" s="277"/>
      <c r="ILW180" s="277"/>
      <c r="ILX180" s="277"/>
      <c r="ILY180" s="277"/>
      <c r="ILZ180" s="277"/>
      <c r="IMA180" s="277"/>
      <c r="IMB180" s="277"/>
      <c r="IMC180" s="277"/>
      <c r="IMD180" s="277"/>
      <c r="IME180" s="277"/>
      <c r="IMF180" s="277"/>
      <c r="IMG180" s="277"/>
      <c r="IMH180" s="277"/>
      <c r="IMI180" s="277"/>
      <c r="IMJ180" s="277"/>
      <c r="IMK180" s="277"/>
      <c r="IML180" s="277"/>
      <c r="IMM180" s="277"/>
      <c r="IMN180" s="277"/>
      <c r="IMO180" s="277"/>
      <c r="IMP180" s="277"/>
      <c r="IMQ180" s="277"/>
      <c r="IMR180" s="277"/>
      <c r="IMS180" s="277"/>
      <c r="IMT180" s="277"/>
      <c r="IMU180" s="277"/>
      <c r="IMV180" s="277"/>
      <c r="IMW180" s="277"/>
      <c r="IMX180" s="277"/>
      <c r="IMY180" s="277"/>
      <c r="IMZ180" s="277"/>
      <c r="INA180" s="277"/>
      <c r="INB180" s="277"/>
      <c r="INC180" s="277"/>
      <c r="IND180" s="277"/>
      <c r="INE180" s="277"/>
      <c r="INF180" s="277"/>
      <c r="ING180" s="277"/>
      <c r="INH180" s="277"/>
      <c r="INI180" s="277"/>
      <c r="INJ180" s="277"/>
      <c r="INK180" s="277"/>
      <c r="INL180" s="277"/>
      <c r="INM180" s="277"/>
      <c r="INN180" s="277"/>
      <c r="INO180" s="277"/>
      <c r="INP180" s="277"/>
      <c r="INQ180" s="277"/>
      <c r="INR180" s="277"/>
      <c r="INS180" s="277"/>
      <c r="INT180" s="277"/>
      <c r="INU180" s="277"/>
      <c r="INV180" s="277"/>
      <c r="INW180" s="277"/>
      <c r="INX180" s="277"/>
      <c r="INY180" s="277"/>
      <c r="INZ180" s="277"/>
      <c r="IOA180" s="277"/>
      <c r="IOB180" s="277"/>
      <c r="IOC180" s="277"/>
      <c r="IOD180" s="277"/>
      <c r="IOE180" s="277"/>
      <c r="IOF180" s="277"/>
      <c r="IOG180" s="277"/>
      <c r="IOH180" s="277"/>
      <c r="IOI180" s="277"/>
      <c r="IOJ180" s="277"/>
      <c r="IOK180" s="277"/>
      <c r="IOL180" s="277"/>
      <c r="IOM180" s="277"/>
      <c r="ION180" s="277"/>
      <c r="IOO180" s="277"/>
      <c r="IOP180" s="277"/>
      <c r="IOQ180" s="277"/>
      <c r="IOR180" s="277"/>
      <c r="IOS180" s="277"/>
      <c r="IOT180" s="277"/>
      <c r="IOU180" s="277"/>
      <c r="IOV180" s="277"/>
      <c r="IOW180" s="277"/>
      <c r="IOX180" s="277"/>
      <c r="IOY180" s="277"/>
      <c r="IOZ180" s="277"/>
      <c r="IPA180" s="277"/>
      <c r="IPB180" s="277"/>
      <c r="IPC180" s="277"/>
      <c r="IPD180" s="277"/>
      <c r="IPE180" s="277"/>
      <c r="IPF180" s="277"/>
      <c r="IPG180" s="277"/>
      <c r="IPH180" s="277"/>
      <c r="IPI180" s="277"/>
      <c r="IPJ180" s="277"/>
      <c r="IPK180" s="277"/>
      <c r="IPL180" s="277"/>
      <c r="IPM180" s="277"/>
      <c r="IPN180" s="277"/>
      <c r="IPO180" s="277"/>
      <c r="IPP180" s="277"/>
      <c r="IPQ180" s="277"/>
      <c r="IPR180" s="277"/>
      <c r="IPS180" s="277"/>
      <c r="IPT180" s="277"/>
      <c r="IPU180" s="277"/>
      <c r="IPV180" s="277"/>
      <c r="IPW180" s="277"/>
      <c r="IPX180" s="277"/>
      <c r="IPY180" s="277"/>
      <c r="IPZ180" s="277"/>
      <c r="IQA180" s="277"/>
      <c r="IQB180" s="277"/>
      <c r="IQC180" s="277"/>
      <c r="IQD180" s="277"/>
      <c r="IQE180" s="277"/>
      <c r="IQF180" s="277"/>
      <c r="IQG180" s="277"/>
      <c r="IQH180" s="277"/>
      <c r="IQI180" s="277"/>
      <c r="IQJ180" s="277"/>
      <c r="IQK180" s="277"/>
      <c r="IQL180" s="277"/>
      <c r="IQM180" s="277"/>
      <c r="IQN180" s="277"/>
      <c r="IQO180" s="277"/>
      <c r="IQP180" s="277"/>
      <c r="IQQ180" s="277"/>
      <c r="IQR180" s="277"/>
      <c r="IQS180" s="277"/>
      <c r="IQT180" s="277"/>
      <c r="IQU180" s="277"/>
      <c r="IQV180" s="277"/>
      <c r="IQW180" s="277"/>
      <c r="IQX180" s="277"/>
      <c r="IQY180" s="277"/>
      <c r="IQZ180" s="277"/>
      <c r="IRA180" s="277"/>
      <c r="IRB180" s="277"/>
      <c r="IRC180" s="277"/>
      <c r="IRD180" s="277"/>
      <c r="IRE180" s="277"/>
      <c r="IRF180" s="277"/>
      <c r="IRG180" s="277"/>
      <c r="IRH180" s="277"/>
      <c r="IRI180" s="277"/>
      <c r="IRJ180" s="277"/>
      <c r="IRK180" s="277"/>
      <c r="IRL180" s="277"/>
      <c r="IRM180" s="277"/>
      <c r="IRN180" s="277"/>
      <c r="IRO180" s="277"/>
      <c r="IRP180" s="277"/>
      <c r="IRQ180" s="277"/>
      <c r="IRR180" s="277"/>
      <c r="IRS180" s="277"/>
      <c r="IRT180" s="277"/>
      <c r="IRU180" s="277"/>
      <c r="IRV180" s="277"/>
      <c r="IRW180" s="277"/>
      <c r="IRX180" s="277"/>
      <c r="IRY180" s="277"/>
      <c r="IRZ180" s="277"/>
      <c r="ISA180" s="277"/>
      <c r="ISB180" s="277"/>
      <c r="ISC180" s="277"/>
      <c r="ISD180" s="277"/>
      <c r="ISE180" s="277"/>
      <c r="ISF180" s="277"/>
      <c r="ISG180" s="277"/>
      <c r="ISH180" s="277"/>
      <c r="ISI180" s="277"/>
      <c r="ISJ180" s="277"/>
      <c r="ISK180" s="277"/>
      <c r="ISL180" s="277"/>
      <c r="ISM180" s="277"/>
      <c r="ISN180" s="277"/>
      <c r="ISO180" s="277"/>
      <c r="ISP180" s="277"/>
      <c r="ISQ180" s="277"/>
      <c r="ISR180" s="277"/>
      <c r="ISS180" s="277"/>
      <c r="IST180" s="277"/>
      <c r="ISU180" s="277"/>
      <c r="ISV180" s="277"/>
      <c r="ISW180" s="277"/>
      <c r="ISX180" s="277"/>
      <c r="ISY180" s="277"/>
      <c r="ISZ180" s="277"/>
      <c r="ITA180" s="277"/>
      <c r="ITB180" s="277"/>
      <c r="ITC180" s="277"/>
      <c r="ITD180" s="277"/>
      <c r="ITE180" s="277"/>
      <c r="ITF180" s="277"/>
      <c r="ITG180" s="277"/>
      <c r="ITH180" s="277"/>
      <c r="ITI180" s="277"/>
      <c r="ITJ180" s="277"/>
      <c r="ITK180" s="277"/>
      <c r="ITL180" s="277"/>
      <c r="ITM180" s="277"/>
      <c r="ITN180" s="277"/>
      <c r="ITO180" s="277"/>
      <c r="ITP180" s="277"/>
      <c r="ITQ180" s="277"/>
      <c r="ITR180" s="277"/>
      <c r="ITS180" s="277"/>
      <c r="ITT180" s="277"/>
      <c r="ITU180" s="277"/>
      <c r="ITV180" s="277"/>
      <c r="ITW180" s="277"/>
      <c r="ITX180" s="277"/>
      <c r="ITY180" s="277"/>
      <c r="ITZ180" s="277"/>
      <c r="IUA180" s="277"/>
      <c r="IUB180" s="277"/>
      <c r="IUC180" s="277"/>
      <c r="IUD180" s="277"/>
      <c r="IUE180" s="277"/>
      <c r="IUF180" s="277"/>
      <c r="IUG180" s="277"/>
      <c r="IUH180" s="277"/>
      <c r="IUI180" s="277"/>
      <c r="IUJ180" s="277"/>
      <c r="IUK180" s="277"/>
      <c r="IUL180" s="277"/>
      <c r="IUM180" s="277"/>
      <c r="IUN180" s="277"/>
      <c r="IUO180" s="277"/>
      <c r="IUP180" s="277"/>
      <c r="IUQ180" s="277"/>
      <c r="IUR180" s="277"/>
      <c r="IUS180" s="277"/>
      <c r="IUT180" s="277"/>
      <c r="IUU180" s="277"/>
      <c r="IUV180" s="277"/>
      <c r="IUW180" s="277"/>
      <c r="IUX180" s="277"/>
      <c r="IUY180" s="277"/>
      <c r="IUZ180" s="277"/>
      <c r="IVA180" s="277"/>
      <c r="IVB180" s="277"/>
      <c r="IVC180" s="277"/>
      <c r="IVD180" s="277"/>
      <c r="IVE180" s="277"/>
      <c r="IVF180" s="277"/>
      <c r="IVG180" s="277"/>
      <c r="IVH180" s="277"/>
      <c r="IVI180" s="277"/>
      <c r="IVJ180" s="277"/>
      <c r="IVK180" s="277"/>
      <c r="IVL180" s="277"/>
      <c r="IVM180" s="277"/>
      <c r="IVN180" s="277"/>
      <c r="IVO180" s="277"/>
      <c r="IVP180" s="277"/>
      <c r="IVQ180" s="277"/>
      <c r="IVR180" s="277"/>
      <c r="IVS180" s="277"/>
      <c r="IVT180" s="277"/>
      <c r="IVU180" s="277"/>
      <c r="IVV180" s="277"/>
      <c r="IVW180" s="277"/>
      <c r="IVX180" s="277"/>
      <c r="IVY180" s="277"/>
      <c r="IVZ180" s="277"/>
      <c r="IWA180" s="277"/>
      <c r="IWB180" s="277"/>
      <c r="IWC180" s="277"/>
      <c r="IWD180" s="277"/>
      <c r="IWE180" s="277"/>
      <c r="IWF180" s="277"/>
      <c r="IWG180" s="277"/>
      <c r="IWH180" s="277"/>
      <c r="IWI180" s="277"/>
      <c r="IWJ180" s="277"/>
      <c r="IWK180" s="277"/>
      <c r="IWL180" s="277"/>
      <c r="IWM180" s="277"/>
      <c r="IWN180" s="277"/>
      <c r="IWO180" s="277"/>
      <c r="IWP180" s="277"/>
      <c r="IWQ180" s="277"/>
      <c r="IWR180" s="277"/>
      <c r="IWS180" s="277"/>
      <c r="IWT180" s="277"/>
      <c r="IWU180" s="277"/>
      <c r="IWV180" s="277"/>
      <c r="IWW180" s="277"/>
      <c r="IWX180" s="277"/>
      <c r="IWY180" s="277"/>
      <c r="IWZ180" s="277"/>
      <c r="IXA180" s="277"/>
      <c r="IXB180" s="277"/>
      <c r="IXC180" s="277"/>
      <c r="IXD180" s="277"/>
      <c r="IXE180" s="277"/>
      <c r="IXF180" s="277"/>
      <c r="IXG180" s="277"/>
      <c r="IXH180" s="277"/>
      <c r="IXI180" s="277"/>
      <c r="IXJ180" s="277"/>
      <c r="IXK180" s="277"/>
      <c r="IXL180" s="277"/>
      <c r="IXM180" s="277"/>
      <c r="IXN180" s="277"/>
      <c r="IXO180" s="277"/>
      <c r="IXP180" s="277"/>
      <c r="IXQ180" s="277"/>
      <c r="IXR180" s="277"/>
      <c r="IXS180" s="277"/>
      <c r="IXT180" s="277"/>
      <c r="IXU180" s="277"/>
      <c r="IXV180" s="277"/>
      <c r="IXW180" s="277"/>
      <c r="IXX180" s="277"/>
      <c r="IXY180" s="277"/>
      <c r="IXZ180" s="277"/>
      <c r="IYA180" s="277"/>
      <c r="IYB180" s="277"/>
      <c r="IYC180" s="277"/>
      <c r="IYD180" s="277"/>
      <c r="IYE180" s="277"/>
      <c r="IYF180" s="277"/>
      <c r="IYG180" s="277"/>
      <c r="IYH180" s="277"/>
      <c r="IYI180" s="277"/>
      <c r="IYJ180" s="277"/>
      <c r="IYK180" s="277"/>
      <c r="IYL180" s="277"/>
      <c r="IYM180" s="277"/>
      <c r="IYN180" s="277"/>
      <c r="IYO180" s="277"/>
      <c r="IYP180" s="277"/>
      <c r="IYQ180" s="277"/>
      <c r="IYR180" s="277"/>
      <c r="IYS180" s="277"/>
      <c r="IYT180" s="277"/>
      <c r="IYU180" s="277"/>
      <c r="IYV180" s="277"/>
      <c r="IYW180" s="277"/>
      <c r="IYX180" s="277"/>
      <c r="IYY180" s="277"/>
      <c r="IYZ180" s="277"/>
      <c r="IZA180" s="277"/>
      <c r="IZB180" s="277"/>
      <c r="IZC180" s="277"/>
      <c r="IZD180" s="277"/>
      <c r="IZE180" s="277"/>
      <c r="IZF180" s="277"/>
      <c r="IZG180" s="277"/>
      <c r="IZH180" s="277"/>
      <c r="IZI180" s="277"/>
      <c r="IZJ180" s="277"/>
      <c r="IZK180" s="277"/>
      <c r="IZL180" s="277"/>
      <c r="IZM180" s="277"/>
      <c r="IZN180" s="277"/>
      <c r="IZO180" s="277"/>
      <c r="IZP180" s="277"/>
      <c r="IZQ180" s="277"/>
      <c r="IZR180" s="277"/>
      <c r="IZS180" s="277"/>
      <c r="IZT180" s="277"/>
      <c r="IZU180" s="277"/>
      <c r="IZV180" s="277"/>
      <c r="IZW180" s="277"/>
      <c r="IZX180" s="277"/>
      <c r="IZY180" s="277"/>
      <c r="IZZ180" s="277"/>
      <c r="JAA180" s="277"/>
      <c r="JAB180" s="277"/>
      <c r="JAC180" s="277"/>
      <c r="JAD180" s="277"/>
      <c r="JAE180" s="277"/>
      <c r="JAF180" s="277"/>
      <c r="JAG180" s="277"/>
      <c r="JAH180" s="277"/>
      <c r="JAI180" s="277"/>
      <c r="JAJ180" s="277"/>
      <c r="JAK180" s="277"/>
      <c r="JAL180" s="277"/>
      <c r="JAM180" s="277"/>
      <c r="JAN180" s="277"/>
      <c r="JAO180" s="277"/>
      <c r="JAP180" s="277"/>
      <c r="JAQ180" s="277"/>
      <c r="JAR180" s="277"/>
      <c r="JAS180" s="277"/>
      <c r="JAT180" s="277"/>
      <c r="JAU180" s="277"/>
      <c r="JAV180" s="277"/>
      <c r="JAW180" s="277"/>
      <c r="JAX180" s="277"/>
      <c r="JAY180" s="277"/>
      <c r="JAZ180" s="277"/>
      <c r="JBA180" s="277"/>
      <c r="JBB180" s="277"/>
      <c r="JBC180" s="277"/>
      <c r="JBD180" s="277"/>
      <c r="JBE180" s="277"/>
      <c r="JBF180" s="277"/>
      <c r="JBG180" s="277"/>
      <c r="JBH180" s="277"/>
      <c r="JBI180" s="277"/>
      <c r="JBJ180" s="277"/>
      <c r="JBK180" s="277"/>
      <c r="JBL180" s="277"/>
      <c r="JBM180" s="277"/>
      <c r="JBN180" s="277"/>
      <c r="JBO180" s="277"/>
      <c r="JBP180" s="277"/>
      <c r="JBQ180" s="277"/>
      <c r="JBR180" s="277"/>
      <c r="JBS180" s="277"/>
      <c r="JBT180" s="277"/>
      <c r="JBU180" s="277"/>
      <c r="JBV180" s="277"/>
      <c r="JBW180" s="277"/>
      <c r="JBX180" s="277"/>
      <c r="JBY180" s="277"/>
      <c r="JBZ180" s="277"/>
      <c r="JCA180" s="277"/>
      <c r="JCB180" s="277"/>
      <c r="JCC180" s="277"/>
      <c r="JCD180" s="277"/>
      <c r="JCE180" s="277"/>
      <c r="JCF180" s="277"/>
      <c r="JCG180" s="277"/>
      <c r="JCH180" s="277"/>
      <c r="JCI180" s="277"/>
      <c r="JCJ180" s="277"/>
      <c r="JCK180" s="277"/>
      <c r="JCL180" s="277"/>
      <c r="JCM180" s="277"/>
      <c r="JCN180" s="277"/>
      <c r="JCO180" s="277"/>
      <c r="JCP180" s="277"/>
      <c r="JCQ180" s="277"/>
      <c r="JCR180" s="277"/>
      <c r="JCS180" s="277"/>
      <c r="JCT180" s="277"/>
      <c r="JCU180" s="277"/>
      <c r="JCV180" s="277"/>
      <c r="JCW180" s="277"/>
      <c r="JCX180" s="277"/>
      <c r="JCY180" s="277"/>
      <c r="JCZ180" s="277"/>
      <c r="JDA180" s="277"/>
      <c r="JDB180" s="277"/>
      <c r="JDC180" s="277"/>
      <c r="JDD180" s="277"/>
      <c r="JDE180" s="277"/>
      <c r="JDF180" s="277"/>
      <c r="JDG180" s="277"/>
      <c r="JDH180" s="277"/>
      <c r="JDI180" s="277"/>
      <c r="JDJ180" s="277"/>
      <c r="JDK180" s="277"/>
      <c r="JDL180" s="277"/>
      <c r="JDM180" s="277"/>
      <c r="JDN180" s="277"/>
      <c r="JDO180" s="277"/>
      <c r="JDP180" s="277"/>
      <c r="JDQ180" s="277"/>
      <c r="JDR180" s="277"/>
      <c r="JDS180" s="277"/>
      <c r="JDT180" s="277"/>
      <c r="JDU180" s="277"/>
      <c r="JDV180" s="277"/>
      <c r="JDW180" s="277"/>
      <c r="JDX180" s="277"/>
      <c r="JDY180" s="277"/>
      <c r="JDZ180" s="277"/>
      <c r="JEA180" s="277"/>
      <c r="JEB180" s="277"/>
      <c r="JEC180" s="277"/>
      <c r="JED180" s="277"/>
      <c r="JEE180" s="277"/>
      <c r="JEF180" s="277"/>
      <c r="JEG180" s="277"/>
      <c r="JEH180" s="277"/>
      <c r="JEI180" s="277"/>
      <c r="JEJ180" s="277"/>
      <c r="JEK180" s="277"/>
      <c r="JEL180" s="277"/>
      <c r="JEM180" s="277"/>
      <c r="JEN180" s="277"/>
      <c r="JEO180" s="277"/>
      <c r="JEP180" s="277"/>
      <c r="JEQ180" s="277"/>
      <c r="JER180" s="277"/>
      <c r="JES180" s="277"/>
      <c r="JET180" s="277"/>
      <c r="JEU180" s="277"/>
      <c r="JEV180" s="277"/>
      <c r="JEW180" s="277"/>
      <c r="JEX180" s="277"/>
      <c r="JEY180" s="277"/>
      <c r="JEZ180" s="277"/>
      <c r="JFA180" s="277"/>
      <c r="JFB180" s="277"/>
      <c r="JFC180" s="277"/>
      <c r="JFD180" s="277"/>
      <c r="JFE180" s="277"/>
      <c r="JFF180" s="277"/>
      <c r="JFG180" s="277"/>
      <c r="JFH180" s="277"/>
      <c r="JFI180" s="277"/>
      <c r="JFJ180" s="277"/>
      <c r="JFK180" s="277"/>
      <c r="JFL180" s="277"/>
      <c r="JFM180" s="277"/>
      <c r="JFN180" s="277"/>
      <c r="JFO180" s="277"/>
      <c r="JFP180" s="277"/>
      <c r="JFQ180" s="277"/>
      <c r="JFR180" s="277"/>
      <c r="JFS180" s="277"/>
      <c r="JFT180" s="277"/>
      <c r="JFU180" s="277"/>
      <c r="JFV180" s="277"/>
      <c r="JFW180" s="277"/>
      <c r="JFX180" s="277"/>
      <c r="JFY180" s="277"/>
      <c r="JFZ180" s="277"/>
      <c r="JGA180" s="277"/>
      <c r="JGB180" s="277"/>
      <c r="JGC180" s="277"/>
      <c r="JGD180" s="277"/>
      <c r="JGE180" s="277"/>
      <c r="JGF180" s="277"/>
      <c r="JGG180" s="277"/>
      <c r="JGH180" s="277"/>
      <c r="JGI180" s="277"/>
      <c r="JGJ180" s="277"/>
      <c r="JGK180" s="277"/>
      <c r="JGL180" s="277"/>
      <c r="JGM180" s="277"/>
      <c r="JGN180" s="277"/>
      <c r="JGO180" s="277"/>
      <c r="JGP180" s="277"/>
      <c r="JGQ180" s="277"/>
      <c r="JGR180" s="277"/>
      <c r="JGS180" s="277"/>
      <c r="JGT180" s="277"/>
      <c r="JGU180" s="277"/>
      <c r="JGV180" s="277"/>
      <c r="JGW180" s="277"/>
      <c r="JGX180" s="277"/>
      <c r="JGY180" s="277"/>
      <c r="JGZ180" s="277"/>
      <c r="JHA180" s="277"/>
      <c r="JHB180" s="277"/>
      <c r="JHC180" s="277"/>
      <c r="JHD180" s="277"/>
      <c r="JHE180" s="277"/>
      <c r="JHF180" s="277"/>
      <c r="JHG180" s="277"/>
      <c r="JHH180" s="277"/>
      <c r="JHI180" s="277"/>
      <c r="JHJ180" s="277"/>
      <c r="JHK180" s="277"/>
      <c r="JHL180" s="277"/>
      <c r="JHM180" s="277"/>
      <c r="JHN180" s="277"/>
      <c r="JHO180" s="277"/>
      <c r="JHP180" s="277"/>
      <c r="JHQ180" s="277"/>
      <c r="JHR180" s="277"/>
      <c r="JHS180" s="277"/>
      <c r="JHT180" s="277"/>
      <c r="JHU180" s="277"/>
      <c r="JHV180" s="277"/>
      <c r="JHW180" s="277"/>
      <c r="JHX180" s="277"/>
      <c r="JHY180" s="277"/>
      <c r="JHZ180" s="277"/>
      <c r="JIA180" s="277"/>
      <c r="JIB180" s="277"/>
      <c r="JIC180" s="277"/>
      <c r="JID180" s="277"/>
      <c r="JIE180" s="277"/>
      <c r="JIF180" s="277"/>
      <c r="JIG180" s="277"/>
      <c r="JIH180" s="277"/>
      <c r="JII180" s="277"/>
      <c r="JIJ180" s="277"/>
      <c r="JIK180" s="277"/>
      <c r="JIL180" s="277"/>
      <c r="JIM180" s="277"/>
      <c r="JIN180" s="277"/>
      <c r="JIO180" s="277"/>
      <c r="JIP180" s="277"/>
      <c r="JIQ180" s="277"/>
      <c r="JIR180" s="277"/>
      <c r="JIS180" s="277"/>
      <c r="JIT180" s="277"/>
      <c r="JIU180" s="277"/>
      <c r="JIV180" s="277"/>
      <c r="JIW180" s="277"/>
      <c r="JIX180" s="277"/>
      <c r="JIY180" s="277"/>
      <c r="JIZ180" s="277"/>
      <c r="JJA180" s="277"/>
      <c r="JJB180" s="277"/>
      <c r="JJC180" s="277"/>
      <c r="JJD180" s="277"/>
      <c r="JJE180" s="277"/>
      <c r="JJF180" s="277"/>
      <c r="JJG180" s="277"/>
      <c r="JJH180" s="277"/>
      <c r="JJI180" s="277"/>
      <c r="JJJ180" s="277"/>
      <c r="JJK180" s="277"/>
      <c r="JJL180" s="277"/>
      <c r="JJM180" s="277"/>
      <c r="JJN180" s="277"/>
      <c r="JJO180" s="277"/>
      <c r="JJP180" s="277"/>
      <c r="JJQ180" s="277"/>
      <c r="JJR180" s="277"/>
      <c r="JJS180" s="277"/>
      <c r="JJT180" s="277"/>
      <c r="JJU180" s="277"/>
      <c r="JJV180" s="277"/>
      <c r="JJW180" s="277"/>
      <c r="JJX180" s="277"/>
      <c r="JJY180" s="277"/>
      <c r="JJZ180" s="277"/>
      <c r="JKA180" s="277"/>
      <c r="JKB180" s="277"/>
      <c r="JKC180" s="277"/>
      <c r="JKD180" s="277"/>
      <c r="JKE180" s="277"/>
      <c r="JKF180" s="277"/>
      <c r="JKG180" s="277"/>
      <c r="JKH180" s="277"/>
      <c r="JKI180" s="277"/>
      <c r="JKJ180" s="277"/>
      <c r="JKK180" s="277"/>
      <c r="JKL180" s="277"/>
      <c r="JKM180" s="277"/>
      <c r="JKN180" s="277"/>
      <c r="JKO180" s="277"/>
      <c r="JKP180" s="277"/>
      <c r="JKQ180" s="277"/>
      <c r="JKR180" s="277"/>
      <c r="JKS180" s="277"/>
      <c r="JKT180" s="277"/>
      <c r="JKU180" s="277"/>
      <c r="JKV180" s="277"/>
      <c r="JKW180" s="277"/>
      <c r="JKX180" s="277"/>
      <c r="JKY180" s="277"/>
      <c r="JKZ180" s="277"/>
      <c r="JLA180" s="277"/>
      <c r="JLB180" s="277"/>
      <c r="JLC180" s="277"/>
      <c r="JLD180" s="277"/>
      <c r="JLE180" s="277"/>
      <c r="JLF180" s="277"/>
      <c r="JLG180" s="277"/>
      <c r="JLH180" s="277"/>
      <c r="JLI180" s="277"/>
      <c r="JLJ180" s="277"/>
      <c r="JLK180" s="277"/>
      <c r="JLL180" s="277"/>
      <c r="JLM180" s="277"/>
      <c r="JLN180" s="277"/>
      <c r="JLO180" s="277"/>
      <c r="JLP180" s="277"/>
      <c r="JLQ180" s="277"/>
      <c r="JLR180" s="277"/>
      <c r="JLS180" s="277"/>
      <c r="JLT180" s="277"/>
      <c r="JLU180" s="277"/>
      <c r="JLV180" s="277"/>
      <c r="JLW180" s="277"/>
      <c r="JLX180" s="277"/>
      <c r="JLY180" s="277"/>
      <c r="JLZ180" s="277"/>
      <c r="JMA180" s="277"/>
      <c r="JMB180" s="277"/>
      <c r="JMC180" s="277"/>
      <c r="JMD180" s="277"/>
      <c r="JME180" s="277"/>
      <c r="JMF180" s="277"/>
      <c r="JMG180" s="277"/>
      <c r="JMH180" s="277"/>
      <c r="JMI180" s="277"/>
      <c r="JMJ180" s="277"/>
      <c r="JMK180" s="277"/>
      <c r="JML180" s="277"/>
      <c r="JMM180" s="277"/>
      <c r="JMN180" s="277"/>
      <c r="JMO180" s="277"/>
      <c r="JMP180" s="277"/>
      <c r="JMQ180" s="277"/>
      <c r="JMR180" s="277"/>
      <c r="JMS180" s="277"/>
      <c r="JMT180" s="277"/>
      <c r="JMU180" s="277"/>
      <c r="JMV180" s="277"/>
      <c r="JMW180" s="277"/>
      <c r="JMX180" s="277"/>
      <c r="JMY180" s="277"/>
      <c r="JMZ180" s="277"/>
      <c r="JNA180" s="277"/>
      <c r="JNB180" s="277"/>
      <c r="JNC180" s="277"/>
      <c r="JND180" s="277"/>
      <c r="JNE180" s="277"/>
      <c r="JNF180" s="277"/>
      <c r="JNG180" s="277"/>
      <c r="JNH180" s="277"/>
      <c r="JNI180" s="277"/>
      <c r="JNJ180" s="277"/>
      <c r="JNK180" s="277"/>
      <c r="JNL180" s="277"/>
      <c r="JNM180" s="277"/>
      <c r="JNN180" s="277"/>
      <c r="JNO180" s="277"/>
      <c r="JNP180" s="277"/>
      <c r="JNQ180" s="277"/>
      <c r="JNR180" s="277"/>
      <c r="JNS180" s="277"/>
      <c r="JNT180" s="277"/>
      <c r="JNU180" s="277"/>
      <c r="JNV180" s="277"/>
      <c r="JNW180" s="277"/>
      <c r="JNX180" s="277"/>
      <c r="JNY180" s="277"/>
      <c r="JNZ180" s="277"/>
      <c r="JOA180" s="277"/>
      <c r="JOB180" s="277"/>
      <c r="JOC180" s="277"/>
      <c r="JOD180" s="277"/>
      <c r="JOE180" s="277"/>
      <c r="JOF180" s="277"/>
      <c r="JOG180" s="277"/>
      <c r="JOH180" s="277"/>
      <c r="JOI180" s="277"/>
      <c r="JOJ180" s="277"/>
      <c r="JOK180" s="277"/>
      <c r="JOL180" s="277"/>
      <c r="JOM180" s="277"/>
      <c r="JON180" s="277"/>
      <c r="JOO180" s="277"/>
      <c r="JOP180" s="277"/>
      <c r="JOQ180" s="277"/>
      <c r="JOR180" s="277"/>
      <c r="JOS180" s="277"/>
      <c r="JOT180" s="277"/>
      <c r="JOU180" s="277"/>
      <c r="JOV180" s="277"/>
      <c r="JOW180" s="277"/>
      <c r="JOX180" s="277"/>
      <c r="JOY180" s="277"/>
      <c r="JOZ180" s="277"/>
      <c r="JPA180" s="277"/>
      <c r="JPB180" s="277"/>
      <c r="JPC180" s="277"/>
      <c r="JPD180" s="277"/>
      <c r="JPE180" s="277"/>
      <c r="JPF180" s="277"/>
      <c r="JPG180" s="277"/>
      <c r="JPH180" s="277"/>
      <c r="JPI180" s="277"/>
      <c r="JPJ180" s="277"/>
      <c r="JPK180" s="277"/>
      <c r="JPL180" s="277"/>
      <c r="JPM180" s="277"/>
      <c r="JPN180" s="277"/>
      <c r="JPO180" s="277"/>
      <c r="JPP180" s="277"/>
      <c r="JPQ180" s="277"/>
      <c r="JPR180" s="277"/>
      <c r="JPS180" s="277"/>
      <c r="JPT180" s="277"/>
      <c r="JPU180" s="277"/>
      <c r="JPV180" s="277"/>
      <c r="JPW180" s="277"/>
      <c r="JPX180" s="277"/>
      <c r="JPY180" s="277"/>
      <c r="JPZ180" s="277"/>
      <c r="JQA180" s="277"/>
      <c r="JQB180" s="277"/>
      <c r="JQC180" s="277"/>
      <c r="JQD180" s="277"/>
      <c r="JQE180" s="277"/>
      <c r="JQF180" s="277"/>
      <c r="JQG180" s="277"/>
      <c r="JQH180" s="277"/>
      <c r="JQI180" s="277"/>
      <c r="JQJ180" s="277"/>
      <c r="JQK180" s="277"/>
      <c r="JQL180" s="277"/>
      <c r="JQM180" s="277"/>
      <c r="JQN180" s="277"/>
      <c r="JQO180" s="277"/>
      <c r="JQP180" s="277"/>
      <c r="JQQ180" s="277"/>
      <c r="JQR180" s="277"/>
      <c r="JQS180" s="277"/>
      <c r="JQT180" s="277"/>
      <c r="JQU180" s="277"/>
      <c r="JQV180" s="277"/>
      <c r="JQW180" s="277"/>
      <c r="JQX180" s="277"/>
      <c r="JQY180" s="277"/>
      <c r="JQZ180" s="277"/>
      <c r="JRA180" s="277"/>
      <c r="JRB180" s="277"/>
      <c r="JRC180" s="277"/>
      <c r="JRD180" s="277"/>
      <c r="JRE180" s="277"/>
      <c r="JRF180" s="277"/>
      <c r="JRG180" s="277"/>
      <c r="JRH180" s="277"/>
      <c r="JRI180" s="277"/>
      <c r="JRJ180" s="277"/>
      <c r="JRK180" s="277"/>
      <c r="JRL180" s="277"/>
      <c r="JRM180" s="277"/>
      <c r="JRN180" s="277"/>
      <c r="JRO180" s="277"/>
      <c r="JRP180" s="277"/>
      <c r="JRQ180" s="277"/>
      <c r="JRR180" s="277"/>
      <c r="JRS180" s="277"/>
      <c r="JRT180" s="277"/>
      <c r="JRU180" s="277"/>
      <c r="JRV180" s="277"/>
      <c r="JRW180" s="277"/>
      <c r="JRX180" s="277"/>
      <c r="JRY180" s="277"/>
      <c r="JRZ180" s="277"/>
      <c r="JSA180" s="277"/>
      <c r="JSB180" s="277"/>
      <c r="JSC180" s="277"/>
      <c r="JSD180" s="277"/>
      <c r="JSE180" s="277"/>
      <c r="JSF180" s="277"/>
      <c r="JSG180" s="277"/>
      <c r="JSH180" s="277"/>
      <c r="JSI180" s="277"/>
      <c r="JSJ180" s="277"/>
      <c r="JSK180" s="277"/>
      <c r="JSL180" s="277"/>
      <c r="JSM180" s="277"/>
      <c r="JSN180" s="277"/>
      <c r="JSO180" s="277"/>
      <c r="JSP180" s="277"/>
      <c r="JSQ180" s="277"/>
      <c r="JSR180" s="277"/>
      <c r="JSS180" s="277"/>
      <c r="JST180" s="277"/>
      <c r="JSU180" s="277"/>
      <c r="JSV180" s="277"/>
      <c r="JSW180" s="277"/>
      <c r="JSX180" s="277"/>
      <c r="JSY180" s="277"/>
      <c r="JSZ180" s="277"/>
      <c r="JTA180" s="277"/>
      <c r="JTB180" s="277"/>
      <c r="JTC180" s="277"/>
      <c r="JTD180" s="277"/>
      <c r="JTE180" s="277"/>
      <c r="JTF180" s="277"/>
      <c r="JTG180" s="277"/>
      <c r="JTH180" s="277"/>
      <c r="JTI180" s="277"/>
      <c r="JTJ180" s="277"/>
      <c r="JTK180" s="277"/>
      <c r="JTL180" s="277"/>
      <c r="JTM180" s="277"/>
      <c r="JTN180" s="277"/>
      <c r="JTO180" s="277"/>
      <c r="JTP180" s="277"/>
      <c r="JTQ180" s="277"/>
      <c r="JTR180" s="277"/>
      <c r="JTS180" s="277"/>
      <c r="JTT180" s="277"/>
      <c r="JTU180" s="277"/>
      <c r="JTV180" s="277"/>
      <c r="JTW180" s="277"/>
      <c r="JTX180" s="277"/>
      <c r="JTY180" s="277"/>
      <c r="JTZ180" s="277"/>
      <c r="JUA180" s="277"/>
      <c r="JUB180" s="277"/>
      <c r="JUC180" s="277"/>
      <c r="JUD180" s="277"/>
      <c r="JUE180" s="277"/>
      <c r="JUF180" s="277"/>
      <c r="JUG180" s="277"/>
      <c r="JUH180" s="277"/>
      <c r="JUI180" s="277"/>
      <c r="JUJ180" s="277"/>
      <c r="JUK180" s="277"/>
      <c r="JUL180" s="277"/>
      <c r="JUM180" s="277"/>
      <c r="JUN180" s="277"/>
      <c r="JUO180" s="277"/>
      <c r="JUP180" s="277"/>
      <c r="JUQ180" s="277"/>
      <c r="JUR180" s="277"/>
      <c r="JUS180" s="277"/>
      <c r="JUT180" s="277"/>
      <c r="JUU180" s="277"/>
      <c r="JUV180" s="277"/>
      <c r="JUW180" s="277"/>
      <c r="JUX180" s="277"/>
      <c r="JUY180" s="277"/>
      <c r="JUZ180" s="277"/>
      <c r="JVA180" s="277"/>
      <c r="JVB180" s="277"/>
      <c r="JVC180" s="277"/>
      <c r="JVD180" s="277"/>
      <c r="JVE180" s="277"/>
      <c r="JVF180" s="277"/>
      <c r="JVG180" s="277"/>
      <c r="JVH180" s="277"/>
      <c r="JVI180" s="277"/>
      <c r="JVJ180" s="277"/>
      <c r="JVK180" s="277"/>
      <c r="JVL180" s="277"/>
      <c r="JVM180" s="277"/>
      <c r="JVN180" s="277"/>
      <c r="JVO180" s="277"/>
      <c r="JVP180" s="277"/>
      <c r="JVQ180" s="277"/>
      <c r="JVR180" s="277"/>
      <c r="JVS180" s="277"/>
      <c r="JVT180" s="277"/>
      <c r="JVU180" s="277"/>
      <c r="JVV180" s="277"/>
      <c r="JVW180" s="277"/>
      <c r="JVX180" s="277"/>
      <c r="JVY180" s="277"/>
      <c r="JVZ180" s="277"/>
      <c r="JWA180" s="277"/>
      <c r="JWB180" s="277"/>
      <c r="JWC180" s="277"/>
      <c r="JWD180" s="277"/>
      <c r="JWE180" s="277"/>
      <c r="JWF180" s="277"/>
      <c r="JWG180" s="277"/>
      <c r="JWH180" s="277"/>
      <c r="JWI180" s="277"/>
      <c r="JWJ180" s="277"/>
      <c r="JWK180" s="277"/>
      <c r="JWL180" s="277"/>
      <c r="JWM180" s="277"/>
      <c r="JWN180" s="277"/>
      <c r="JWO180" s="277"/>
      <c r="JWP180" s="277"/>
      <c r="JWQ180" s="277"/>
      <c r="JWR180" s="277"/>
      <c r="JWS180" s="277"/>
      <c r="JWT180" s="277"/>
      <c r="JWU180" s="277"/>
      <c r="JWV180" s="277"/>
      <c r="JWW180" s="277"/>
      <c r="JWX180" s="277"/>
      <c r="JWY180" s="277"/>
      <c r="JWZ180" s="277"/>
      <c r="JXA180" s="277"/>
      <c r="JXB180" s="277"/>
      <c r="JXC180" s="277"/>
      <c r="JXD180" s="277"/>
      <c r="JXE180" s="277"/>
      <c r="JXF180" s="277"/>
      <c r="JXG180" s="277"/>
      <c r="JXH180" s="277"/>
      <c r="JXI180" s="277"/>
      <c r="JXJ180" s="277"/>
      <c r="JXK180" s="277"/>
      <c r="JXL180" s="277"/>
      <c r="JXM180" s="277"/>
      <c r="JXN180" s="277"/>
      <c r="JXO180" s="277"/>
      <c r="JXP180" s="277"/>
      <c r="JXQ180" s="277"/>
      <c r="JXR180" s="277"/>
      <c r="JXS180" s="277"/>
      <c r="JXT180" s="277"/>
      <c r="JXU180" s="277"/>
      <c r="JXV180" s="277"/>
      <c r="JXW180" s="277"/>
      <c r="JXX180" s="277"/>
      <c r="JXY180" s="277"/>
      <c r="JXZ180" s="277"/>
      <c r="JYA180" s="277"/>
      <c r="JYB180" s="277"/>
      <c r="JYC180" s="277"/>
      <c r="JYD180" s="277"/>
      <c r="JYE180" s="277"/>
      <c r="JYF180" s="277"/>
      <c r="JYG180" s="277"/>
      <c r="JYH180" s="277"/>
      <c r="JYI180" s="277"/>
      <c r="JYJ180" s="277"/>
      <c r="JYK180" s="277"/>
      <c r="JYL180" s="277"/>
      <c r="JYM180" s="277"/>
      <c r="JYN180" s="277"/>
      <c r="JYO180" s="277"/>
      <c r="JYP180" s="277"/>
      <c r="JYQ180" s="277"/>
      <c r="JYR180" s="277"/>
      <c r="JYS180" s="277"/>
      <c r="JYT180" s="277"/>
      <c r="JYU180" s="277"/>
      <c r="JYV180" s="277"/>
      <c r="JYW180" s="277"/>
      <c r="JYX180" s="277"/>
      <c r="JYY180" s="277"/>
      <c r="JYZ180" s="277"/>
      <c r="JZA180" s="277"/>
      <c r="JZB180" s="277"/>
      <c r="JZC180" s="277"/>
      <c r="JZD180" s="277"/>
      <c r="JZE180" s="277"/>
      <c r="JZF180" s="277"/>
      <c r="JZG180" s="277"/>
      <c r="JZH180" s="277"/>
      <c r="JZI180" s="277"/>
      <c r="JZJ180" s="277"/>
      <c r="JZK180" s="277"/>
      <c r="JZL180" s="277"/>
      <c r="JZM180" s="277"/>
      <c r="JZN180" s="277"/>
      <c r="JZO180" s="277"/>
      <c r="JZP180" s="277"/>
      <c r="JZQ180" s="277"/>
      <c r="JZR180" s="277"/>
      <c r="JZS180" s="277"/>
      <c r="JZT180" s="277"/>
      <c r="JZU180" s="277"/>
      <c r="JZV180" s="277"/>
      <c r="JZW180" s="277"/>
      <c r="JZX180" s="277"/>
      <c r="JZY180" s="277"/>
      <c r="JZZ180" s="277"/>
      <c r="KAA180" s="277"/>
      <c r="KAB180" s="277"/>
      <c r="KAC180" s="277"/>
      <c r="KAD180" s="277"/>
      <c r="KAE180" s="277"/>
      <c r="KAF180" s="277"/>
      <c r="KAG180" s="277"/>
      <c r="KAH180" s="277"/>
      <c r="KAI180" s="277"/>
      <c r="KAJ180" s="277"/>
      <c r="KAK180" s="277"/>
      <c r="KAL180" s="277"/>
      <c r="KAM180" s="277"/>
      <c r="KAN180" s="277"/>
      <c r="KAO180" s="277"/>
      <c r="KAP180" s="277"/>
      <c r="KAQ180" s="277"/>
      <c r="KAR180" s="277"/>
      <c r="KAS180" s="277"/>
      <c r="KAT180" s="277"/>
      <c r="KAU180" s="277"/>
      <c r="KAV180" s="277"/>
      <c r="KAW180" s="277"/>
      <c r="KAX180" s="277"/>
      <c r="KAY180" s="277"/>
      <c r="KAZ180" s="277"/>
      <c r="KBA180" s="277"/>
      <c r="KBB180" s="277"/>
      <c r="KBC180" s="277"/>
      <c r="KBD180" s="277"/>
      <c r="KBE180" s="277"/>
      <c r="KBF180" s="277"/>
      <c r="KBG180" s="277"/>
      <c r="KBH180" s="277"/>
      <c r="KBI180" s="277"/>
      <c r="KBJ180" s="277"/>
      <c r="KBK180" s="277"/>
      <c r="KBL180" s="277"/>
      <c r="KBM180" s="277"/>
      <c r="KBN180" s="277"/>
      <c r="KBO180" s="277"/>
      <c r="KBP180" s="277"/>
      <c r="KBQ180" s="277"/>
      <c r="KBR180" s="277"/>
      <c r="KBS180" s="277"/>
      <c r="KBT180" s="277"/>
      <c r="KBU180" s="277"/>
      <c r="KBV180" s="277"/>
      <c r="KBW180" s="277"/>
      <c r="KBX180" s="277"/>
      <c r="KBY180" s="277"/>
      <c r="KBZ180" s="277"/>
      <c r="KCA180" s="277"/>
      <c r="KCB180" s="277"/>
      <c r="KCC180" s="277"/>
      <c r="KCD180" s="277"/>
      <c r="KCE180" s="277"/>
      <c r="KCF180" s="277"/>
      <c r="KCG180" s="277"/>
      <c r="KCH180" s="277"/>
      <c r="KCI180" s="277"/>
      <c r="KCJ180" s="277"/>
      <c r="KCK180" s="277"/>
      <c r="KCL180" s="277"/>
      <c r="KCM180" s="277"/>
      <c r="KCN180" s="277"/>
      <c r="KCO180" s="277"/>
      <c r="KCP180" s="277"/>
      <c r="KCQ180" s="277"/>
      <c r="KCR180" s="277"/>
      <c r="KCS180" s="277"/>
      <c r="KCT180" s="277"/>
      <c r="KCU180" s="277"/>
      <c r="KCV180" s="277"/>
      <c r="KCW180" s="277"/>
      <c r="KCX180" s="277"/>
      <c r="KCY180" s="277"/>
      <c r="KCZ180" s="277"/>
      <c r="KDA180" s="277"/>
      <c r="KDB180" s="277"/>
      <c r="KDC180" s="277"/>
      <c r="KDD180" s="277"/>
      <c r="KDE180" s="277"/>
      <c r="KDF180" s="277"/>
      <c r="KDG180" s="277"/>
      <c r="KDH180" s="277"/>
      <c r="KDI180" s="277"/>
      <c r="KDJ180" s="277"/>
      <c r="KDK180" s="277"/>
      <c r="KDL180" s="277"/>
      <c r="KDM180" s="277"/>
      <c r="KDN180" s="277"/>
      <c r="KDO180" s="277"/>
      <c r="KDP180" s="277"/>
      <c r="KDQ180" s="277"/>
      <c r="KDR180" s="277"/>
      <c r="KDS180" s="277"/>
      <c r="KDT180" s="277"/>
      <c r="KDU180" s="277"/>
      <c r="KDV180" s="277"/>
      <c r="KDW180" s="277"/>
      <c r="KDX180" s="277"/>
      <c r="KDY180" s="277"/>
      <c r="KDZ180" s="277"/>
      <c r="KEA180" s="277"/>
      <c r="KEB180" s="277"/>
      <c r="KEC180" s="277"/>
      <c r="KED180" s="277"/>
      <c r="KEE180" s="277"/>
      <c r="KEF180" s="277"/>
      <c r="KEG180" s="277"/>
      <c r="KEH180" s="277"/>
      <c r="KEI180" s="277"/>
      <c r="KEJ180" s="277"/>
      <c r="KEK180" s="277"/>
      <c r="KEL180" s="277"/>
      <c r="KEM180" s="277"/>
      <c r="KEN180" s="277"/>
      <c r="KEO180" s="277"/>
      <c r="KEP180" s="277"/>
      <c r="KEQ180" s="277"/>
      <c r="KER180" s="277"/>
      <c r="KES180" s="277"/>
      <c r="KET180" s="277"/>
      <c r="KEU180" s="277"/>
      <c r="KEV180" s="277"/>
      <c r="KEW180" s="277"/>
      <c r="KEX180" s="277"/>
      <c r="KEY180" s="277"/>
      <c r="KEZ180" s="277"/>
      <c r="KFA180" s="277"/>
      <c r="KFB180" s="277"/>
      <c r="KFC180" s="277"/>
      <c r="KFD180" s="277"/>
      <c r="KFE180" s="277"/>
      <c r="KFF180" s="277"/>
      <c r="KFG180" s="277"/>
      <c r="KFH180" s="277"/>
      <c r="KFI180" s="277"/>
      <c r="KFJ180" s="277"/>
      <c r="KFK180" s="277"/>
      <c r="KFL180" s="277"/>
      <c r="KFM180" s="277"/>
      <c r="KFN180" s="277"/>
      <c r="KFO180" s="277"/>
      <c r="KFP180" s="277"/>
      <c r="KFQ180" s="277"/>
      <c r="KFR180" s="277"/>
      <c r="KFS180" s="277"/>
      <c r="KFT180" s="277"/>
      <c r="KFU180" s="277"/>
      <c r="KFV180" s="277"/>
      <c r="KFW180" s="277"/>
      <c r="KFX180" s="277"/>
      <c r="KFY180" s="277"/>
      <c r="KFZ180" s="277"/>
      <c r="KGA180" s="277"/>
      <c r="KGB180" s="277"/>
      <c r="KGC180" s="277"/>
      <c r="KGD180" s="277"/>
      <c r="KGE180" s="277"/>
      <c r="KGF180" s="277"/>
      <c r="KGG180" s="277"/>
      <c r="KGH180" s="277"/>
      <c r="KGI180" s="277"/>
      <c r="KGJ180" s="277"/>
      <c r="KGK180" s="277"/>
      <c r="KGL180" s="277"/>
      <c r="KGM180" s="277"/>
      <c r="KGN180" s="277"/>
      <c r="KGO180" s="277"/>
      <c r="KGP180" s="277"/>
      <c r="KGQ180" s="277"/>
      <c r="KGR180" s="277"/>
      <c r="KGS180" s="277"/>
      <c r="KGT180" s="277"/>
      <c r="KGU180" s="277"/>
      <c r="KGV180" s="277"/>
      <c r="KGW180" s="277"/>
      <c r="KGX180" s="277"/>
      <c r="KGY180" s="277"/>
      <c r="KGZ180" s="277"/>
      <c r="KHA180" s="277"/>
      <c r="KHB180" s="277"/>
      <c r="KHC180" s="277"/>
      <c r="KHD180" s="277"/>
      <c r="KHE180" s="277"/>
      <c r="KHF180" s="277"/>
      <c r="KHG180" s="277"/>
      <c r="KHH180" s="277"/>
      <c r="KHI180" s="277"/>
      <c r="KHJ180" s="277"/>
      <c r="KHK180" s="277"/>
      <c r="KHL180" s="277"/>
      <c r="KHM180" s="277"/>
      <c r="KHN180" s="277"/>
      <c r="KHO180" s="277"/>
      <c r="KHP180" s="277"/>
      <c r="KHQ180" s="277"/>
      <c r="KHR180" s="277"/>
      <c r="KHS180" s="277"/>
      <c r="KHT180" s="277"/>
      <c r="KHU180" s="277"/>
      <c r="KHV180" s="277"/>
      <c r="KHW180" s="277"/>
      <c r="KHX180" s="277"/>
      <c r="KHY180" s="277"/>
      <c r="KHZ180" s="277"/>
      <c r="KIA180" s="277"/>
      <c r="KIB180" s="277"/>
      <c r="KIC180" s="277"/>
      <c r="KID180" s="277"/>
      <c r="KIE180" s="277"/>
      <c r="KIF180" s="277"/>
      <c r="KIG180" s="277"/>
      <c r="KIH180" s="277"/>
      <c r="KII180" s="277"/>
      <c r="KIJ180" s="277"/>
      <c r="KIK180" s="277"/>
      <c r="KIL180" s="277"/>
      <c r="KIM180" s="277"/>
      <c r="KIN180" s="277"/>
      <c r="KIO180" s="277"/>
      <c r="KIP180" s="277"/>
      <c r="KIQ180" s="277"/>
      <c r="KIR180" s="277"/>
      <c r="KIS180" s="277"/>
      <c r="KIT180" s="277"/>
      <c r="KIU180" s="277"/>
      <c r="KIV180" s="277"/>
      <c r="KIW180" s="277"/>
      <c r="KIX180" s="277"/>
      <c r="KIY180" s="277"/>
      <c r="KIZ180" s="277"/>
      <c r="KJA180" s="277"/>
      <c r="KJB180" s="277"/>
      <c r="KJC180" s="277"/>
      <c r="KJD180" s="277"/>
      <c r="KJE180" s="277"/>
      <c r="KJF180" s="277"/>
      <c r="KJG180" s="277"/>
      <c r="KJH180" s="277"/>
      <c r="KJI180" s="277"/>
      <c r="KJJ180" s="277"/>
      <c r="KJK180" s="277"/>
      <c r="KJL180" s="277"/>
      <c r="KJM180" s="277"/>
      <c r="KJN180" s="277"/>
      <c r="KJO180" s="277"/>
      <c r="KJP180" s="277"/>
      <c r="KJQ180" s="277"/>
      <c r="KJR180" s="277"/>
      <c r="KJS180" s="277"/>
      <c r="KJT180" s="277"/>
      <c r="KJU180" s="277"/>
      <c r="KJV180" s="277"/>
      <c r="KJW180" s="277"/>
      <c r="KJX180" s="277"/>
      <c r="KJY180" s="277"/>
      <c r="KJZ180" s="277"/>
      <c r="KKA180" s="277"/>
      <c r="KKB180" s="277"/>
      <c r="KKC180" s="277"/>
      <c r="KKD180" s="277"/>
      <c r="KKE180" s="277"/>
      <c r="KKF180" s="277"/>
      <c r="KKG180" s="277"/>
      <c r="KKH180" s="277"/>
      <c r="KKI180" s="277"/>
      <c r="KKJ180" s="277"/>
      <c r="KKK180" s="277"/>
      <c r="KKL180" s="277"/>
      <c r="KKM180" s="277"/>
      <c r="KKN180" s="277"/>
      <c r="KKO180" s="277"/>
      <c r="KKP180" s="277"/>
      <c r="KKQ180" s="277"/>
      <c r="KKR180" s="277"/>
      <c r="KKS180" s="277"/>
      <c r="KKT180" s="277"/>
      <c r="KKU180" s="277"/>
      <c r="KKV180" s="277"/>
      <c r="KKW180" s="277"/>
      <c r="KKX180" s="277"/>
      <c r="KKY180" s="277"/>
      <c r="KKZ180" s="277"/>
      <c r="KLA180" s="277"/>
      <c r="KLB180" s="277"/>
      <c r="KLC180" s="277"/>
      <c r="KLD180" s="277"/>
      <c r="KLE180" s="277"/>
      <c r="KLF180" s="277"/>
      <c r="KLG180" s="277"/>
      <c r="KLH180" s="277"/>
      <c r="KLI180" s="277"/>
      <c r="KLJ180" s="277"/>
      <c r="KLK180" s="277"/>
      <c r="KLL180" s="277"/>
      <c r="KLM180" s="277"/>
      <c r="KLN180" s="277"/>
      <c r="KLO180" s="277"/>
      <c r="KLP180" s="277"/>
      <c r="KLQ180" s="277"/>
      <c r="KLR180" s="277"/>
      <c r="KLS180" s="277"/>
      <c r="KLT180" s="277"/>
      <c r="KLU180" s="277"/>
      <c r="KLV180" s="277"/>
      <c r="KLW180" s="277"/>
      <c r="KLX180" s="277"/>
      <c r="KLY180" s="277"/>
      <c r="KLZ180" s="277"/>
      <c r="KMA180" s="277"/>
      <c r="KMB180" s="277"/>
      <c r="KMC180" s="277"/>
      <c r="KMD180" s="277"/>
      <c r="KME180" s="277"/>
      <c r="KMF180" s="277"/>
      <c r="KMG180" s="277"/>
      <c r="KMH180" s="277"/>
      <c r="KMI180" s="277"/>
      <c r="KMJ180" s="277"/>
      <c r="KMK180" s="277"/>
      <c r="KML180" s="277"/>
      <c r="KMM180" s="277"/>
      <c r="KMN180" s="277"/>
      <c r="KMO180" s="277"/>
      <c r="KMP180" s="277"/>
      <c r="KMQ180" s="277"/>
      <c r="KMR180" s="277"/>
      <c r="KMS180" s="277"/>
      <c r="KMT180" s="277"/>
      <c r="KMU180" s="277"/>
      <c r="KMV180" s="277"/>
      <c r="KMW180" s="277"/>
      <c r="KMX180" s="277"/>
      <c r="KMY180" s="277"/>
      <c r="KMZ180" s="277"/>
      <c r="KNA180" s="277"/>
      <c r="KNB180" s="277"/>
      <c r="KNC180" s="277"/>
      <c r="KND180" s="277"/>
      <c r="KNE180" s="277"/>
      <c r="KNF180" s="277"/>
      <c r="KNG180" s="277"/>
      <c r="KNH180" s="277"/>
      <c r="KNI180" s="277"/>
      <c r="KNJ180" s="277"/>
      <c r="KNK180" s="277"/>
      <c r="KNL180" s="277"/>
      <c r="KNM180" s="277"/>
      <c r="KNN180" s="277"/>
      <c r="KNO180" s="277"/>
      <c r="KNP180" s="277"/>
      <c r="KNQ180" s="277"/>
      <c r="KNR180" s="277"/>
      <c r="KNS180" s="277"/>
      <c r="KNT180" s="277"/>
      <c r="KNU180" s="277"/>
      <c r="KNV180" s="277"/>
      <c r="KNW180" s="277"/>
      <c r="KNX180" s="277"/>
      <c r="KNY180" s="277"/>
      <c r="KNZ180" s="277"/>
      <c r="KOA180" s="277"/>
      <c r="KOB180" s="277"/>
      <c r="KOC180" s="277"/>
      <c r="KOD180" s="277"/>
      <c r="KOE180" s="277"/>
      <c r="KOF180" s="277"/>
      <c r="KOG180" s="277"/>
      <c r="KOH180" s="277"/>
      <c r="KOI180" s="277"/>
      <c r="KOJ180" s="277"/>
      <c r="KOK180" s="277"/>
      <c r="KOL180" s="277"/>
      <c r="KOM180" s="277"/>
      <c r="KON180" s="277"/>
      <c r="KOO180" s="277"/>
      <c r="KOP180" s="277"/>
      <c r="KOQ180" s="277"/>
      <c r="KOR180" s="277"/>
      <c r="KOS180" s="277"/>
      <c r="KOT180" s="277"/>
      <c r="KOU180" s="277"/>
      <c r="KOV180" s="277"/>
      <c r="KOW180" s="277"/>
      <c r="KOX180" s="277"/>
      <c r="KOY180" s="277"/>
      <c r="KOZ180" s="277"/>
      <c r="KPA180" s="277"/>
      <c r="KPB180" s="277"/>
      <c r="KPC180" s="277"/>
      <c r="KPD180" s="277"/>
      <c r="KPE180" s="277"/>
      <c r="KPF180" s="277"/>
      <c r="KPG180" s="277"/>
      <c r="KPH180" s="277"/>
      <c r="KPI180" s="277"/>
      <c r="KPJ180" s="277"/>
      <c r="KPK180" s="277"/>
      <c r="KPL180" s="277"/>
      <c r="KPM180" s="277"/>
      <c r="KPN180" s="277"/>
      <c r="KPO180" s="277"/>
      <c r="KPP180" s="277"/>
      <c r="KPQ180" s="277"/>
      <c r="KPR180" s="277"/>
      <c r="KPS180" s="277"/>
      <c r="KPT180" s="277"/>
      <c r="KPU180" s="277"/>
      <c r="KPV180" s="277"/>
      <c r="KPW180" s="277"/>
      <c r="KPX180" s="277"/>
      <c r="KPY180" s="277"/>
      <c r="KPZ180" s="277"/>
      <c r="KQA180" s="277"/>
      <c r="KQB180" s="277"/>
      <c r="KQC180" s="277"/>
      <c r="KQD180" s="277"/>
      <c r="KQE180" s="277"/>
      <c r="KQF180" s="277"/>
      <c r="KQG180" s="277"/>
      <c r="KQH180" s="277"/>
      <c r="KQI180" s="277"/>
      <c r="KQJ180" s="277"/>
      <c r="KQK180" s="277"/>
      <c r="KQL180" s="277"/>
      <c r="KQM180" s="277"/>
      <c r="KQN180" s="277"/>
      <c r="KQO180" s="277"/>
      <c r="KQP180" s="277"/>
      <c r="KQQ180" s="277"/>
      <c r="KQR180" s="277"/>
      <c r="KQS180" s="277"/>
      <c r="KQT180" s="277"/>
      <c r="KQU180" s="277"/>
      <c r="KQV180" s="277"/>
      <c r="KQW180" s="277"/>
      <c r="KQX180" s="277"/>
      <c r="KQY180" s="277"/>
      <c r="KQZ180" s="277"/>
      <c r="KRA180" s="277"/>
      <c r="KRB180" s="277"/>
      <c r="KRC180" s="277"/>
      <c r="KRD180" s="277"/>
      <c r="KRE180" s="277"/>
      <c r="KRF180" s="277"/>
      <c r="KRG180" s="277"/>
      <c r="KRH180" s="277"/>
      <c r="KRI180" s="277"/>
      <c r="KRJ180" s="277"/>
      <c r="KRK180" s="277"/>
      <c r="KRL180" s="277"/>
      <c r="KRM180" s="277"/>
      <c r="KRN180" s="277"/>
      <c r="KRO180" s="277"/>
      <c r="KRP180" s="277"/>
      <c r="KRQ180" s="277"/>
      <c r="KRR180" s="277"/>
      <c r="KRS180" s="277"/>
      <c r="KRT180" s="277"/>
      <c r="KRU180" s="277"/>
      <c r="KRV180" s="277"/>
      <c r="KRW180" s="277"/>
      <c r="KRX180" s="277"/>
      <c r="KRY180" s="277"/>
      <c r="KRZ180" s="277"/>
      <c r="KSA180" s="277"/>
      <c r="KSB180" s="277"/>
      <c r="KSC180" s="277"/>
      <c r="KSD180" s="277"/>
      <c r="KSE180" s="277"/>
      <c r="KSF180" s="277"/>
      <c r="KSG180" s="277"/>
      <c r="KSH180" s="277"/>
      <c r="KSI180" s="277"/>
      <c r="KSJ180" s="277"/>
      <c r="KSK180" s="277"/>
      <c r="KSL180" s="277"/>
      <c r="KSM180" s="277"/>
      <c r="KSN180" s="277"/>
      <c r="KSO180" s="277"/>
      <c r="KSP180" s="277"/>
      <c r="KSQ180" s="277"/>
      <c r="KSR180" s="277"/>
      <c r="KSS180" s="277"/>
      <c r="KST180" s="277"/>
      <c r="KSU180" s="277"/>
      <c r="KSV180" s="277"/>
      <c r="KSW180" s="277"/>
      <c r="KSX180" s="277"/>
      <c r="KSY180" s="277"/>
      <c r="KSZ180" s="277"/>
      <c r="KTA180" s="277"/>
      <c r="KTB180" s="277"/>
      <c r="KTC180" s="277"/>
      <c r="KTD180" s="277"/>
      <c r="KTE180" s="277"/>
      <c r="KTF180" s="277"/>
      <c r="KTG180" s="277"/>
      <c r="KTH180" s="277"/>
      <c r="KTI180" s="277"/>
      <c r="KTJ180" s="277"/>
      <c r="KTK180" s="277"/>
      <c r="KTL180" s="277"/>
      <c r="KTM180" s="277"/>
      <c r="KTN180" s="277"/>
      <c r="KTO180" s="277"/>
      <c r="KTP180" s="277"/>
      <c r="KTQ180" s="277"/>
      <c r="KTR180" s="277"/>
      <c r="KTS180" s="277"/>
      <c r="KTT180" s="277"/>
      <c r="KTU180" s="277"/>
      <c r="KTV180" s="277"/>
      <c r="KTW180" s="277"/>
      <c r="KTX180" s="277"/>
      <c r="KTY180" s="277"/>
      <c r="KTZ180" s="277"/>
      <c r="KUA180" s="277"/>
      <c r="KUB180" s="277"/>
      <c r="KUC180" s="277"/>
      <c r="KUD180" s="277"/>
      <c r="KUE180" s="277"/>
      <c r="KUF180" s="277"/>
      <c r="KUG180" s="277"/>
      <c r="KUH180" s="277"/>
      <c r="KUI180" s="277"/>
      <c r="KUJ180" s="277"/>
      <c r="KUK180" s="277"/>
      <c r="KUL180" s="277"/>
      <c r="KUM180" s="277"/>
      <c r="KUN180" s="277"/>
      <c r="KUO180" s="277"/>
      <c r="KUP180" s="277"/>
      <c r="KUQ180" s="277"/>
      <c r="KUR180" s="277"/>
      <c r="KUS180" s="277"/>
      <c r="KUT180" s="277"/>
      <c r="KUU180" s="277"/>
      <c r="KUV180" s="277"/>
      <c r="KUW180" s="277"/>
      <c r="KUX180" s="277"/>
      <c r="KUY180" s="277"/>
      <c r="KUZ180" s="277"/>
      <c r="KVA180" s="277"/>
      <c r="KVB180" s="277"/>
      <c r="KVC180" s="277"/>
      <c r="KVD180" s="277"/>
      <c r="KVE180" s="277"/>
      <c r="KVF180" s="277"/>
      <c r="KVG180" s="277"/>
      <c r="KVH180" s="277"/>
      <c r="KVI180" s="277"/>
      <c r="KVJ180" s="277"/>
      <c r="KVK180" s="277"/>
      <c r="KVL180" s="277"/>
      <c r="KVM180" s="277"/>
      <c r="KVN180" s="277"/>
      <c r="KVO180" s="277"/>
      <c r="KVP180" s="277"/>
      <c r="KVQ180" s="277"/>
      <c r="KVR180" s="277"/>
      <c r="KVS180" s="277"/>
      <c r="KVT180" s="277"/>
      <c r="KVU180" s="277"/>
      <c r="KVV180" s="277"/>
      <c r="KVW180" s="277"/>
      <c r="KVX180" s="277"/>
      <c r="KVY180" s="277"/>
      <c r="KVZ180" s="277"/>
      <c r="KWA180" s="277"/>
      <c r="KWB180" s="277"/>
      <c r="KWC180" s="277"/>
      <c r="KWD180" s="277"/>
      <c r="KWE180" s="277"/>
      <c r="KWF180" s="277"/>
      <c r="KWG180" s="277"/>
      <c r="KWH180" s="277"/>
      <c r="KWI180" s="277"/>
      <c r="KWJ180" s="277"/>
      <c r="KWK180" s="277"/>
      <c r="KWL180" s="277"/>
      <c r="KWM180" s="277"/>
      <c r="KWN180" s="277"/>
      <c r="KWO180" s="277"/>
      <c r="KWP180" s="277"/>
      <c r="KWQ180" s="277"/>
      <c r="KWR180" s="277"/>
      <c r="KWS180" s="277"/>
      <c r="KWT180" s="277"/>
      <c r="KWU180" s="277"/>
      <c r="KWV180" s="277"/>
      <c r="KWW180" s="277"/>
      <c r="KWX180" s="277"/>
      <c r="KWY180" s="277"/>
      <c r="KWZ180" s="277"/>
      <c r="KXA180" s="277"/>
      <c r="KXB180" s="277"/>
      <c r="KXC180" s="277"/>
      <c r="KXD180" s="277"/>
      <c r="KXE180" s="277"/>
      <c r="KXF180" s="277"/>
      <c r="KXG180" s="277"/>
      <c r="KXH180" s="277"/>
      <c r="KXI180" s="277"/>
      <c r="KXJ180" s="277"/>
      <c r="KXK180" s="277"/>
      <c r="KXL180" s="277"/>
      <c r="KXM180" s="277"/>
      <c r="KXN180" s="277"/>
      <c r="KXO180" s="277"/>
      <c r="KXP180" s="277"/>
      <c r="KXQ180" s="277"/>
      <c r="KXR180" s="277"/>
      <c r="KXS180" s="277"/>
      <c r="KXT180" s="277"/>
      <c r="KXU180" s="277"/>
      <c r="KXV180" s="277"/>
      <c r="KXW180" s="277"/>
      <c r="KXX180" s="277"/>
      <c r="KXY180" s="277"/>
      <c r="KXZ180" s="277"/>
      <c r="KYA180" s="277"/>
      <c r="KYB180" s="277"/>
      <c r="KYC180" s="277"/>
      <c r="KYD180" s="277"/>
      <c r="KYE180" s="277"/>
      <c r="KYF180" s="277"/>
      <c r="KYG180" s="277"/>
      <c r="KYH180" s="277"/>
      <c r="KYI180" s="277"/>
      <c r="KYJ180" s="277"/>
      <c r="KYK180" s="277"/>
      <c r="KYL180" s="277"/>
      <c r="KYM180" s="277"/>
      <c r="KYN180" s="277"/>
      <c r="KYO180" s="277"/>
      <c r="KYP180" s="277"/>
      <c r="KYQ180" s="277"/>
      <c r="KYR180" s="277"/>
      <c r="KYS180" s="277"/>
      <c r="KYT180" s="277"/>
      <c r="KYU180" s="277"/>
      <c r="KYV180" s="277"/>
      <c r="KYW180" s="277"/>
      <c r="KYX180" s="277"/>
      <c r="KYY180" s="277"/>
      <c r="KYZ180" s="277"/>
      <c r="KZA180" s="277"/>
      <c r="KZB180" s="277"/>
      <c r="KZC180" s="277"/>
      <c r="KZD180" s="277"/>
      <c r="KZE180" s="277"/>
      <c r="KZF180" s="277"/>
      <c r="KZG180" s="277"/>
      <c r="KZH180" s="277"/>
      <c r="KZI180" s="277"/>
      <c r="KZJ180" s="277"/>
      <c r="KZK180" s="277"/>
      <c r="KZL180" s="277"/>
      <c r="KZM180" s="277"/>
      <c r="KZN180" s="277"/>
      <c r="KZO180" s="277"/>
      <c r="KZP180" s="277"/>
      <c r="KZQ180" s="277"/>
      <c r="KZR180" s="277"/>
      <c r="KZS180" s="277"/>
      <c r="KZT180" s="277"/>
      <c r="KZU180" s="277"/>
      <c r="KZV180" s="277"/>
      <c r="KZW180" s="277"/>
      <c r="KZX180" s="277"/>
      <c r="KZY180" s="277"/>
      <c r="KZZ180" s="277"/>
      <c r="LAA180" s="277"/>
      <c r="LAB180" s="277"/>
      <c r="LAC180" s="277"/>
      <c r="LAD180" s="277"/>
      <c r="LAE180" s="277"/>
      <c r="LAF180" s="277"/>
      <c r="LAG180" s="277"/>
      <c r="LAH180" s="277"/>
      <c r="LAI180" s="277"/>
      <c r="LAJ180" s="277"/>
      <c r="LAK180" s="277"/>
      <c r="LAL180" s="277"/>
      <c r="LAM180" s="277"/>
      <c r="LAN180" s="277"/>
      <c r="LAO180" s="277"/>
      <c r="LAP180" s="277"/>
      <c r="LAQ180" s="277"/>
      <c r="LAR180" s="277"/>
      <c r="LAS180" s="277"/>
      <c r="LAT180" s="277"/>
      <c r="LAU180" s="277"/>
      <c r="LAV180" s="277"/>
      <c r="LAW180" s="277"/>
      <c r="LAX180" s="277"/>
      <c r="LAY180" s="277"/>
      <c r="LAZ180" s="277"/>
      <c r="LBA180" s="277"/>
      <c r="LBB180" s="277"/>
      <c r="LBC180" s="277"/>
      <c r="LBD180" s="277"/>
      <c r="LBE180" s="277"/>
      <c r="LBF180" s="277"/>
      <c r="LBG180" s="277"/>
      <c r="LBH180" s="277"/>
      <c r="LBI180" s="277"/>
      <c r="LBJ180" s="277"/>
      <c r="LBK180" s="277"/>
      <c r="LBL180" s="277"/>
      <c r="LBM180" s="277"/>
      <c r="LBN180" s="277"/>
      <c r="LBO180" s="277"/>
      <c r="LBP180" s="277"/>
      <c r="LBQ180" s="277"/>
      <c r="LBR180" s="277"/>
      <c r="LBS180" s="277"/>
      <c r="LBT180" s="277"/>
      <c r="LBU180" s="277"/>
      <c r="LBV180" s="277"/>
      <c r="LBW180" s="277"/>
      <c r="LBX180" s="277"/>
      <c r="LBY180" s="277"/>
      <c r="LBZ180" s="277"/>
      <c r="LCA180" s="277"/>
      <c r="LCB180" s="277"/>
      <c r="LCC180" s="277"/>
      <c r="LCD180" s="277"/>
      <c r="LCE180" s="277"/>
      <c r="LCF180" s="277"/>
      <c r="LCG180" s="277"/>
      <c r="LCH180" s="277"/>
      <c r="LCI180" s="277"/>
      <c r="LCJ180" s="277"/>
      <c r="LCK180" s="277"/>
      <c r="LCL180" s="277"/>
      <c r="LCM180" s="277"/>
      <c r="LCN180" s="277"/>
      <c r="LCO180" s="277"/>
      <c r="LCP180" s="277"/>
      <c r="LCQ180" s="277"/>
      <c r="LCR180" s="277"/>
      <c r="LCS180" s="277"/>
      <c r="LCT180" s="277"/>
      <c r="LCU180" s="277"/>
      <c r="LCV180" s="277"/>
      <c r="LCW180" s="277"/>
      <c r="LCX180" s="277"/>
      <c r="LCY180" s="277"/>
      <c r="LCZ180" s="277"/>
      <c r="LDA180" s="277"/>
      <c r="LDB180" s="277"/>
      <c r="LDC180" s="277"/>
      <c r="LDD180" s="277"/>
      <c r="LDE180" s="277"/>
      <c r="LDF180" s="277"/>
      <c r="LDG180" s="277"/>
      <c r="LDH180" s="277"/>
      <c r="LDI180" s="277"/>
      <c r="LDJ180" s="277"/>
      <c r="LDK180" s="277"/>
      <c r="LDL180" s="277"/>
      <c r="LDM180" s="277"/>
      <c r="LDN180" s="277"/>
      <c r="LDO180" s="277"/>
      <c r="LDP180" s="277"/>
      <c r="LDQ180" s="277"/>
      <c r="LDR180" s="277"/>
      <c r="LDS180" s="277"/>
      <c r="LDT180" s="277"/>
      <c r="LDU180" s="277"/>
      <c r="LDV180" s="277"/>
      <c r="LDW180" s="277"/>
      <c r="LDX180" s="277"/>
      <c r="LDY180" s="277"/>
      <c r="LDZ180" s="277"/>
      <c r="LEA180" s="277"/>
      <c r="LEB180" s="277"/>
      <c r="LEC180" s="277"/>
      <c r="LED180" s="277"/>
      <c r="LEE180" s="277"/>
      <c r="LEF180" s="277"/>
      <c r="LEG180" s="277"/>
      <c r="LEH180" s="277"/>
      <c r="LEI180" s="277"/>
      <c r="LEJ180" s="277"/>
      <c r="LEK180" s="277"/>
      <c r="LEL180" s="277"/>
      <c r="LEM180" s="277"/>
      <c r="LEN180" s="277"/>
      <c r="LEO180" s="277"/>
      <c r="LEP180" s="277"/>
      <c r="LEQ180" s="277"/>
      <c r="LER180" s="277"/>
      <c r="LES180" s="277"/>
      <c r="LET180" s="277"/>
      <c r="LEU180" s="277"/>
      <c r="LEV180" s="277"/>
      <c r="LEW180" s="277"/>
      <c r="LEX180" s="277"/>
      <c r="LEY180" s="277"/>
      <c r="LEZ180" s="277"/>
      <c r="LFA180" s="277"/>
      <c r="LFB180" s="277"/>
      <c r="LFC180" s="277"/>
      <c r="LFD180" s="277"/>
      <c r="LFE180" s="277"/>
      <c r="LFF180" s="277"/>
      <c r="LFG180" s="277"/>
      <c r="LFH180" s="277"/>
      <c r="LFI180" s="277"/>
      <c r="LFJ180" s="277"/>
      <c r="LFK180" s="277"/>
      <c r="LFL180" s="277"/>
      <c r="LFM180" s="277"/>
      <c r="LFN180" s="277"/>
      <c r="LFO180" s="277"/>
      <c r="LFP180" s="277"/>
      <c r="LFQ180" s="277"/>
      <c r="LFR180" s="277"/>
      <c r="LFS180" s="277"/>
      <c r="LFT180" s="277"/>
      <c r="LFU180" s="277"/>
      <c r="LFV180" s="277"/>
      <c r="LFW180" s="277"/>
      <c r="LFX180" s="277"/>
      <c r="LFY180" s="277"/>
      <c r="LFZ180" s="277"/>
      <c r="LGA180" s="277"/>
      <c r="LGB180" s="277"/>
      <c r="LGC180" s="277"/>
      <c r="LGD180" s="277"/>
      <c r="LGE180" s="277"/>
      <c r="LGF180" s="277"/>
      <c r="LGG180" s="277"/>
      <c r="LGH180" s="277"/>
      <c r="LGI180" s="277"/>
      <c r="LGJ180" s="277"/>
      <c r="LGK180" s="277"/>
      <c r="LGL180" s="277"/>
      <c r="LGM180" s="277"/>
      <c r="LGN180" s="277"/>
      <c r="LGO180" s="277"/>
      <c r="LGP180" s="277"/>
      <c r="LGQ180" s="277"/>
      <c r="LGR180" s="277"/>
      <c r="LGS180" s="277"/>
      <c r="LGT180" s="277"/>
      <c r="LGU180" s="277"/>
      <c r="LGV180" s="277"/>
      <c r="LGW180" s="277"/>
      <c r="LGX180" s="277"/>
      <c r="LGY180" s="277"/>
      <c r="LGZ180" s="277"/>
      <c r="LHA180" s="277"/>
      <c r="LHB180" s="277"/>
      <c r="LHC180" s="277"/>
      <c r="LHD180" s="277"/>
      <c r="LHE180" s="277"/>
      <c r="LHF180" s="277"/>
      <c r="LHG180" s="277"/>
      <c r="LHH180" s="277"/>
      <c r="LHI180" s="277"/>
      <c r="LHJ180" s="277"/>
      <c r="LHK180" s="277"/>
      <c r="LHL180" s="277"/>
      <c r="LHM180" s="277"/>
      <c r="LHN180" s="277"/>
      <c r="LHO180" s="277"/>
      <c r="LHP180" s="277"/>
      <c r="LHQ180" s="277"/>
      <c r="LHR180" s="277"/>
      <c r="LHS180" s="277"/>
      <c r="LHT180" s="277"/>
      <c r="LHU180" s="277"/>
      <c r="LHV180" s="277"/>
      <c r="LHW180" s="277"/>
      <c r="LHX180" s="277"/>
      <c r="LHY180" s="277"/>
      <c r="LHZ180" s="277"/>
      <c r="LIA180" s="277"/>
      <c r="LIB180" s="277"/>
      <c r="LIC180" s="277"/>
      <c r="LID180" s="277"/>
      <c r="LIE180" s="277"/>
      <c r="LIF180" s="277"/>
      <c r="LIG180" s="277"/>
      <c r="LIH180" s="277"/>
      <c r="LII180" s="277"/>
      <c r="LIJ180" s="277"/>
      <c r="LIK180" s="277"/>
      <c r="LIL180" s="277"/>
      <c r="LIM180" s="277"/>
      <c r="LIN180" s="277"/>
      <c r="LIO180" s="277"/>
      <c r="LIP180" s="277"/>
      <c r="LIQ180" s="277"/>
      <c r="LIR180" s="277"/>
      <c r="LIS180" s="277"/>
      <c r="LIT180" s="277"/>
      <c r="LIU180" s="277"/>
      <c r="LIV180" s="277"/>
      <c r="LIW180" s="277"/>
      <c r="LIX180" s="277"/>
      <c r="LIY180" s="277"/>
      <c r="LIZ180" s="277"/>
      <c r="LJA180" s="277"/>
      <c r="LJB180" s="277"/>
      <c r="LJC180" s="277"/>
      <c r="LJD180" s="277"/>
      <c r="LJE180" s="277"/>
      <c r="LJF180" s="277"/>
      <c r="LJG180" s="277"/>
      <c r="LJH180" s="277"/>
      <c r="LJI180" s="277"/>
      <c r="LJJ180" s="277"/>
      <c r="LJK180" s="277"/>
      <c r="LJL180" s="277"/>
      <c r="LJM180" s="277"/>
      <c r="LJN180" s="277"/>
      <c r="LJO180" s="277"/>
      <c r="LJP180" s="277"/>
      <c r="LJQ180" s="277"/>
      <c r="LJR180" s="277"/>
      <c r="LJS180" s="277"/>
      <c r="LJT180" s="277"/>
      <c r="LJU180" s="277"/>
      <c r="LJV180" s="277"/>
      <c r="LJW180" s="277"/>
      <c r="LJX180" s="277"/>
      <c r="LJY180" s="277"/>
      <c r="LJZ180" s="277"/>
      <c r="LKA180" s="277"/>
      <c r="LKB180" s="277"/>
      <c r="LKC180" s="277"/>
      <c r="LKD180" s="277"/>
      <c r="LKE180" s="277"/>
      <c r="LKF180" s="277"/>
      <c r="LKG180" s="277"/>
      <c r="LKH180" s="277"/>
      <c r="LKI180" s="277"/>
      <c r="LKJ180" s="277"/>
      <c r="LKK180" s="277"/>
      <c r="LKL180" s="277"/>
      <c r="LKM180" s="277"/>
      <c r="LKN180" s="277"/>
      <c r="LKO180" s="277"/>
      <c r="LKP180" s="277"/>
      <c r="LKQ180" s="277"/>
      <c r="LKR180" s="277"/>
      <c r="LKS180" s="277"/>
      <c r="LKT180" s="277"/>
      <c r="LKU180" s="277"/>
      <c r="LKV180" s="277"/>
      <c r="LKW180" s="277"/>
      <c r="LKX180" s="277"/>
      <c r="LKY180" s="277"/>
      <c r="LKZ180" s="277"/>
      <c r="LLA180" s="277"/>
      <c r="LLB180" s="277"/>
      <c r="LLC180" s="277"/>
      <c r="LLD180" s="277"/>
      <c r="LLE180" s="277"/>
      <c r="LLF180" s="277"/>
      <c r="LLG180" s="277"/>
      <c r="LLH180" s="277"/>
      <c r="LLI180" s="277"/>
      <c r="LLJ180" s="277"/>
      <c r="LLK180" s="277"/>
      <c r="LLL180" s="277"/>
      <c r="LLM180" s="277"/>
      <c r="LLN180" s="277"/>
      <c r="LLO180" s="277"/>
      <c r="LLP180" s="277"/>
      <c r="LLQ180" s="277"/>
      <c r="LLR180" s="277"/>
      <c r="LLS180" s="277"/>
      <c r="LLT180" s="277"/>
      <c r="LLU180" s="277"/>
      <c r="LLV180" s="277"/>
      <c r="LLW180" s="277"/>
      <c r="LLX180" s="277"/>
      <c r="LLY180" s="277"/>
      <c r="LLZ180" s="277"/>
      <c r="LMA180" s="277"/>
      <c r="LMB180" s="277"/>
      <c r="LMC180" s="277"/>
      <c r="LMD180" s="277"/>
      <c r="LME180" s="277"/>
      <c r="LMF180" s="277"/>
      <c r="LMG180" s="277"/>
      <c r="LMH180" s="277"/>
      <c r="LMI180" s="277"/>
      <c r="LMJ180" s="277"/>
      <c r="LMK180" s="277"/>
      <c r="LML180" s="277"/>
      <c r="LMM180" s="277"/>
      <c r="LMN180" s="277"/>
      <c r="LMO180" s="277"/>
      <c r="LMP180" s="277"/>
      <c r="LMQ180" s="277"/>
      <c r="LMR180" s="277"/>
      <c r="LMS180" s="277"/>
      <c r="LMT180" s="277"/>
      <c r="LMU180" s="277"/>
      <c r="LMV180" s="277"/>
      <c r="LMW180" s="277"/>
      <c r="LMX180" s="277"/>
      <c r="LMY180" s="277"/>
      <c r="LMZ180" s="277"/>
      <c r="LNA180" s="277"/>
      <c r="LNB180" s="277"/>
      <c r="LNC180" s="277"/>
      <c r="LND180" s="277"/>
      <c r="LNE180" s="277"/>
      <c r="LNF180" s="277"/>
      <c r="LNG180" s="277"/>
      <c r="LNH180" s="277"/>
      <c r="LNI180" s="277"/>
      <c r="LNJ180" s="277"/>
      <c r="LNK180" s="277"/>
      <c r="LNL180" s="277"/>
      <c r="LNM180" s="277"/>
      <c r="LNN180" s="277"/>
      <c r="LNO180" s="277"/>
      <c r="LNP180" s="277"/>
      <c r="LNQ180" s="277"/>
      <c r="LNR180" s="277"/>
      <c r="LNS180" s="277"/>
      <c r="LNT180" s="277"/>
      <c r="LNU180" s="277"/>
      <c r="LNV180" s="277"/>
      <c r="LNW180" s="277"/>
      <c r="LNX180" s="277"/>
      <c r="LNY180" s="277"/>
      <c r="LNZ180" s="277"/>
      <c r="LOA180" s="277"/>
      <c r="LOB180" s="277"/>
      <c r="LOC180" s="277"/>
      <c r="LOD180" s="277"/>
      <c r="LOE180" s="277"/>
      <c r="LOF180" s="277"/>
      <c r="LOG180" s="277"/>
      <c r="LOH180" s="277"/>
      <c r="LOI180" s="277"/>
      <c r="LOJ180" s="277"/>
      <c r="LOK180" s="277"/>
      <c r="LOL180" s="277"/>
      <c r="LOM180" s="277"/>
      <c r="LON180" s="277"/>
      <c r="LOO180" s="277"/>
      <c r="LOP180" s="277"/>
      <c r="LOQ180" s="277"/>
      <c r="LOR180" s="277"/>
      <c r="LOS180" s="277"/>
      <c r="LOT180" s="277"/>
      <c r="LOU180" s="277"/>
      <c r="LOV180" s="277"/>
      <c r="LOW180" s="277"/>
      <c r="LOX180" s="277"/>
      <c r="LOY180" s="277"/>
      <c r="LOZ180" s="277"/>
      <c r="LPA180" s="277"/>
      <c r="LPB180" s="277"/>
      <c r="LPC180" s="277"/>
      <c r="LPD180" s="277"/>
      <c r="LPE180" s="277"/>
      <c r="LPF180" s="277"/>
      <c r="LPG180" s="277"/>
      <c r="LPH180" s="277"/>
      <c r="LPI180" s="277"/>
      <c r="LPJ180" s="277"/>
      <c r="LPK180" s="277"/>
      <c r="LPL180" s="277"/>
      <c r="LPM180" s="277"/>
      <c r="LPN180" s="277"/>
      <c r="LPO180" s="277"/>
      <c r="LPP180" s="277"/>
      <c r="LPQ180" s="277"/>
      <c r="LPR180" s="277"/>
      <c r="LPS180" s="277"/>
      <c r="LPT180" s="277"/>
      <c r="LPU180" s="277"/>
      <c r="LPV180" s="277"/>
      <c r="LPW180" s="277"/>
      <c r="LPX180" s="277"/>
      <c r="LPY180" s="277"/>
      <c r="LPZ180" s="277"/>
      <c r="LQA180" s="277"/>
      <c r="LQB180" s="277"/>
      <c r="LQC180" s="277"/>
      <c r="LQD180" s="277"/>
      <c r="LQE180" s="277"/>
      <c r="LQF180" s="277"/>
      <c r="LQG180" s="277"/>
      <c r="LQH180" s="277"/>
      <c r="LQI180" s="277"/>
      <c r="LQJ180" s="277"/>
      <c r="LQK180" s="277"/>
      <c r="LQL180" s="277"/>
      <c r="LQM180" s="277"/>
      <c r="LQN180" s="277"/>
      <c r="LQO180" s="277"/>
      <c r="LQP180" s="277"/>
      <c r="LQQ180" s="277"/>
      <c r="LQR180" s="277"/>
      <c r="LQS180" s="277"/>
      <c r="LQT180" s="277"/>
      <c r="LQU180" s="277"/>
      <c r="LQV180" s="277"/>
      <c r="LQW180" s="277"/>
      <c r="LQX180" s="277"/>
      <c r="LQY180" s="277"/>
      <c r="LQZ180" s="277"/>
      <c r="LRA180" s="277"/>
      <c r="LRB180" s="277"/>
      <c r="LRC180" s="277"/>
      <c r="LRD180" s="277"/>
      <c r="LRE180" s="277"/>
      <c r="LRF180" s="277"/>
      <c r="LRG180" s="277"/>
      <c r="LRH180" s="277"/>
      <c r="LRI180" s="277"/>
      <c r="LRJ180" s="277"/>
      <c r="LRK180" s="277"/>
      <c r="LRL180" s="277"/>
      <c r="LRM180" s="277"/>
      <c r="LRN180" s="277"/>
      <c r="LRO180" s="277"/>
      <c r="LRP180" s="277"/>
      <c r="LRQ180" s="277"/>
      <c r="LRR180" s="277"/>
      <c r="LRS180" s="277"/>
      <c r="LRT180" s="277"/>
      <c r="LRU180" s="277"/>
      <c r="LRV180" s="277"/>
      <c r="LRW180" s="277"/>
      <c r="LRX180" s="277"/>
      <c r="LRY180" s="277"/>
      <c r="LRZ180" s="277"/>
      <c r="LSA180" s="277"/>
      <c r="LSB180" s="277"/>
      <c r="LSC180" s="277"/>
      <c r="LSD180" s="277"/>
      <c r="LSE180" s="277"/>
      <c r="LSF180" s="277"/>
      <c r="LSG180" s="277"/>
      <c r="LSH180" s="277"/>
      <c r="LSI180" s="277"/>
      <c r="LSJ180" s="277"/>
      <c r="LSK180" s="277"/>
      <c r="LSL180" s="277"/>
      <c r="LSM180" s="277"/>
      <c r="LSN180" s="277"/>
      <c r="LSO180" s="277"/>
      <c r="LSP180" s="277"/>
      <c r="LSQ180" s="277"/>
      <c r="LSR180" s="277"/>
      <c r="LSS180" s="277"/>
      <c r="LST180" s="277"/>
      <c r="LSU180" s="277"/>
      <c r="LSV180" s="277"/>
      <c r="LSW180" s="277"/>
      <c r="LSX180" s="277"/>
      <c r="LSY180" s="277"/>
      <c r="LSZ180" s="277"/>
      <c r="LTA180" s="277"/>
      <c r="LTB180" s="277"/>
      <c r="LTC180" s="277"/>
      <c r="LTD180" s="277"/>
      <c r="LTE180" s="277"/>
      <c r="LTF180" s="277"/>
      <c r="LTG180" s="277"/>
      <c r="LTH180" s="277"/>
      <c r="LTI180" s="277"/>
      <c r="LTJ180" s="277"/>
      <c r="LTK180" s="277"/>
      <c r="LTL180" s="277"/>
      <c r="LTM180" s="277"/>
      <c r="LTN180" s="277"/>
      <c r="LTO180" s="277"/>
      <c r="LTP180" s="277"/>
      <c r="LTQ180" s="277"/>
      <c r="LTR180" s="277"/>
      <c r="LTS180" s="277"/>
      <c r="LTT180" s="277"/>
      <c r="LTU180" s="277"/>
      <c r="LTV180" s="277"/>
      <c r="LTW180" s="277"/>
      <c r="LTX180" s="277"/>
      <c r="LTY180" s="277"/>
      <c r="LTZ180" s="277"/>
      <c r="LUA180" s="277"/>
      <c r="LUB180" s="277"/>
      <c r="LUC180" s="277"/>
      <c r="LUD180" s="277"/>
      <c r="LUE180" s="277"/>
      <c r="LUF180" s="277"/>
      <c r="LUG180" s="277"/>
      <c r="LUH180" s="277"/>
      <c r="LUI180" s="277"/>
      <c r="LUJ180" s="277"/>
      <c r="LUK180" s="277"/>
      <c r="LUL180" s="277"/>
      <c r="LUM180" s="277"/>
      <c r="LUN180" s="277"/>
      <c r="LUO180" s="277"/>
      <c r="LUP180" s="277"/>
      <c r="LUQ180" s="277"/>
      <c r="LUR180" s="277"/>
      <c r="LUS180" s="277"/>
      <c r="LUT180" s="277"/>
      <c r="LUU180" s="277"/>
      <c r="LUV180" s="277"/>
      <c r="LUW180" s="277"/>
      <c r="LUX180" s="277"/>
      <c r="LUY180" s="277"/>
      <c r="LUZ180" s="277"/>
      <c r="LVA180" s="277"/>
      <c r="LVB180" s="277"/>
      <c r="LVC180" s="277"/>
      <c r="LVD180" s="277"/>
      <c r="LVE180" s="277"/>
      <c r="LVF180" s="277"/>
      <c r="LVG180" s="277"/>
      <c r="LVH180" s="277"/>
      <c r="LVI180" s="277"/>
      <c r="LVJ180" s="277"/>
      <c r="LVK180" s="277"/>
      <c r="LVL180" s="277"/>
      <c r="LVM180" s="277"/>
      <c r="LVN180" s="277"/>
      <c r="LVO180" s="277"/>
      <c r="LVP180" s="277"/>
      <c r="LVQ180" s="277"/>
      <c r="LVR180" s="277"/>
      <c r="LVS180" s="277"/>
      <c r="LVT180" s="277"/>
      <c r="LVU180" s="277"/>
      <c r="LVV180" s="277"/>
      <c r="LVW180" s="277"/>
      <c r="LVX180" s="277"/>
      <c r="LVY180" s="277"/>
      <c r="LVZ180" s="277"/>
      <c r="LWA180" s="277"/>
      <c r="LWB180" s="277"/>
      <c r="LWC180" s="277"/>
      <c r="LWD180" s="277"/>
      <c r="LWE180" s="277"/>
      <c r="LWF180" s="277"/>
      <c r="LWG180" s="277"/>
      <c r="LWH180" s="277"/>
      <c r="LWI180" s="277"/>
      <c r="LWJ180" s="277"/>
      <c r="LWK180" s="277"/>
      <c r="LWL180" s="277"/>
      <c r="LWM180" s="277"/>
      <c r="LWN180" s="277"/>
      <c r="LWO180" s="277"/>
      <c r="LWP180" s="277"/>
      <c r="LWQ180" s="277"/>
      <c r="LWR180" s="277"/>
      <c r="LWS180" s="277"/>
      <c r="LWT180" s="277"/>
      <c r="LWU180" s="277"/>
      <c r="LWV180" s="277"/>
      <c r="LWW180" s="277"/>
      <c r="LWX180" s="277"/>
      <c r="LWY180" s="277"/>
      <c r="LWZ180" s="277"/>
      <c r="LXA180" s="277"/>
      <c r="LXB180" s="277"/>
      <c r="LXC180" s="277"/>
      <c r="LXD180" s="277"/>
      <c r="LXE180" s="277"/>
      <c r="LXF180" s="277"/>
      <c r="LXG180" s="277"/>
      <c r="LXH180" s="277"/>
      <c r="LXI180" s="277"/>
      <c r="LXJ180" s="277"/>
      <c r="LXK180" s="277"/>
      <c r="LXL180" s="277"/>
      <c r="LXM180" s="277"/>
      <c r="LXN180" s="277"/>
      <c r="LXO180" s="277"/>
      <c r="LXP180" s="277"/>
      <c r="LXQ180" s="277"/>
      <c r="LXR180" s="277"/>
      <c r="LXS180" s="277"/>
      <c r="LXT180" s="277"/>
      <c r="LXU180" s="277"/>
      <c r="LXV180" s="277"/>
      <c r="LXW180" s="277"/>
      <c r="LXX180" s="277"/>
      <c r="LXY180" s="277"/>
      <c r="LXZ180" s="277"/>
      <c r="LYA180" s="277"/>
      <c r="LYB180" s="277"/>
      <c r="LYC180" s="277"/>
      <c r="LYD180" s="277"/>
      <c r="LYE180" s="277"/>
      <c r="LYF180" s="277"/>
      <c r="LYG180" s="277"/>
      <c r="LYH180" s="277"/>
      <c r="LYI180" s="277"/>
      <c r="LYJ180" s="277"/>
      <c r="LYK180" s="277"/>
      <c r="LYL180" s="277"/>
      <c r="LYM180" s="277"/>
      <c r="LYN180" s="277"/>
      <c r="LYO180" s="277"/>
      <c r="LYP180" s="277"/>
      <c r="LYQ180" s="277"/>
      <c r="LYR180" s="277"/>
      <c r="LYS180" s="277"/>
      <c r="LYT180" s="277"/>
      <c r="LYU180" s="277"/>
      <c r="LYV180" s="277"/>
      <c r="LYW180" s="277"/>
      <c r="LYX180" s="277"/>
      <c r="LYY180" s="277"/>
      <c r="LYZ180" s="277"/>
      <c r="LZA180" s="277"/>
      <c r="LZB180" s="277"/>
      <c r="LZC180" s="277"/>
      <c r="LZD180" s="277"/>
      <c r="LZE180" s="277"/>
      <c r="LZF180" s="277"/>
      <c r="LZG180" s="277"/>
      <c r="LZH180" s="277"/>
      <c r="LZI180" s="277"/>
      <c r="LZJ180" s="277"/>
      <c r="LZK180" s="277"/>
      <c r="LZL180" s="277"/>
      <c r="LZM180" s="277"/>
      <c r="LZN180" s="277"/>
      <c r="LZO180" s="277"/>
      <c r="LZP180" s="277"/>
      <c r="LZQ180" s="277"/>
      <c r="LZR180" s="277"/>
      <c r="LZS180" s="277"/>
      <c r="LZT180" s="277"/>
      <c r="LZU180" s="277"/>
      <c r="LZV180" s="277"/>
      <c r="LZW180" s="277"/>
      <c r="LZX180" s="277"/>
      <c r="LZY180" s="277"/>
      <c r="LZZ180" s="277"/>
      <c r="MAA180" s="277"/>
      <c r="MAB180" s="277"/>
      <c r="MAC180" s="277"/>
      <c r="MAD180" s="277"/>
      <c r="MAE180" s="277"/>
      <c r="MAF180" s="277"/>
      <c r="MAG180" s="277"/>
      <c r="MAH180" s="277"/>
      <c r="MAI180" s="277"/>
      <c r="MAJ180" s="277"/>
      <c r="MAK180" s="277"/>
      <c r="MAL180" s="277"/>
      <c r="MAM180" s="277"/>
      <c r="MAN180" s="277"/>
      <c r="MAO180" s="277"/>
      <c r="MAP180" s="277"/>
      <c r="MAQ180" s="277"/>
      <c r="MAR180" s="277"/>
      <c r="MAS180" s="277"/>
      <c r="MAT180" s="277"/>
      <c r="MAU180" s="277"/>
      <c r="MAV180" s="277"/>
      <c r="MAW180" s="277"/>
      <c r="MAX180" s="277"/>
      <c r="MAY180" s="277"/>
      <c r="MAZ180" s="277"/>
      <c r="MBA180" s="277"/>
      <c r="MBB180" s="277"/>
      <c r="MBC180" s="277"/>
      <c r="MBD180" s="277"/>
      <c r="MBE180" s="277"/>
      <c r="MBF180" s="277"/>
      <c r="MBG180" s="277"/>
      <c r="MBH180" s="277"/>
      <c r="MBI180" s="277"/>
      <c r="MBJ180" s="277"/>
      <c r="MBK180" s="277"/>
      <c r="MBL180" s="277"/>
      <c r="MBM180" s="277"/>
      <c r="MBN180" s="277"/>
      <c r="MBO180" s="277"/>
      <c r="MBP180" s="277"/>
      <c r="MBQ180" s="277"/>
      <c r="MBR180" s="277"/>
      <c r="MBS180" s="277"/>
      <c r="MBT180" s="277"/>
      <c r="MBU180" s="277"/>
      <c r="MBV180" s="277"/>
      <c r="MBW180" s="277"/>
      <c r="MBX180" s="277"/>
      <c r="MBY180" s="277"/>
      <c r="MBZ180" s="277"/>
      <c r="MCA180" s="277"/>
      <c r="MCB180" s="277"/>
      <c r="MCC180" s="277"/>
      <c r="MCD180" s="277"/>
      <c r="MCE180" s="277"/>
      <c r="MCF180" s="277"/>
      <c r="MCG180" s="277"/>
      <c r="MCH180" s="277"/>
      <c r="MCI180" s="277"/>
      <c r="MCJ180" s="277"/>
      <c r="MCK180" s="277"/>
      <c r="MCL180" s="277"/>
      <c r="MCM180" s="277"/>
      <c r="MCN180" s="277"/>
      <c r="MCO180" s="277"/>
      <c r="MCP180" s="277"/>
      <c r="MCQ180" s="277"/>
      <c r="MCR180" s="277"/>
      <c r="MCS180" s="277"/>
      <c r="MCT180" s="277"/>
      <c r="MCU180" s="277"/>
      <c r="MCV180" s="277"/>
      <c r="MCW180" s="277"/>
      <c r="MCX180" s="277"/>
      <c r="MCY180" s="277"/>
      <c r="MCZ180" s="277"/>
      <c r="MDA180" s="277"/>
      <c r="MDB180" s="277"/>
      <c r="MDC180" s="277"/>
      <c r="MDD180" s="277"/>
      <c r="MDE180" s="277"/>
      <c r="MDF180" s="277"/>
      <c r="MDG180" s="277"/>
      <c r="MDH180" s="277"/>
      <c r="MDI180" s="277"/>
      <c r="MDJ180" s="277"/>
      <c r="MDK180" s="277"/>
      <c r="MDL180" s="277"/>
      <c r="MDM180" s="277"/>
      <c r="MDN180" s="277"/>
      <c r="MDO180" s="277"/>
      <c r="MDP180" s="277"/>
      <c r="MDQ180" s="277"/>
      <c r="MDR180" s="277"/>
      <c r="MDS180" s="277"/>
      <c r="MDT180" s="277"/>
      <c r="MDU180" s="277"/>
      <c r="MDV180" s="277"/>
      <c r="MDW180" s="277"/>
      <c r="MDX180" s="277"/>
      <c r="MDY180" s="277"/>
      <c r="MDZ180" s="277"/>
      <c r="MEA180" s="277"/>
      <c r="MEB180" s="277"/>
      <c r="MEC180" s="277"/>
      <c r="MED180" s="277"/>
      <c r="MEE180" s="277"/>
      <c r="MEF180" s="277"/>
      <c r="MEG180" s="277"/>
      <c r="MEH180" s="277"/>
      <c r="MEI180" s="277"/>
      <c r="MEJ180" s="277"/>
      <c r="MEK180" s="277"/>
      <c r="MEL180" s="277"/>
      <c r="MEM180" s="277"/>
      <c r="MEN180" s="277"/>
      <c r="MEO180" s="277"/>
      <c r="MEP180" s="277"/>
      <c r="MEQ180" s="277"/>
      <c r="MER180" s="277"/>
      <c r="MES180" s="277"/>
      <c r="MET180" s="277"/>
      <c r="MEU180" s="277"/>
      <c r="MEV180" s="277"/>
      <c r="MEW180" s="277"/>
      <c r="MEX180" s="277"/>
      <c r="MEY180" s="277"/>
      <c r="MEZ180" s="277"/>
      <c r="MFA180" s="277"/>
      <c r="MFB180" s="277"/>
      <c r="MFC180" s="277"/>
      <c r="MFD180" s="277"/>
      <c r="MFE180" s="277"/>
      <c r="MFF180" s="277"/>
      <c r="MFG180" s="277"/>
      <c r="MFH180" s="277"/>
      <c r="MFI180" s="277"/>
      <c r="MFJ180" s="277"/>
      <c r="MFK180" s="277"/>
      <c r="MFL180" s="277"/>
      <c r="MFM180" s="277"/>
      <c r="MFN180" s="277"/>
      <c r="MFO180" s="277"/>
      <c r="MFP180" s="277"/>
      <c r="MFQ180" s="277"/>
      <c r="MFR180" s="277"/>
      <c r="MFS180" s="277"/>
      <c r="MFT180" s="277"/>
      <c r="MFU180" s="277"/>
      <c r="MFV180" s="277"/>
      <c r="MFW180" s="277"/>
      <c r="MFX180" s="277"/>
      <c r="MFY180" s="277"/>
      <c r="MFZ180" s="277"/>
      <c r="MGA180" s="277"/>
      <c r="MGB180" s="277"/>
      <c r="MGC180" s="277"/>
      <c r="MGD180" s="277"/>
      <c r="MGE180" s="277"/>
      <c r="MGF180" s="277"/>
      <c r="MGG180" s="277"/>
      <c r="MGH180" s="277"/>
      <c r="MGI180" s="277"/>
      <c r="MGJ180" s="277"/>
      <c r="MGK180" s="277"/>
      <c r="MGL180" s="277"/>
      <c r="MGM180" s="277"/>
      <c r="MGN180" s="277"/>
      <c r="MGO180" s="277"/>
      <c r="MGP180" s="277"/>
      <c r="MGQ180" s="277"/>
      <c r="MGR180" s="277"/>
      <c r="MGS180" s="277"/>
      <c r="MGT180" s="277"/>
      <c r="MGU180" s="277"/>
      <c r="MGV180" s="277"/>
      <c r="MGW180" s="277"/>
      <c r="MGX180" s="277"/>
      <c r="MGY180" s="277"/>
      <c r="MGZ180" s="277"/>
      <c r="MHA180" s="277"/>
      <c r="MHB180" s="277"/>
      <c r="MHC180" s="277"/>
      <c r="MHD180" s="277"/>
      <c r="MHE180" s="277"/>
      <c r="MHF180" s="277"/>
      <c r="MHG180" s="277"/>
      <c r="MHH180" s="277"/>
      <c r="MHI180" s="277"/>
      <c r="MHJ180" s="277"/>
      <c r="MHK180" s="277"/>
      <c r="MHL180" s="277"/>
      <c r="MHM180" s="277"/>
      <c r="MHN180" s="277"/>
      <c r="MHO180" s="277"/>
      <c r="MHP180" s="277"/>
      <c r="MHQ180" s="277"/>
      <c r="MHR180" s="277"/>
      <c r="MHS180" s="277"/>
      <c r="MHT180" s="277"/>
      <c r="MHU180" s="277"/>
      <c r="MHV180" s="277"/>
      <c r="MHW180" s="277"/>
      <c r="MHX180" s="277"/>
      <c r="MHY180" s="277"/>
      <c r="MHZ180" s="277"/>
      <c r="MIA180" s="277"/>
      <c r="MIB180" s="277"/>
      <c r="MIC180" s="277"/>
      <c r="MID180" s="277"/>
      <c r="MIE180" s="277"/>
      <c r="MIF180" s="277"/>
      <c r="MIG180" s="277"/>
      <c r="MIH180" s="277"/>
      <c r="MII180" s="277"/>
      <c r="MIJ180" s="277"/>
      <c r="MIK180" s="277"/>
      <c r="MIL180" s="277"/>
      <c r="MIM180" s="277"/>
      <c r="MIN180" s="277"/>
      <c r="MIO180" s="277"/>
      <c r="MIP180" s="277"/>
      <c r="MIQ180" s="277"/>
      <c r="MIR180" s="277"/>
      <c r="MIS180" s="277"/>
      <c r="MIT180" s="277"/>
      <c r="MIU180" s="277"/>
      <c r="MIV180" s="277"/>
      <c r="MIW180" s="277"/>
      <c r="MIX180" s="277"/>
      <c r="MIY180" s="277"/>
      <c r="MIZ180" s="277"/>
      <c r="MJA180" s="277"/>
      <c r="MJB180" s="277"/>
      <c r="MJC180" s="277"/>
      <c r="MJD180" s="277"/>
      <c r="MJE180" s="277"/>
      <c r="MJF180" s="277"/>
      <c r="MJG180" s="277"/>
      <c r="MJH180" s="277"/>
      <c r="MJI180" s="277"/>
      <c r="MJJ180" s="277"/>
      <c r="MJK180" s="277"/>
      <c r="MJL180" s="277"/>
      <c r="MJM180" s="277"/>
      <c r="MJN180" s="277"/>
      <c r="MJO180" s="277"/>
      <c r="MJP180" s="277"/>
      <c r="MJQ180" s="277"/>
      <c r="MJR180" s="277"/>
      <c r="MJS180" s="277"/>
      <c r="MJT180" s="277"/>
      <c r="MJU180" s="277"/>
      <c r="MJV180" s="277"/>
      <c r="MJW180" s="277"/>
      <c r="MJX180" s="277"/>
      <c r="MJY180" s="277"/>
      <c r="MJZ180" s="277"/>
      <c r="MKA180" s="277"/>
      <c r="MKB180" s="277"/>
      <c r="MKC180" s="277"/>
      <c r="MKD180" s="277"/>
      <c r="MKE180" s="277"/>
      <c r="MKF180" s="277"/>
      <c r="MKG180" s="277"/>
      <c r="MKH180" s="277"/>
      <c r="MKI180" s="277"/>
      <c r="MKJ180" s="277"/>
      <c r="MKK180" s="277"/>
      <c r="MKL180" s="277"/>
      <c r="MKM180" s="277"/>
      <c r="MKN180" s="277"/>
      <c r="MKO180" s="277"/>
      <c r="MKP180" s="277"/>
      <c r="MKQ180" s="277"/>
      <c r="MKR180" s="277"/>
      <c r="MKS180" s="277"/>
      <c r="MKT180" s="277"/>
      <c r="MKU180" s="277"/>
      <c r="MKV180" s="277"/>
      <c r="MKW180" s="277"/>
      <c r="MKX180" s="277"/>
      <c r="MKY180" s="277"/>
      <c r="MKZ180" s="277"/>
      <c r="MLA180" s="277"/>
      <c r="MLB180" s="277"/>
      <c r="MLC180" s="277"/>
      <c r="MLD180" s="277"/>
      <c r="MLE180" s="277"/>
      <c r="MLF180" s="277"/>
      <c r="MLG180" s="277"/>
      <c r="MLH180" s="277"/>
      <c r="MLI180" s="277"/>
      <c r="MLJ180" s="277"/>
      <c r="MLK180" s="277"/>
      <c r="MLL180" s="277"/>
      <c r="MLM180" s="277"/>
      <c r="MLN180" s="277"/>
      <c r="MLO180" s="277"/>
      <c r="MLP180" s="277"/>
      <c r="MLQ180" s="277"/>
      <c r="MLR180" s="277"/>
      <c r="MLS180" s="277"/>
      <c r="MLT180" s="277"/>
      <c r="MLU180" s="277"/>
      <c r="MLV180" s="277"/>
      <c r="MLW180" s="277"/>
      <c r="MLX180" s="277"/>
      <c r="MLY180" s="277"/>
      <c r="MLZ180" s="277"/>
      <c r="MMA180" s="277"/>
      <c r="MMB180" s="277"/>
      <c r="MMC180" s="277"/>
      <c r="MMD180" s="277"/>
      <c r="MME180" s="277"/>
      <c r="MMF180" s="277"/>
      <c r="MMG180" s="277"/>
      <c r="MMH180" s="277"/>
      <c r="MMI180" s="277"/>
      <c r="MMJ180" s="277"/>
      <c r="MMK180" s="277"/>
      <c r="MML180" s="277"/>
      <c r="MMM180" s="277"/>
      <c r="MMN180" s="277"/>
      <c r="MMO180" s="277"/>
      <c r="MMP180" s="277"/>
      <c r="MMQ180" s="277"/>
      <c r="MMR180" s="277"/>
      <c r="MMS180" s="277"/>
      <c r="MMT180" s="277"/>
      <c r="MMU180" s="277"/>
      <c r="MMV180" s="277"/>
      <c r="MMW180" s="277"/>
      <c r="MMX180" s="277"/>
      <c r="MMY180" s="277"/>
      <c r="MMZ180" s="277"/>
      <c r="MNA180" s="277"/>
      <c r="MNB180" s="277"/>
      <c r="MNC180" s="277"/>
      <c r="MND180" s="277"/>
      <c r="MNE180" s="277"/>
      <c r="MNF180" s="277"/>
      <c r="MNG180" s="277"/>
      <c r="MNH180" s="277"/>
      <c r="MNI180" s="277"/>
      <c r="MNJ180" s="277"/>
      <c r="MNK180" s="277"/>
      <c r="MNL180" s="277"/>
      <c r="MNM180" s="277"/>
      <c r="MNN180" s="277"/>
      <c r="MNO180" s="277"/>
      <c r="MNP180" s="277"/>
      <c r="MNQ180" s="277"/>
      <c r="MNR180" s="277"/>
      <c r="MNS180" s="277"/>
      <c r="MNT180" s="277"/>
      <c r="MNU180" s="277"/>
      <c r="MNV180" s="277"/>
      <c r="MNW180" s="277"/>
      <c r="MNX180" s="277"/>
      <c r="MNY180" s="277"/>
      <c r="MNZ180" s="277"/>
      <c r="MOA180" s="277"/>
      <c r="MOB180" s="277"/>
      <c r="MOC180" s="277"/>
      <c r="MOD180" s="277"/>
      <c r="MOE180" s="277"/>
      <c r="MOF180" s="277"/>
      <c r="MOG180" s="277"/>
      <c r="MOH180" s="277"/>
      <c r="MOI180" s="277"/>
      <c r="MOJ180" s="277"/>
      <c r="MOK180" s="277"/>
      <c r="MOL180" s="277"/>
      <c r="MOM180" s="277"/>
      <c r="MON180" s="277"/>
      <c r="MOO180" s="277"/>
      <c r="MOP180" s="277"/>
      <c r="MOQ180" s="277"/>
      <c r="MOR180" s="277"/>
      <c r="MOS180" s="277"/>
      <c r="MOT180" s="277"/>
      <c r="MOU180" s="277"/>
      <c r="MOV180" s="277"/>
      <c r="MOW180" s="277"/>
      <c r="MOX180" s="277"/>
      <c r="MOY180" s="277"/>
      <c r="MOZ180" s="277"/>
      <c r="MPA180" s="277"/>
      <c r="MPB180" s="277"/>
      <c r="MPC180" s="277"/>
      <c r="MPD180" s="277"/>
      <c r="MPE180" s="277"/>
      <c r="MPF180" s="277"/>
      <c r="MPG180" s="277"/>
      <c r="MPH180" s="277"/>
      <c r="MPI180" s="277"/>
      <c r="MPJ180" s="277"/>
      <c r="MPK180" s="277"/>
      <c r="MPL180" s="277"/>
      <c r="MPM180" s="277"/>
      <c r="MPN180" s="277"/>
      <c r="MPO180" s="277"/>
      <c r="MPP180" s="277"/>
      <c r="MPQ180" s="277"/>
      <c r="MPR180" s="277"/>
      <c r="MPS180" s="277"/>
      <c r="MPT180" s="277"/>
      <c r="MPU180" s="277"/>
      <c r="MPV180" s="277"/>
      <c r="MPW180" s="277"/>
      <c r="MPX180" s="277"/>
      <c r="MPY180" s="277"/>
      <c r="MPZ180" s="277"/>
      <c r="MQA180" s="277"/>
      <c r="MQB180" s="277"/>
      <c r="MQC180" s="277"/>
      <c r="MQD180" s="277"/>
      <c r="MQE180" s="277"/>
      <c r="MQF180" s="277"/>
      <c r="MQG180" s="277"/>
      <c r="MQH180" s="277"/>
      <c r="MQI180" s="277"/>
      <c r="MQJ180" s="277"/>
      <c r="MQK180" s="277"/>
      <c r="MQL180" s="277"/>
      <c r="MQM180" s="277"/>
      <c r="MQN180" s="277"/>
      <c r="MQO180" s="277"/>
      <c r="MQP180" s="277"/>
      <c r="MQQ180" s="277"/>
      <c r="MQR180" s="277"/>
      <c r="MQS180" s="277"/>
      <c r="MQT180" s="277"/>
      <c r="MQU180" s="277"/>
      <c r="MQV180" s="277"/>
      <c r="MQW180" s="277"/>
      <c r="MQX180" s="277"/>
      <c r="MQY180" s="277"/>
      <c r="MQZ180" s="277"/>
      <c r="MRA180" s="277"/>
      <c r="MRB180" s="277"/>
      <c r="MRC180" s="277"/>
      <c r="MRD180" s="277"/>
      <c r="MRE180" s="277"/>
      <c r="MRF180" s="277"/>
      <c r="MRG180" s="277"/>
      <c r="MRH180" s="277"/>
      <c r="MRI180" s="277"/>
      <c r="MRJ180" s="277"/>
      <c r="MRK180" s="277"/>
      <c r="MRL180" s="277"/>
      <c r="MRM180" s="277"/>
      <c r="MRN180" s="277"/>
      <c r="MRO180" s="277"/>
      <c r="MRP180" s="277"/>
      <c r="MRQ180" s="277"/>
      <c r="MRR180" s="277"/>
      <c r="MRS180" s="277"/>
      <c r="MRT180" s="277"/>
      <c r="MRU180" s="277"/>
      <c r="MRV180" s="277"/>
      <c r="MRW180" s="277"/>
      <c r="MRX180" s="277"/>
      <c r="MRY180" s="277"/>
      <c r="MRZ180" s="277"/>
      <c r="MSA180" s="277"/>
      <c r="MSB180" s="277"/>
      <c r="MSC180" s="277"/>
      <c r="MSD180" s="277"/>
      <c r="MSE180" s="277"/>
      <c r="MSF180" s="277"/>
      <c r="MSG180" s="277"/>
      <c r="MSH180" s="277"/>
      <c r="MSI180" s="277"/>
      <c r="MSJ180" s="277"/>
      <c r="MSK180" s="277"/>
      <c r="MSL180" s="277"/>
      <c r="MSM180" s="277"/>
      <c r="MSN180" s="277"/>
      <c r="MSO180" s="277"/>
      <c r="MSP180" s="277"/>
      <c r="MSQ180" s="277"/>
      <c r="MSR180" s="277"/>
      <c r="MSS180" s="277"/>
      <c r="MST180" s="277"/>
      <c r="MSU180" s="277"/>
      <c r="MSV180" s="277"/>
      <c r="MSW180" s="277"/>
      <c r="MSX180" s="277"/>
      <c r="MSY180" s="277"/>
      <c r="MSZ180" s="277"/>
      <c r="MTA180" s="277"/>
      <c r="MTB180" s="277"/>
      <c r="MTC180" s="277"/>
      <c r="MTD180" s="277"/>
      <c r="MTE180" s="277"/>
      <c r="MTF180" s="277"/>
      <c r="MTG180" s="277"/>
      <c r="MTH180" s="277"/>
      <c r="MTI180" s="277"/>
      <c r="MTJ180" s="277"/>
      <c r="MTK180" s="277"/>
      <c r="MTL180" s="277"/>
      <c r="MTM180" s="277"/>
      <c r="MTN180" s="277"/>
      <c r="MTO180" s="277"/>
      <c r="MTP180" s="277"/>
      <c r="MTQ180" s="277"/>
      <c r="MTR180" s="277"/>
      <c r="MTS180" s="277"/>
      <c r="MTT180" s="277"/>
      <c r="MTU180" s="277"/>
      <c r="MTV180" s="277"/>
      <c r="MTW180" s="277"/>
      <c r="MTX180" s="277"/>
      <c r="MTY180" s="277"/>
      <c r="MTZ180" s="277"/>
      <c r="MUA180" s="277"/>
      <c r="MUB180" s="277"/>
      <c r="MUC180" s="277"/>
      <c r="MUD180" s="277"/>
      <c r="MUE180" s="277"/>
      <c r="MUF180" s="277"/>
      <c r="MUG180" s="277"/>
      <c r="MUH180" s="277"/>
      <c r="MUI180" s="277"/>
      <c r="MUJ180" s="277"/>
      <c r="MUK180" s="277"/>
      <c r="MUL180" s="277"/>
      <c r="MUM180" s="277"/>
      <c r="MUN180" s="277"/>
      <c r="MUO180" s="277"/>
      <c r="MUP180" s="277"/>
      <c r="MUQ180" s="277"/>
      <c r="MUR180" s="277"/>
      <c r="MUS180" s="277"/>
      <c r="MUT180" s="277"/>
      <c r="MUU180" s="277"/>
      <c r="MUV180" s="277"/>
      <c r="MUW180" s="277"/>
      <c r="MUX180" s="277"/>
      <c r="MUY180" s="277"/>
      <c r="MUZ180" s="277"/>
      <c r="MVA180" s="277"/>
      <c r="MVB180" s="277"/>
      <c r="MVC180" s="277"/>
      <c r="MVD180" s="277"/>
      <c r="MVE180" s="277"/>
      <c r="MVF180" s="277"/>
      <c r="MVG180" s="277"/>
      <c r="MVH180" s="277"/>
      <c r="MVI180" s="277"/>
      <c r="MVJ180" s="277"/>
      <c r="MVK180" s="277"/>
      <c r="MVL180" s="277"/>
      <c r="MVM180" s="277"/>
      <c r="MVN180" s="277"/>
      <c r="MVO180" s="277"/>
      <c r="MVP180" s="277"/>
      <c r="MVQ180" s="277"/>
      <c r="MVR180" s="277"/>
      <c r="MVS180" s="277"/>
      <c r="MVT180" s="277"/>
      <c r="MVU180" s="277"/>
      <c r="MVV180" s="277"/>
      <c r="MVW180" s="277"/>
      <c r="MVX180" s="277"/>
      <c r="MVY180" s="277"/>
      <c r="MVZ180" s="277"/>
      <c r="MWA180" s="277"/>
      <c r="MWB180" s="277"/>
      <c r="MWC180" s="277"/>
      <c r="MWD180" s="277"/>
      <c r="MWE180" s="277"/>
      <c r="MWF180" s="277"/>
      <c r="MWG180" s="277"/>
      <c r="MWH180" s="277"/>
      <c r="MWI180" s="277"/>
      <c r="MWJ180" s="277"/>
      <c r="MWK180" s="277"/>
      <c r="MWL180" s="277"/>
      <c r="MWM180" s="277"/>
      <c r="MWN180" s="277"/>
      <c r="MWO180" s="277"/>
      <c r="MWP180" s="277"/>
      <c r="MWQ180" s="277"/>
      <c r="MWR180" s="277"/>
      <c r="MWS180" s="277"/>
      <c r="MWT180" s="277"/>
      <c r="MWU180" s="277"/>
      <c r="MWV180" s="277"/>
      <c r="MWW180" s="277"/>
      <c r="MWX180" s="277"/>
      <c r="MWY180" s="277"/>
      <c r="MWZ180" s="277"/>
      <c r="MXA180" s="277"/>
      <c r="MXB180" s="277"/>
      <c r="MXC180" s="277"/>
      <c r="MXD180" s="277"/>
      <c r="MXE180" s="277"/>
      <c r="MXF180" s="277"/>
      <c r="MXG180" s="277"/>
      <c r="MXH180" s="277"/>
      <c r="MXI180" s="277"/>
      <c r="MXJ180" s="277"/>
      <c r="MXK180" s="277"/>
      <c r="MXL180" s="277"/>
      <c r="MXM180" s="277"/>
      <c r="MXN180" s="277"/>
      <c r="MXO180" s="277"/>
      <c r="MXP180" s="277"/>
      <c r="MXQ180" s="277"/>
      <c r="MXR180" s="277"/>
      <c r="MXS180" s="277"/>
      <c r="MXT180" s="277"/>
      <c r="MXU180" s="277"/>
      <c r="MXV180" s="277"/>
      <c r="MXW180" s="277"/>
      <c r="MXX180" s="277"/>
      <c r="MXY180" s="277"/>
      <c r="MXZ180" s="277"/>
      <c r="MYA180" s="277"/>
      <c r="MYB180" s="277"/>
      <c r="MYC180" s="277"/>
      <c r="MYD180" s="277"/>
      <c r="MYE180" s="277"/>
      <c r="MYF180" s="277"/>
      <c r="MYG180" s="277"/>
      <c r="MYH180" s="277"/>
      <c r="MYI180" s="277"/>
      <c r="MYJ180" s="277"/>
      <c r="MYK180" s="277"/>
      <c r="MYL180" s="277"/>
      <c r="MYM180" s="277"/>
      <c r="MYN180" s="277"/>
      <c r="MYO180" s="277"/>
      <c r="MYP180" s="277"/>
      <c r="MYQ180" s="277"/>
      <c r="MYR180" s="277"/>
      <c r="MYS180" s="277"/>
      <c r="MYT180" s="277"/>
      <c r="MYU180" s="277"/>
      <c r="MYV180" s="277"/>
      <c r="MYW180" s="277"/>
      <c r="MYX180" s="277"/>
      <c r="MYY180" s="277"/>
      <c r="MYZ180" s="277"/>
      <c r="MZA180" s="277"/>
      <c r="MZB180" s="277"/>
      <c r="MZC180" s="277"/>
      <c r="MZD180" s="277"/>
      <c r="MZE180" s="277"/>
      <c r="MZF180" s="277"/>
      <c r="MZG180" s="277"/>
      <c r="MZH180" s="277"/>
      <c r="MZI180" s="277"/>
      <c r="MZJ180" s="277"/>
      <c r="MZK180" s="277"/>
      <c r="MZL180" s="277"/>
      <c r="MZM180" s="277"/>
      <c r="MZN180" s="277"/>
      <c r="MZO180" s="277"/>
      <c r="MZP180" s="277"/>
      <c r="MZQ180" s="277"/>
      <c r="MZR180" s="277"/>
      <c r="MZS180" s="277"/>
      <c r="MZT180" s="277"/>
      <c r="MZU180" s="277"/>
      <c r="MZV180" s="277"/>
      <c r="MZW180" s="277"/>
      <c r="MZX180" s="277"/>
      <c r="MZY180" s="277"/>
      <c r="MZZ180" s="277"/>
      <c r="NAA180" s="277"/>
      <c r="NAB180" s="277"/>
      <c r="NAC180" s="277"/>
      <c r="NAD180" s="277"/>
      <c r="NAE180" s="277"/>
      <c r="NAF180" s="277"/>
      <c r="NAG180" s="277"/>
      <c r="NAH180" s="277"/>
      <c r="NAI180" s="277"/>
      <c r="NAJ180" s="277"/>
      <c r="NAK180" s="277"/>
      <c r="NAL180" s="277"/>
      <c r="NAM180" s="277"/>
      <c r="NAN180" s="277"/>
      <c r="NAO180" s="277"/>
      <c r="NAP180" s="277"/>
      <c r="NAQ180" s="277"/>
      <c r="NAR180" s="277"/>
      <c r="NAS180" s="277"/>
      <c r="NAT180" s="277"/>
      <c r="NAU180" s="277"/>
      <c r="NAV180" s="277"/>
      <c r="NAW180" s="277"/>
      <c r="NAX180" s="277"/>
      <c r="NAY180" s="277"/>
      <c r="NAZ180" s="277"/>
      <c r="NBA180" s="277"/>
      <c r="NBB180" s="277"/>
      <c r="NBC180" s="277"/>
      <c r="NBD180" s="277"/>
      <c r="NBE180" s="277"/>
      <c r="NBF180" s="277"/>
      <c r="NBG180" s="277"/>
      <c r="NBH180" s="277"/>
      <c r="NBI180" s="277"/>
      <c r="NBJ180" s="277"/>
      <c r="NBK180" s="277"/>
      <c r="NBL180" s="277"/>
      <c r="NBM180" s="277"/>
      <c r="NBN180" s="277"/>
      <c r="NBO180" s="277"/>
      <c r="NBP180" s="277"/>
      <c r="NBQ180" s="277"/>
      <c r="NBR180" s="277"/>
      <c r="NBS180" s="277"/>
      <c r="NBT180" s="277"/>
      <c r="NBU180" s="277"/>
      <c r="NBV180" s="277"/>
      <c r="NBW180" s="277"/>
      <c r="NBX180" s="277"/>
      <c r="NBY180" s="277"/>
      <c r="NBZ180" s="277"/>
      <c r="NCA180" s="277"/>
      <c r="NCB180" s="277"/>
      <c r="NCC180" s="277"/>
      <c r="NCD180" s="277"/>
      <c r="NCE180" s="277"/>
      <c r="NCF180" s="277"/>
      <c r="NCG180" s="277"/>
      <c r="NCH180" s="277"/>
      <c r="NCI180" s="277"/>
      <c r="NCJ180" s="277"/>
      <c r="NCK180" s="277"/>
      <c r="NCL180" s="277"/>
      <c r="NCM180" s="277"/>
      <c r="NCN180" s="277"/>
      <c r="NCO180" s="277"/>
      <c r="NCP180" s="277"/>
      <c r="NCQ180" s="277"/>
      <c r="NCR180" s="277"/>
      <c r="NCS180" s="277"/>
      <c r="NCT180" s="277"/>
      <c r="NCU180" s="277"/>
      <c r="NCV180" s="277"/>
      <c r="NCW180" s="277"/>
      <c r="NCX180" s="277"/>
      <c r="NCY180" s="277"/>
      <c r="NCZ180" s="277"/>
      <c r="NDA180" s="277"/>
      <c r="NDB180" s="277"/>
      <c r="NDC180" s="277"/>
      <c r="NDD180" s="277"/>
      <c r="NDE180" s="277"/>
      <c r="NDF180" s="277"/>
      <c r="NDG180" s="277"/>
      <c r="NDH180" s="277"/>
      <c r="NDI180" s="277"/>
      <c r="NDJ180" s="277"/>
      <c r="NDK180" s="277"/>
      <c r="NDL180" s="277"/>
      <c r="NDM180" s="277"/>
      <c r="NDN180" s="277"/>
      <c r="NDO180" s="277"/>
      <c r="NDP180" s="277"/>
      <c r="NDQ180" s="277"/>
      <c r="NDR180" s="277"/>
      <c r="NDS180" s="277"/>
      <c r="NDT180" s="277"/>
      <c r="NDU180" s="277"/>
      <c r="NDV180" s="277"/>
      <c r="NDW180" s="277"/>
      <c r="NDX180" s="277"/>
      <c r="NDY180" s="277"/>
      <c r="NDZ180" s="277"/>
      <c r="NEA180" s="277"/>
      <c r="NEB180" s="277"/>
      <c r="NEC180" s="277"/>
      <c r="NED180" s="277"/>
      <c r="NEE180" s="277"/>
      <c r="NEF180" s="277"/>
      <c r="NEG180" s="277"/>
      <c r="NEH180" s="277"/>
      <c r="NEI180" s="277"/>
      <c r="NEJ180" s="277"/>
      <c r="NEK180" s="277"/>
      <c r="NEL180" s="277"/>
      <c r="NEM180" s="277"/>
      <c r="NEN180" s="277"/>
      <c r="NEO180" s="277"/>
      <c r="NEP180" s="277"/>
      <c r="NEQ180" s="277"/>
      <c r="NER180" s="277"/>
      <c r="NES180" s="277"/>
      <c r="NET180" s="277"/>
      <c r="NEU180" s="277"/>
      <c r="NEV180" s="277"/>
      <c r="NEW180" s="277"/>
      <c r="NEX180" s="277"/>
      <c r="NEY180" s="277"/>
      <c r="NEZ180" s="277"/>
      <c r="NFA180" s="277"/>
      <c r="NFB180" s="277"/>
      <c r="NFC180" s="277"/>
      <c r="NFD180" s="277"/>
      <c r="NFE180" s="277"/>
      <c r="NFF180" s="277"/>
      <c r="NFG180" s="277"/>
      <c r="NFH180" s="277"/>
      <c r="NFI180" s="277"/>
      <c r="NFJ180" s="277"/>
      <c r="NFK180" s="277"/>
      <c r="NFL180" s="277"/>
      <c r="NFM180" s="277"/>
      <c r="NFN180" s="277"/>
      <c r="NFO180" s="277"/>
      <c r="NFP180" s="277"/>
      <c r="NFQ180" s="277"/>
      <c r="NFR180" s="277"/>
      <c r="NFS180" s="277"/>
      <c r="NFT180" s="277"/>
      <c r="NFU180" s="277"/>
      <c r="NFV180" s="277"/>
      <c r="NFW180" s="277"/>
      <c r="NFX180" s="277"/>
      <c r="NFY180" s="277"/>
      <c r="NFZ180" s="277"/>
      <c r="NGA180" s="277"/>
      <c r="NGB180" s="277"/>
      <c r="NGC180" s="277"/>
      <c r="NGD180" s="277"/>
      <c r="NGE180" s="277"/>
      <c r="NGF180" s="277"/>
      <c r="NGG180" s="277"/>
      <c r="NGH180" s="277"/>
      <c r="NGI180" s="277"/>
      <c r="NGJ180" s="277"/>
      <c r="NGK180" s="277"/>
      <c r="NGL180" s="277"/>
      <c r="NGM180" s="277"/>
      <c r="NGN180" s="277"/>
      <c r="NGO180" s="277"/>
      <c r="NGP180" s="277"/>
      <c r="NGQ180" s="277"/>
      <c r="NGR180" s="277"/>
      <c r="NGS180" s="277"/>
      <c r="NGT180" s="277"/>
      <c r="NGU180" s="277"/>
      <c r="NGV180" s="277"/>
      <c r="NGW180" s="277"/>
      <c r="NGX180" s="277"/>
      <c r="NGY180" s="277"/>
      <c r="NGZ180" s="277"/>
      <c r="NHA180" s="277"/>
      <c r="NHB180" s="277"/>
      <c r="NHC180" s="277"/>
      <c r="NHD180" s="277"/>
      <c r="NHE180" s="277"/>
      <c r="NHF180" s="277"/>
      <c r="NHG180" s="277"/>
      <c r="NHH180" s="277"/>
      <c r="NHI180" s="277"/>
      <c r="NHJ180" s="277"/>
      <c r="NHK180" s="277"/>
      <c r="NHL180" s="277"/>
      <c r="NHM180" s="277"/>
      <c r="NHN180" s="277"/>
      <c r="NHO180" s="277"/>
      <c r="NHP180" s="277"/>
      <c r="NHQ180" s="277"/>
      <c r="NHR180" s="277"/>
      <c r="NHS180" s="277"/>
      <c r="NHT180" s="277"/>
      <c r="NHU180" s="277"/>
      <c r="NHV180" s="277"/>
      <c r="NHW180" s="277"/>
      <c r="NHX180" s="277"/>
      <c r="NHY180" s="277"/>
      <c r="NHZ180" s="277"/>
      <c r="NIA180" s="277"/>
      <c r="NIB180" s="277"/>
      <c r="NIC180" s="277"/>
      <c r="NID180" s="277"/>
      <c r="NIE180" s="277"/>
      <c r="NIF180" s="277"/>
      <c r="NIG180" s="277"/>
      <c r="NIH180" s="277"/>
      <c r="NII180" s="277"/>
      <c r="NIJ180" s="277"/>
      <c r="NIK180" s="277"/>
      <c r="NIL180" s="277"/>
      <c r="NIM180" s="277"/>
      <c r="NIN180" s="277"/>
      <c r="NIO180" s="277"/>
      <c r="NIP180" s="277"/>
      <c r="NIQ180" s="277"/>
      <c r="NIR180" s="277"/>
      <c r="NIS180" s="277"/>
      <c r="NIT180" s="277"/>
      <c r="NIU180" s="277"/>
      <c r="NIV180" s="277"/>
      <c r="NIW180" s="277"/>
      <c r="NIX180" s="277"/>
      <c r="NIY180" s="277"/>
      <c r="NIZ180" s="277"/>
      <c r="NJA180" s="277"/>
      <c r="NJB180" s="277"/>
      <c r="NJC180" s="277"/>
      <c r="NJD180" s="277"/>
      <c r="NJE180" s="277"/>
      <c r="NJF180" s="277"/>
      <c r="NJG180" s="277"/>
      <c r="NJH180" s="277"/>
      <c r="NJI180" s="277"/>
      <c r="NJJ180" s="277"/>
      <c r="NJK180" s="277"/>
      <c r="NJL180" s="277"/>
      <c r="NJM180" s="277"/>
      <c r="NJN180" s="277"/>
      <c r="NJO180" s="277"/>
      <c r="NJP180" s="277"/>
      <c r="NJQ180" s="277"/>
      <c r="NJR180" s="277"/>
      <c r="NJS180" s="277"/>
      <c r="NJT180" s="277"/>
      <c r="NJU180" s="277"/>
      <c r="NJV180" s="277"/>
      <c r="NJW180" s="277"/>
      <c r="NJX180" s="277"/>
      <c r="NJY180" s="277"/>
      <c r="NJZ180" s="277"/>
      <c r="NKA180" s="277"/>
      <c r="NKB180" s="277"/>
      <c r="NKC180" s="277"/>
      <c r="NKD180" s="277"/>
      <c r="NKE180" s="277"/>
      <c r="NKF180" s="277"/>
      <c r="NKG180" s="277"/>
      <c r="NKH180" s="277"/>
      <c r="NKI180" s="277"/>
      <c r="NKJ180" s="277"/>
      <c r="NKK180" s="277"/>
      <c r="NKL180" s="277"/>
      <c r="NKM180" s="277"/>
      <c r="NKN180" s="277"/>
      <c r="NKO180" s="277"/>
      <c r="NKP180" s="277"/>
      <c r="NKQ180" s="277"/>
      <c r="NKR180" s="277"/>
      <c r="NKS180" s="277"/>
      <c r="NKT180" s="277"/>
      <c r="NKU180" s="277"/>
      <c r="NKV180" s="277"/>
      <c r="NKW180" s="277"/>
      <c r="NKX180" s="277"/>
      <c r="NKY180" s="277"/>
      <c r="NKZ180" s="277"/>
      <c r="NLA180" s="277"/>
      <c r="NLB180" s="277"/>
      <c r="NLC180" s="277"/>
      <c r="NLD180" s="277"/>
      <c r="NLE180" s="277"/>
      <c r="NLF180" s="277"/>
      <c r="NLG180" s="277"/>
      <c r="NLH180" s="277"/>
      <c r="NLI180" s="277"/>
      <c r="NLJ180" s="277"/>
      <c r="NLK180" s="277"/>
      <c r="NLL180" s="277"/>
      <c r="NLM180" s="277"/>
      <c r="NLN180" s="277"/>
      <c r="NLO180" s="277"/>
      <c r="NLP180" s="277"/>
      <c r="NLQ180" s="277"/>
      <c r="NLR180" s="277"/>
      <c r="NLS180" s="277"/>
      <c r="NLT180" s="277"/>
      <c r="NLU180" s="277"/>
      <c r="NLV180" s="277"/>
      <c r="NLW180" s="277"/>
      <c r="NLX180" s="277"/>
      <c r="NLY180" s="277"/>
      <c r="NLZ180" s="277"/>
      <c r="NMA180" s="277"/>
      <c r="NMB180" s="277"/>
      <c r="NMC180" s="277"/>
      <c r="NMD180" s="277"/>
      <c r="NME180" s="277"/>
      <c r="NMF180" s="277"/>
      <c r="NMG180" s="277"/>
      <c r="NMH180" s="277"/>
      <c r="NMI180" s="277"/>
      <c r="NMJ180" s="277"/>
      <c r="NMK180" s="277"/>
      <c r="NML180" s="277"/>
      <c r="NMM180" s="277"/>
      <c r="NMN180" s="277"/>
      <c r="NMO180" s="277"/>
      <c r="NMP180" s="277"/>
      <c r="NMQ180" s="277"/>
      <c r="NMR180" s="277"/>
      <c r="NMS180" s="277"/>
      <c r="NMT180" s="277"/>
      <c r="NMU180" s="277"/>
      <c r="NMV180" s="277"/>
      <c r="NMW180" s="277"/>
      <c r="NMX180" s="277"/>
      <c r="NMY180" s="277"/>
      <c r="NMZ180" s="277"/>
      <c r="NNA180" s="277"/>
      <c r="NNB180" s="277"/>
      <c r="NNC180" s="277"/>
      <c r="NND180" s="277"/>
      <c r="NNE180" s="277"/>
      <c r="NNF180" s="277"/>
      <c r="NNG180" s="277"/>
      <c r="NNH180" s="277"/>
      <c r="NNI180" s="277"/>
      <c r="NNJ180" s="277"/>
      <c r="NNK180" s="277"/>
      <c r="NNL180" s="277"/>
      <c r="NNM180" s="277"/>
      <c r="NNN180" s="277"/>
      <c r="NNO180" s="277"/>
      <c r="NNP180" s="277"/>
      <c r="NNQ180" s="277"/>
      <c r="NNR180" s="277"/>
      <c r="NNS180" s="277"/>
      <c r="NNT180" s="277"/>
      <c r="NNU180" s="277"/>
      <c r="NNV180" s="277"/>
      <c r="NNW180" s="277"/>
      <c r="NNX180" s="277"/>
      <c r="NNY180" s="277"/>
      <c r="NNZ180" s="277"/>
      <c r="NOA180" s="277"/>
      <c r="NOB180" s="277"/>
      <c r="NOC180" s="277"/>
      <c r="NOD180" s="277"/>
      <c r="NOE180" s="277"/>
      <c r="NOF180" s="277"/>
      <c r="NOG180" s="277"/>
      <c r="NOH180" s="277"/>
      <c r="NOI180" s="277"/>
      <c r="NOJ180" s="277"/>
      <c r="NOK180" s="277"/>
      <c r="NOL180" s="277"/>
      <c r="NOM180" s="277"/>
      <c r="NON180" s="277"/>
      <c r="NOO180" s="277"/>
      <c r="NOP180" s="277"/>
      <c r="NOQ180" s="277"/>
      <c r="NOR180" s="277"/>
      <c r="NOS180" s="277"/>
      <c r="NOT180" s="277"/>
      <c r="NOU180" s="277"/>
      <c r="NOV180" s="277"/>
      <c r="NOW180" s="277"/>
      <c r="NOX180" s="277"/>
      <c r="NOY180" s="277"/>
      <c r="NOZ180" s="277"/>
      <c r="NPA180" s="277"/>
      <c r="NPB180" s="277"/>
      <c r="NPC180" s="277"/>
      <c r="NPD180" s="277"/>
      <c r="NPE180" s="277"/>
      <c r="NPF180" s="277"/>
      <c r="NPG180" s="277"/>
      <c r="NPH180" s="277"/>
      <c r="NPI180" s="277"/>
      <c r="NPJ180" s="277"/>
      <c r="NPK180" s="277"/>
      <c r="NPL180" s="277"/>
      <c r="NPM180" s="277"/>
      <c r="NPN180" s="277"/>
      <c r="NPO180" s="277"/>
      <c r="NPP180" s="277"/>
      <c r="NPQ180" s="277"/>
      <c r="NPR180" s="277"/>
      <c r="NPS180" s="277"/>
      <c r="NPT180" s="277"/>
      <c r="NPU180" s="277"/>
      <c r="NPV180" s="277"/>
      <c r="NPW180" s="277"/>
      <c r="NPX180" s="277"/>
      <c r="NPY180" s="277"/>
      <c r="NPZ180" s="277"/>
      <c r="NQA180" s="277"/>
      <c r="NQB180" s="277"/>
      <c r="NQC180" s="277"/>
      <c r="NQD180" s="277"/>
      <c r="NQE180" s="277"/>
      <c r="NQF180" s="277"/>
      <c r="NQG180" s="277"/>
      <c r="NQH180" s="277"/>
      <c r="NQI180" s="277"/>
      <c r="NQJ180" s="277"/>
      <c r="NQK180" s="277"/>
      <c r="NQL180" s="277"/>
      <c r="NQM180" s="277"/>
      <c r="NQN180" s="277"/>
      <c r="NQO180" s="277"/>
      <c r="NQP180" s="277"/>
      <c r="NQQ180" s="277"/>
      <c r="NQR180" s="277"/>
      <c r="NQS180" s="277"/>
      <c r="NQT180" s="277"/>
      <c r="NQU180" s="277"/>
      <c r="NQV180" s="277"/>
      <c r="NQW180" s="277"/>
      <c r="NQX180" s="277"/>
      <c r="NQY180" s="277"/>
      <c r="NQZ180" s="277"/>
      <c r="NRA180" s="277"/>
      <c r="NRB180" s="277"/>
      <c r="NRC180" s="277"/>
      <c r="NRD180" s="277"/>
      <c r="NRE180" s="277"/>
      <c r="NRF180" s="277"/>
      <c r="NRG180" s="277"/>
      <c r="NRH180" s="277"/>
      <c r="NRI180" s="277"/>
      <c r="NRJ180" s="277"/>
      <c r="NRK180" s="277"/>
      <c r="NRL180" s="277"/>
      <c r="NRM180" s="277"/>
      <c r="NRN180" s="277"/>
      <c r="NRO180" s="277"/>
      <c r="NRP180" s="277"/>
      <c r="NRQ180" s="277"/>
      <c r="NRR180" s="277"/>
      <c r="NRS180" s="277"/>
      <c r="NRT180" s="277"/>
      <c r="NRU180" s="277"/>
      <c r="NRV180" s="277"/>
      <c r="NRW180" s="277"/>
      <c r="NRX180" s="277"/>
      <c r="NRY180" s="277"/>
      <c r="NRZ180" s="277"/>
      <c r="NSA180" s="277"/>
      <c r="NSB180" s="277"/>
      <c r="NSC180" s="277"/>
      <c r="NSD180" s="277"/>
      <c r="NSE180" s="277"/>
      <c r="NSF180" s="277"/>
      <c r="NSG180" s="277"/>
      <c r="NSH180" s="277"/>
      <c r="NSI180" s="277"/>
      <c r="NSJ180" s="277"/>
      <c r="NSK180" s="277"/>
      <c r="NSL180" s="277"/>
      <c r="NSM180" s="277"/>
      <c r="NSN180" s="277"/>
      <c r="NSO180" s="277"/>
      <c r="NSP180" s="277"/>
      <c r="NSQ180" s="277"/>
      <c r="NSR180" s="277"/>
      <c r="NSS180" s="277"/>
      <c r="NST180" s="277"/>
      <c r="NSU180" s="277"/>
      <c r="NSV180" s="277"/>
      <c r="NSW180" s="277"/>
      <c r="NSX180" s="277"/>
      <c r="NSY180" s="277"/>
      <c r="NSZ180" s="277"/>
      <c r="NTA180" s="277"/>
      <c r="NTB180" s="277"/>
      <c r="NTC180" s="277"/>
      <c r="NTD180" s="277"/>
      <c r="NTE180" s="277"/>
      <c r="NTF180" s="277"/>
      <c r="NTG180" s="277"/>
      <c r="NTH180" s="277"/>
      <c r="NTI180" s="277"/>
      <c r="NTJ180" s="277"/>
      <c r="NTK180" s="277"/>
      <c r="NTL180" s="277"/>
      <c r="NTM180" s="277"/>
      <c r="NTN180" s="277"/>
      <c r="NTO180" s="277"/>
      <c r="NTP180" s="277"/>
      <c r="NTQ180" s="277"/>
      <c r="NTR180" s="277"/>
      <c r="NTS180" s="277"/>
      <c r="NTT180" s="277"/>
      <c r="NTU180" s="277"/>
      <c r="NTV180" s="277"/>
      <c r="NTW180" s="277"/>
      <c r="NTX180" s="277"/>
      <c r="NTY180" s="277"/>
      <c r="NTZ180" s="277"/>
      <c r="NUA180" s="277"/>
      <c r="NUB180" s="277"/>
      <c r="NUC180" s="277"/>
      <c r="NUD180" s="277"/>
      <c r="NUE180" s="277"/>
      <c r="NUF180" s="277"/>
      <c r="NUG180" s="277"/>
      <c r="NUH180" s="277"/>
      <c r="NUI180" s="277"/>
      <c r="NUJ180" s="277"/>
      <c r="NUK180" s="277"/>
      <c r="NUL180" s="277"/>
      <c r="NUM180" s="277"/>
      <c r="NUN180" s="277"/>
      <c r="NUO180" s="277"/>
      <c r="NUP180" s="277"/>
      <c r="NUQ180" s="277"/>
      <c r="NUR180" s="277"/>
      <c r="NUS180" s="277"/>
      <c r="NUT180" s="277"/>
      <c r="NUU180" s="277"/>
      <c r="NUV180" s="277"/>
      <c r="NUW180" s="277"/>
      <c r="NUX180" s="277"/>
      <c r="NUY180" s="277"/>
      <c r="NUZ180" s="277"/>
      <c r="NVA180" s="277"/>
      <c r="NVB180" s="277"/>
      <c r="NVC180" s="277"/>
      <c r="NVD180" s="277"/>
      <c r="NVE180" s="277"/>
      <c r="NVF180" s="277"/>
      <c r="NVG180" s="277"/>
      <c r="NVH180" s="277"/>
      <c r="NVI180" s="277"/>
      <c r="NVJ180" s="277"/>
      <c r="NVK180" s="277"/>
      <c r="NVL180" s="277"/>
      <c r="NVM180" s="277"/>
      <c r="NVN180" s="277"/>
      <c r="NVO180" s="277"/>
      <c r="NVP180" s="277"/>
      <c r="NVQ180" s="277"/>
      <c r="NVR180" s="277"/>
      <c r="NVS180" s="277"/>
      <c r="NVT180" s="277"/>
      <c r="NVU180" s="277"/>
      <c r="NVV180" s="277"/>
      <c r="NVW180" s="277"/>
      <c r="NVX180" s="277"/>
      <c r="NVY180" s="277"/>
      <c r="NVZ180" s="277"/>
      <c r="NWA180" s="277"/>
      <c r="NWB180" s="277"/>
      <c r="NWC180" s="277"/>
      <c r="NWD180" s="277"/>
      <c r="NWE180" s="277"/>
      <c r="NWF180" s="277"/>
      <c r="NWG180" s="277"/>
      <c r="NWH180" s="277"/>
      <c r="NWI180" s="277"/>
      <c r="NWJ180" s="277"/>
      <c r="NWK180" s="277"/>
      <c r="NWL180" s="277"/>
      <c r="NWM180" s="277"/>
      <c r="NWN180" s="277"/>
      <c r="NWO180" s="277"/>
      <c r="NWP180" s="277"/>
      <c r="NWQ180" s="277"/>
      <c r="NWR180" s="277"/>
      <c r="NWS180" s="277"/>
      <c r="NWT180" s="277"/>
      <c r="NWU180" s="277"/>
      <c r="NWV180" s="277"/>
      <c r="NWW180" s="277"/>
      <c r="NWX180" s="277"/>
      <c r="NWY180" s="277"/>
      <c r="NWZ180" s="277"/>
      <c r="NXA180" s="277"/>
      <c r="NXB180" s="277"/>
      <c r="NXC180" s="277"/>
      <c r="NXD180" s="277"/>
      <c r="NXE180" s="277"/>
      <c r="NXF180" s="277"/>
      <c r="NXG180" s="277"/>
      <c r="NXH180" s="277"/>
      <c r="NXI180" s="277"/>
      <c r="NXJ180" s="277"/>
      <c r="NXK180" s="277"/>
      <c r="NXL180" s="277"/>
      <c r="NXM180" s="277"/>
      <c r="NXN180" s="277"/>
      <c r="NXO180" s="277"/>
      <c r="NXP180" s="277"/>
      <c r="NXQ180" s="277"/>
      <c r="NXR180" s="277"/>
      <c r="NXS180" s="277"/>
      <c r="NXT180" s="277"/>
      <c r="NXU180" s="277"/>
      <c r="NXV180" s="277"/>
      <c r="NXW180" s="277"/>
      <c r="NXX180" s="277"/>
      <c r="NXY180" s="277"/>
      <c r="NXZ180" s="277"/>
      <c r="NYA180" s="277"/>
      <c r="NYB180" s="277"/>
      <c r="NYC180" s="277"/>
      <c r="NYD180" s="277"/>
      <c r="NYE180" s="277"/>
      <c r="NYF180" s="277"/>
      <c r="NYG180" s="277"/>
      <c r="NYH180" s="277"/>
      <c r="NYI180" s="277"/>
      <c r="NYJ180" s="277"/>
      <c r="NYK180" s="277"/>
      <c r="NYL180" s="277"/>
      <c r="NYM180" s="277"/>
      <c r="NYN180" s="277"/>
      <c r="NYO180" s="277"/>
      <c r="NYP180" s="277"/>
      <c r="NYQ180" s="277"/>
      <c r="NYR180" s="277"/>
      <c r="NYS180" s="277"/>
      <c r="NYT180" s="277"/>
      <c r="NYU180" s="277"/>
      <c r="NYV180" s="277"/>
      <c r="NYW180" s="277"/>
      <c r="NYX180" s="277"/>
      <c r="NYY180" s="277"/>
      <c r="NYZ180" s="277"/>
      <c r="NZA180" s="277"/>
      <c r="NZB180" s="277"/>
      <c r="NZC180" s="277"/>
      <c r="NZD180" s="277"/>
      <c r="NZE180" s="277"/>
      <c r="NZF180" s="277"/>
      <c r="NZG180" s="277"/>
      <c r="NZH180" s="277"/>
      <c r="NZI180" s="277"/>
      <c r="NZJ180" s="277"/>
      <c r="NZK180" s="277"/>
      <c r="NZL180" s="277"/>
      <c r="NZM180" s="277"/>
      <c r="NZN180" s="277"/>
      <c r="NZO180" s="277"/>
      <c r="NZP180" s="277"/>
      <c r="NZQ180" s="277"/>
      <c r="NZR180" s="277"/>
      <c r="NZS180" s="277"/>
      <c r="NZT180" s="277"/>
      <c r="NZU180" s="277"/>
      <c r="NZV180" s="277"/>
      <c r="NZW180" s="277"/>
      <c r="NZX180" s="277"/>
      <c r="NZY180" s="277"/>
      <c r="NZZ180" s="277"/>
      <c r="OAA180" s="277"/>
      <c r="OAB180" s="277"/>
      <c r="OAC180" s="277"/>
      <c r="OAD180" s="277"/>
      <c r="OAE180" s="277"/>
      <c r="OAF180" s="277"/>
      <c r="OAG180" s="277"/>
      <c r="OAH180" s="277"/>
      <c r="OAI180" s="277"/>
      <c r="OAJ180" s="277"/>
      <c r="OAK180" s="277"/>
      <c r="OAL180" s="277"/>
      <c r="OAM180" s="277"/>
      <c r="OAN180" s="277"/>
      <c r="OAO180" s="277"/>
      <c r="OAP180" s="277"/>
      <c r="OAQ180" s="277"/>
      <c r="OAR180" s="277"/>
      <c r="OAS180" s="277"/>
      <c r="OAT180" s="277"/>
      <c r="OAU180" s="277"/>
      <c r="OAV180" s="277"/>
      <c r="OAW180" s="277"/>
      <c r="OAX180" s="277"/>
      <c r="OAY180" s="277"/>
      <c r="OAZ180" s="277"/>
      <c r="OBA180" s="277"/>
      <c r="OBB180" s="277"/>
      <c r="OBC180" s="277"/>
      <c r="OBD180" s="277"/>
      <c r="OBE180" s="277"/>
      <c r="OBF180" s="277"/>
      <c r="OBG180" s="277"/>
      <c r="OBH180" s="277"/>
      <c r="OBI180" s="277"/>
      <c r="OBJ180" s="277"/>
      <c r="OBK180" s="277"/>
      <c r="OBL180" s="277"/>
      <c r="OBM180" s="277"/>
      <c r="OBN180" s="277"/>
      <c r="OBO180" s="277"/>
      <c r="OBP180" s="277"/>
      <c r="OBQ180" s="277"/>
      <c r="OBR180" s="277"/>
      <c r="OBS180" s="277"/>
      <c r="OBT180" s="277"/>
      <c r="OBU180" s="277"/>
      <c r="OBV180" s="277"/>
      <c r="OBW180" s="277"/>
      <c r="OBX180" s="277"/>
      <c r="OBY180" s="277"/>
      <c r="OBZ180" s="277"/>
      <c r="OCA180" s="277"/>
      <c r="OCB180" s="277"/>
      <c r="OCC180" s="277"/>
      <c r="OCD180" s="277"/>
      <c r="OCE180" s="277"/>
      <c r="OCF180" s="277"/>
      <c r="OCG180" s="277"/>
      <c r="OCH180" s="277"/>
      <c r="OCI180" s="277"/>
      <c r="OCJ180" s="277"/>
      <c r="OCK180" s="277"/>
      <c r="OCL180" s="277"/>
      <c r="OCM180" s="277"/>
      <c r="OCN180" s="277"/>
      <c r="OCO180" s="277"/>
      <c r="OCP180" s="277"/>
      <c r="OCQ180" s="277"/>
      <c r="OCR180" s="277"/>
      <c r="OCS180" s="277"/>
      <c r="OCT180" s="277"/>
      <c r="OCU180" s="277"/>
      <c r="OCV180" s="277"/>
      <c r="OCW180" s="277"/>
      <c r="OCX180" s="277"/>
      <c r="OCY180" s="277"/>
      <c r="OCZ180" s="277"/>
      <c r="ODA180" s="277"/>
      <c r="ODB180" s="277"/>
      <c r="ODC180" s="277"/>
      <c r="ODD180" s="277"/>
      <c r="ODE180" s="277"/>
      <c r="ODF180" s="277"/>
      <c r="ODG180" s="277"/>
      <c r="ODH180" s="277"/>
      <c r="ODI180" s="277"/>
      <c r="ODJ180" s="277"/>
      <c r="ODK180" s="277"/>
      <c r="ODL180" s="277"/>
      <c r="ODM180" s="277"/>
      <c r="ODN180" s="277"/>
      <c r="ODO180" s="277"/>
      <c r="ODP180" s="277"/>
      <c r="ODQ180" s="277"/>
      <c r="ODR180" s="277"/>
      <c r="ODS180" s="277"/>
      <c r="ODT180" s="277"/>
      <c r="ODU180" s="277"/>
      <c r="ODV180" s="277"/>
      <c r="ODW180" s="277"/>
      <c r="ODX180" s="277"/>
      <c r="ODY180" s="277"/>
      <c r="ODZ180" s="277"/>
      <c r="OEA180" s="277"/>
      <c r="OEB180" s="277"/>
      <c r="OEC180" s="277"/>
      <c r="OED180" s="277"/>
      <c r="OEE180" s="277"/>
      <c r="OEF180" s="277"/>
      <c r="OEG180" s="277"/>
      <c r="OEH180" s="277"/>
      <c r="OEI180" s="277"/>
      <c r="OEJ180" s="277"/>
      <c r="OEK180" s="277"/>
      <c r="OEL180" s="277"/>
      <c r="OEM180" s="277"/>
      <c r="OEN180" s="277"/>
      <c r="OEO180" s="277"/>
      <c r="OEP180" s="277"/>
      <c r="OEQ180" s="277"/>
      <c r="OER180" s="277"/>
      <c r="OES180" s="277"/>
      <c r="OET180" s="277"/>
      <c r="OEU180" s="277"/>
      <c r="OEV180" s="277"/>
      <c r="OEW180" s="277"/>
      <c r="OEX180" s="277"/>
      <c r="OEY180" s="277"/>
      <c r="OEZ180" s="277"/>
      <c r="OFA180" s="277"/>
      <c r="OFB180" s="277"/>
      <c r="OFC180" s="277"/>
      <c r="OFD180" s="277"/>
      <c r="OFE180" s="277"/>
      <c r="OFF180" s="277"/>
      <c r="OFG180" s="277"/>
      <c r="OFH180" s="277"/>
      <c r="OFI180" s="277"/>
      <c r="OFJ180" s="277"/>
      <c r="OFK180" s="277"/>
      <c r="OFL180" s="277"/>
      <c r="OFM180" s="277"/>
      <c r="OFN180" s="277"/>
      <c r="OFO180" s="277"/>
      <c r="OFP180" s="277"/>
      <c r="OFQ180" s="277"/>
      <c r="OFR180" s="277"/>
      <c r="OFS180" s="277"/>
      <c r="OFT180" s="277"/>
      <c r="OFU180" s="277"/>
      <c r="OFV180" s="277"/>
      <c r="OFW180" s="277"/>
      <c r="OFX180" s="277"/>
      <c r="OFY180" s="277"/>
      <c r="OFZ180" s="277"/>
      <c r="OGA180" s="277"/>
      <c r="OGB180" s="277"/>
      <c r="OGC180" s="277"/>
      <c r="OGD180" s="277"/>
      <c r="OGE180" s="277"/>
      <c r="OGF180" s="277"/>
      <c r="OGG180" s="277"/>
      <c r="OGH180" s="277"/>
      <c r="OGI180" s="277"/>
      <c r="OGJ180" s="277"/>
      <c r="OGK180" s="277"/>
      <c r="OGL180" s="277"/>
      <c r="OGM180" s="277"/>
      <c r="OGN180" s="277"/>
      <c r="OGO180" s="277"/>
      <c r="OGP180" s="277"/>
      <c r="OGQ180" s="277"/>
      <c r="OGR180" s="277"/>
      <c r="OGS180" s="277"/>
      <c r="OGT180" s="277"/>
      <c r="OGU180" s="277"/>
      <c r="OGV180" s="277"/>
      <c r="OGW180" s="277"/>
      <c r="OGX180" s="277"/>
      <c r="OGY180" s="277"/>
      <c r="OGZ180" s="277"/>
      <c r="OHA180" s="277"/>
      <c r="OHB180" s="277"/>
      <c r="OHC180" s="277"/>
      <c r="OHD180" s="277"/>
      <c r="OHE180" s="277"/>
      <c r="OHF180" s="277"/>
      <c r="OHG180" s="277"/>
      <c r="OHH180" s="277"/>
      <c r="OHI180" s="277"/>
      <c r="OHJ180" s="277"/>
      <c r="OHK180" s="277"/>
      <c r="OHL180" s="277"/>
      <c r="OHM180" s="277"/>
      <c r="OHN180" s="277"/>
      <c r="OHO180" s="277"/>
      <c r="OHP180" s="277"/>
      <c r="OHQ180" s="277"/>
      <c r="OHR180" s="277"/>
      <c r="OHS180" s="277"/>
      <c r="OHT180" s="277"/>
      <c r="OHU180" s="277"/>
      <c r="OHV180" s="277"/>
      <c r="OHW180" s="277"/>
      <c r="OHX180" s="277"/>
      <c r="OHY180" s="277"/>
      <c r="OHZ180" s="277"/>
      <c r="OIA180" s="277"/>
      <c r="OIB180" s="277"/>
      <c r="OIC180" s="277"/>
      <c r="OID180" s="277"/>
      <c r="OIE180" s="277"/>
      <c r="OIF180" s="277"/>
      <c r="OIG180" s="277"/>
      <c r="OIH180" s="277"/>
      <c r="OII180" s="277"/>
      <c r="OIJ180" s="277"/>
      <c r="OIK180" s="277"/>
      <c r="OIL180" s="277"/>
      <c r="OIM180" s="277"/>
      <c r="OIN180" s="277"/>
      <c r="OIO180" s="277"/>
      <c r="OIP180" s="277"/>
      <c r="OIQ180" s="277"/>
      <c r="OIR180" s="277"/>
      <c r="OIS180" s="277"/>
      <c r="OIT180" s="277"/>
      <c r="OIU180" s="277"/>
      <c r="OIV180" s="277"/>
      <c r="OIW180" s="277"/>
      <c r="OIX180" s="277"/>
      <c r="OIY180" s="277"/>
      <c r="OIZ180" s="277"/>
      <c r="OJA180" s="277"/>
      <c r="OJB180" s="277"/>
      <c r="OJC180" s="277"/>
      <c r="OJD180" s="277"/>
      <c r="OJE180" s="277"/>
      <c r="OJF180" s="277"/>
      <c r="OJG180" s="277"/>
      <c r="OJH180" s="277"/>
      <c r="OJI180" s="277"/>
      <c r="OJJ180" s="277"/>
      <c r="OJK180" s="277"/>
      <c r="OJL180" s="277"/>
      <c r="OJM180" s="277"/>
      <c r="OJN180" s="277"/>
      <c r="OJO180" s="277"/>
      <c r="OJP180" s="277"/>
      <c r="OJQ180" s="277"/>
      <c r="OJR180" s="277"/>
      <c r="OJS180" s="277"/>
      <c r="OJT180" s="277"/>
      <c r="OJU180" s="277"/>
      <c r="OJV180" s="277"/>
      <c r="OJW180" s="277"/>
      <c r="OJX180" s="277"/>
      <c r="OJY180" s="277"/>
      <c r="OJZ180" s="277"/>
      <c r="OKA180" s="277"/>
      <c r="OKB180" s="277"/>
      <c r="OKC180" s="277"/>
      <c r="OKD180" s="277"/>
      <c r="OKE180" s="277"/>
      <c r="OKF180" s="277"/>
      <c r="OKG180" s="277"/>
      <c r="OKH180" s="277"/>
      <c r="OKI180" s="277"/>
      <c r="OKJ180" s="277"/>
      <c r="OKK180" s="277"/>
      <c r="OKL180" s="277"/>
      <c r="OKM180" s="277"/>
      <c r="OKN180" s="277"/>
      <c r="OKO180" s="277"/>
      <c r="OKP180" s="277"/>
      <c r="OKQ180" s="277"/>
      <c r="OKR180" s="277"/>
      <c r="OKS180" s="277"/>
      <c r="OKT180" s="277"/>
      <c r="OKU180" s="277"/>
      <c r="OKV180" s="277"/>
      <c r="OKW180" s="277"/>
      <c r="OKX180" s="277"/>
      <c r="OKY180" s="277"/>
      <c r="OKZ180" s="277"/>
      <c r="OLA180" s="277"/>
      <c r="OLB180" s="277"/>
      <c r="OLC180" s="277"/>
      <c r="OLD180" s="277"/>
      <c r="OLE180" s="277"/>
      <c r="OLF180" s="277"/>
      <c r="OLG180" s="277"/>
      <c r="OLH180" s="277"/>
      <c r="OLI180" s="277"/>
      <c r="OLJ180" s="277"/>
      <c r="OLK180" s="277"/>
      <c r="OLL180" s="277"/>
      <c r="OLM180" s="277"/>
      <c r="OLN180" s="277"/>
      <c r="OLO180" s="277"/>
      <c r="OLP180" s="277"/>
      <c r="OLQ180" s="277"/>
      <c r="OLR180" s="277"/>
      <c r="OLS180" s="277"/>
      <c r="OLT180" s="277"/>
      <c r="OLU180" s="277"/>
      <c r="OLV180" s="277"/>
      <c r="OLW180" s="277"/>
      <c r="OLX180" s="277"/>
      <c r="OLY180" s="277"/>
      <c r="OLZ180" s="277"/>
      <c r="OMA180" s="277"/>
      <c r="OMB180" s="277"/>
      <c r="OMC180" s="277"/>
      <c r="OMD180" s="277"/>
      <c r="OME180" s="277"/>
      <c r="OMF180" s="277"/>
      <c r="OMG180" s="277"/>
      <c r="OMH180" s="277"/>
      <c r="OMI180" s="277"/>
      <c r="OMJ180" s="277"/>
      <c r="OMK180" s="277"/>
      <c r="OML180" s="277"/>
      <c r="OMM180" s="277"/>
      <c r="OMN180" s="277"/>
      <c r="OMO180" s="277"/>
      <c r="OMP180" s="277"/>
      <c r="OMQ180" s="277"/>
      <c r="OMR180" s="277"/>
      <c r="OMS180" s="277"/>
      <c r="OMT180" s="277"/>
      <c r="OMU180" s="277"/>
      <c r="OMV180" s="277"/>
      <c r="OMW180" s="277"/>
      <c r="OMX180" s="277"/>
      <c r="OMY180" s="277"/>
      <c r="OMZ180" s="277"/>
      <c r="ONA180" s="277"/>
      <c r="ONB180" s="277"/>
      <c r="ONC180" s="277"/>
      <c r="OND180" s="277"/>
      <c r="ONE180" s="277"/>
      <c r="ONF180" s="277"/>
      <c r="ONG180" s="277"/>
      <c r="ONH180" s="277"/>
      <c r="ONI180" s="277"/>
      <c r="ONJ180" s="277"/>
      <c r="ONK180" s="277"/>
      <c r="ONL180" s="277"/>
      <c r="ONM180" s="277"/>
      <c r="ONN180" s="277"/>
      <c r="ONO180" s="277"/>
      <c r="ONP180" s="277"/>
      <c r="ONQ180" s="277"/>
      <c r="ONR180" s="277"/>
      <c r="ONS180" s="277"/>
      <c r="ONT180" s="277"/>
      <c r="ONU180" s="277"/>
      <c r="ONV180" s="277"/>
      <c r="ONW180" s="277"/>
      <c r="ONX180" s="277"/>
      <c r="ONY180" s="277"/>
      <c r="ONZ180" s="277"/>
      <c r="OOA180" s="277"/>
      <c r="OOB180" s="277"/>
      <c r="OOC180" s="277"/>
      <c r="OOD180" s="277"/>
      <c r="OOE180" s="277"/>
      <c r="OOF180" s="277"/>
      <c r="OOG180" s="277"/>
      <c r="OOH180" s="277"/>
      <c r="OOI180" s="277"/>
      <c r="OOJ180" s="277"/>
      <c r="OOK180" s="277"/>
      <c r="OOL180" s="277"/>
      <c r="OOM180" s="277"/>
      <c r="OON180" s="277"/>
      <c r="OOO180" s="277"/>
      <c r="OOP180" s="277"/>
      <c r="OOQ180" s="277"/>
      <c r="OOR180" s="277"/>
      <c r="OOS180" s="277"/>
      <c r="OOT180" s="277"/>
      <c r="OOU180" s="277"/>
      <c r="OOV180" s="277"/>
      <c r="OOW180" s="277"/>
      <c r="OOX180" s="277"/>
      <c r="OOY180" s="277"/>
      <c r="OOZ180" s="277"/>
      <c r="OPA180" s="277"/>
      <c r="OPB180" s="277"/>
      <c r="OPC180" s="277"/>
      <c r="OPD180" s="277"/>
      <c r="OPE180" s="277"/>
      <c r="OPF180" s="277"/>
      <c r="OPG180" s="277"/>
      <c r="OPH180" s="277"/>
      <c r="OPI180" s="277"/>
      <c r="OPJ180" s="277"/>
      <c r="OPK180" s="277"/>
      <c r="OPL180" s="277"/>
      <c r="OPM180" s="277"/>
      <c r="OPN180" s="277"/>
      <c r="OPO180" s="277"/>
      <c r="OPP180" s="277"/>
      <c r="OPQ180" s="277"/>
      <c r="OPR180" s="277"/>
      <c r="OPS180" s="277"/>
      <c r="OPT180" s="277"/>
      <c r="OPU180" s="277"/>
      <c r="OPV180" s="277"/>
      <c r="OPW180" s="277"/>
      <c r="OPX180" s="277"/>
      <c r="OPY180" s="277"/>
      <c r="OPZ180" s="277"/>
      <c r="OQA180" s="277"/>
      <c r="OQB180" s="277"/>
      <c r="OQC180" s="277"/>
      <c r="OQD180" s="277"/>
      <c r="OQE180" s="277"/>
      <c r="OQF180" s="277"/>
      <c r="OQG180" s="277"/>
      <c r="OQH180" s="277"/>
      <c r="OQI180" s="277"/>
      <c r="OQJ180" s="277"/>
      <c r="OQK180" s="277"/>
      <c r="OQL180" s="277"/>
      <c r="OQM180" s="277"/>
      <c r="OQN180" s="277"/>
      <c r="OQO180" s="277"/>
      <c r="OQP180" s="277"/>
      <c r="OQQ180" s="277"/>
      <c r="OQR180" s="277"/>
      <c r="OQS180" s="277"/>
      <c r="OQT180" s="277"/>
      <c r="OQU180" s="277"/>
      <c r="OQV180" s="277"/>
      <c r="OQW180" s="277"/>
      <c r="OQX180" s="277"/>
      <c r="OQY180" s="277"/>
      <c r="OQZ180" s="277"/>
      <c r="ORA180" s="277"/>
      <c r="ORB180" s="277"/>
      <c r="ORC180" s="277"/>
      <c r="ORD180" s="277"/>
      <c r="ORE180" s="277"/>
      <c r="ORF180" s="277"/>
      <c r="ORG180" s="277"/>
      <c r="ORH180" s="277"/>
      <c r="ORI180" s="277"/>
      <c r="ORJ180" s="277"/>
      <c r="ORK180" s="277"/>
      <c r="ORL180" s="277"/>
      <c r="ORM180" s="277"/>
      <c r="ORN180" s="277"/>
      <c r="ORO180" s="277"/>
      <c r="ORP180" s="277"/>
      <c r="ORQ180" s="277"/>
      <c r="ORR180" s="277"/>
      <c r="ORS180" s="277"/>
      <c r="ORT180" s="277"/>
      <c r="ORU180" s="277"/>
      <c r="ORV180" s="277"/>
      <c r="ORW180" s="277"/>
      <c r="ORX180" s="277"/>
      <c r="ORY180" s="277"/>
      <c r="ORZ180" s="277"/>
      <c r="OSA180" s="277"/>
      <c r="OSB180" s="277"/>
      <c r="OSC180" s="277"/>
      <c r="OSD180" s="277"/>
      <c r="OSE180" s="277"/>
      <c r="OSF180" s="277"/>
      <c r="OSG180" s="277"/>
      <c r="OSH180" s="277"/>
      <c r="OSI180" s="277"/>
      <c r="OSJ180" s="277"/>
      <c r="OSK180" s="277"/>
      <c r="OSL180" s="277"/>
      <c r="OSM180" s="277"/>
      <c r="OSN180" s="277"/>
      <c r="OSO180" s="277"/>
      <c r="OSP180" s="277"/>
      <c r="OSQ180" s="277"/>
      <c r="OSR180" s="277"/>
      <c r="OSS180" s="277"/>
      <c r="OST180" s="277"/>
      <c r="OSU180" s="277"/>
      <c r="OSV180" s="277"/>
      <c r="OSW180" s="277"/>
      <c r="OSX180" s="277"/>
      <c r="OSY180" s="277"/>
      <c r="OSZ180" s="277"/>
      <c r="OTA180" s="277"/>
      <c r="OTB180" s="277"/>
      <c r="OTC180" s="277"/>
      <c r="OTD180" s="277"/>
      <c r="OTE180" s="277"/>
      <c r="OTF180" s="277"/>
      <c r="OTG180" s="277"/>
      <c r="OTH180" s="277"/>
      <c r="OTI180" s="277"/>
      <c r="OTJ180" s="277"/>
      <c r="OTK180" s="277"/>
      <c r="OTL180" s="277"/>
      <c r="OTM180" s="277"/>
      <c r="OTN180" s="277"/>
      <c r="OTO180" s="277"/>
      <c r="OTP180" s="277"/>
      <c r="OTQ180" s="277"/>
      <c r="OTR180" s="277"/>
      <c r="OTS180" s="277"/>
      <c r="OTT180" s="277"/>
      <c r="OTU180" s="277"/>
      <c r="OTV180" s="277"/>
      <c r="OTW180" s="277"/>
      <c r="OTX180" s="277"/>
      <c r="OTY180" s="277"/>
      <c r="OTZ180" s="277"/>
      <c r="OUA180" s="277"/>
      <c r="OUB180" s="277"/>
      <c r="OUC180" s="277"/>
      <c r="OUD180" s="277"/>
      <c r="OUE180" s="277"/>
      <c r="OUF180" s="277"/>
      <c r="OUG180" s="277"/>
      <c r="OUH180" s="277"/>
      <c r="OUI180" s="277"/>
      <c r="OUJ180" s="277"/>
      <c r="OUK180" s="277"/>
      <c r="OUL180" s="277"/>
      <c r="OUM180" s="277"/>
      <c r="OUN180" s="277"/>
      <c r="OUO180" s="277"/>
      <c r="OUP180" s="277"/>
      <c r="OUQ180" s="277"/>
      <c r="OUR180" s="277"/>
      <c r="OUS180" s="277"/>
      <c r="OUT180" s="277"/>
      <c r="OUU180" s="277"/>
      <c r="OUV180" s="277"/>
      <c r="OUW180" s="277"/>
      <c r="OUX180" s="277"/>
      <c r="OUY180" s="277"/>
      <c r="OUZ180" s="277"/>
      <c r="OVA180" s="277"/>
      <c r="OVB180" s="277"/>
      <c r="OVC180" s="277"/>
      <c r="OVD180" s="277"/>
      <c r="OVE180" s="277"/>
      <c r="OVF180" s="277"/>
      <c r="OVG180" s="277"/>
      <c r="OVH180" s="277"/>
      <c r="OVI180" s="277"/>
      <c r="OVJ180" s="277"/>
      <c r="OVK180" s="277"/>
      <c r="OVL180" s="277"/>
      <c r="OVM180" s="277"/>
      <c r="OVN180" s="277"/>
      <c r="OVO180" s="277"/>
      <c r="OVP180" s="277"/>
      <c r="OVQ180" s="277"/>
      <c r="OVR180" s="277"/>
      <c r="OVS180" s="277"/>
      <c r="OVT180" s="277"/>
      <c r="OVU180" s="277"/>
      <c r="OVV180" s="277"/>
      <c r="OVW180" s="277"/>
      <c r="OVX180" s="277"/>
      <c r="OVY180" s="277"/>
      <c r="OVZ180" s="277"/>
      <c r="OWA180" s="277"/>
      <c r="OWB180" s="277"/>
      <c r="OWC180" s="277"/>
      <c r="OWD180" s="277"/>
      <c r="OWE180" s="277"/>
      <c r="OWF180" s="277"/>
      <c r="OWG180" s="277"/>
      <c r="OWH180" s="277"/>
      <c r="OWI180" s="277"/>
      <c r="OWJ180" s="277"/>
      <c r="OWK180" s="277"/>
      <c r="OWL180" s="277"/>
      <c r="OWM180" s="277"/>
      <c r="OWN180" s="277"/>
      <c r="OWO180" s="277"/>
      <c r="OWP180" s="277"/>
      <c r="OWQ180" s="277"/>
      <c r="OWR180" s="277"/>
      <c r="OWS180" s="277"/>
      <c r="OWT180" s="277"/>
      <c r="OWU180" s="277"/>
      <c r="OWV180" s="277"/>
      <c r="OWW180" s="277"/>
      <c r="OWX180" s="277"/>
      <c r="OWY180" s="277"/>
      <c r="OWZ180" s="277"/>
      <c r="OXA180" s="277"/>
      <c r="OXB180" s="277"/>
      <c r="OXC180" s="277"/>
      <c r="OXD180" s="277"/>
      <c r="OXE180" s="277"/>
      <c r="OXF180" s="277"/>
      <c r="OXG180" s="277"/>
      <c r="OXH180" s="277"/>
      <c r="OXI180" s="277"/>
      <c r="OXJ180" s="277"/>
      <c r="OXK180" s="277"/>
      <c r="OXL180" s="277"/>
      <c r="OXM180" s="277"/>
      <c r="OXN180" s="277"/>
      <c r="OXO180" s="277"/>
      <c r="OXP180" s="277"/>
      <c r="OXQ180" s="277"/>
      <c r="OXR180" s="277"/>
      <c r="OXS180" s="277"/>
      <c r="OXT180" s="277"/>
      <c r="OXU180" s="277"/>
      <c r="OXV180" s="277"/>
      <c r="OXW180" s="277"/>
      <c r="OXX180" s="277"/>
      <c r="OXY180" s="277"/>
      <c r="OXZ180" s="277"/>
      <c r="OYA180" s="277"/>
      <c r="OYB180" s="277"/>
      <c r="OYC180" s="277"/>
      <c r="OYD180" s="277"/>
      <c r="OYE180" s="277"/>
      <c r="OYF180" s="277"/>
      <c r="OYG180" s="277"/>
      <c r="OYH180" s="277"/>
      <c r="OYI180" s="277"/>
      <c r="OYJ180" s="277"/>
      <c r="OYK180" s="277"/>
      <c r="OYL180" s="277"/>
      <c r="OYM180" s="277"/>
      <c r="OYN180" s="277"/>
      <c r="OYO180" s="277"/>
      <c r="OYP180" s="277"/>
      <c r="OYQ180" s="277"/>
      <c r="OYR180" s="277"/>
      <c r="OYS180" s="277"/>
      <c r="OYT180" s="277"/>
      <c r="OYU180" s="277"/>
      <c r="OYV180" s="277"/>
      <c r="OYW180" s="277"/>
      <c r="OYX180" s="277"/>
      <c r="OYY180" s="277"/>
      <c r="OYZ180" s="277"/>
      <c r="OZA180" s="277"/>
      <c r="OZB180" s="277"/>
      <c r="OZC180" s="277"/>
      <c r="OZD180" s="277"/>
      <c r="OZE180" s="277"/>
      <c r="OZF180" s="277"/>
      <c r="OZG180" s="277"/>
      <c r="OZH180" s="277"/>
      <c r="OZI180" s="277"/>
      <c r="OZJ180" s="277"/>
      <c r="OZK180" s="277"/>
      <c r="OZL180" s="277"/>
      <c r="OZM180" s="277"/>
      <c r="OZN180" s="277"/>
      <c r="OZO180" s="277"/>
      <c r="OZP180" s="277"/>
      <c r="OZQ180" s="277"/>
      <c r="OZR180" s="277"/>
      <c r="OZS180" s="277"/>
      <c r="OZT180" s="277"/>
      <c r="OZU180" s="277"/>
      <c r="OZV180" s="277"/>
      <c r="OZW180" s="277"/>
      <c r="OZX180" s="277"/>
      <c r="OZY180" s="277"/>
      <c r="OZZ180" s="277"/>
      <c r="PAA180" s="277"/>
      <c r="PAB180" s="277"/>
      <c r="PAC180" s="277"/>
      <c r="PAD180" s="277"/>
      <c r="PAE180" s="277"/>
      <c r="PAF180" s="277"/>
      <c r="PAG180" s="277"/>
      <c r="PAH180" s="277"/>
      <c r="PAI180" s="277"/>
      <c r="PAJ180" s="277"/>
      <c r="PAK180" s="277"/>
      <c r="PAL180" s="277"/>
      <c r="PAM180" s="277"/>
      <c r="PAN180" s="277"/>
      <c r="PAO180" s="277"/>
      <c r="PAP180" s="277"/>
      <c r="PAQ180" s="277"/>
      <c r="PAR180" s="277"/>
      <c r="PAS180" s="277"/>
      <c r="PAT180" s="277"/>
      <c r="PAU180" s="277"/>
      <c r="PAV180" s="277"/>
      <c r="PAW180" s="277"/>
      <c r="PAX180" s="277"/>
      <c r="PAY180" s="277"/>
      <c r="PAZ180" s="277"/>
      <c r="PBA180" s="277"/>
      <c r="PBB180" s="277"/>
      <c r="PBC180" s="277"/>
      <c r="PBD180" s="277"/>
      <c r="PBE180" s="277"/>
      <c r="PBF180" s="277"/>
      <c r="PBG180" s="277"/>
      <c r="PBH180" s="277"/>
      <c r="PBI180" s="277"/>
      <c r="PBJ180" s="277"/>
      <c r="PBK180" s="277"/>
      <c r="PBL180" s="277"/>
      <c r="PBM180" s="277"/>
      <c r="PBN180" s="277"/>
      <c r="PBO180" s="277"/>
      <c r="PBP180" s="277"/>
      <c r="PBQ180" s="277"/>
      <c r="PBR180" s="277"/>
      <c r="PBS180" s="277"/>
      <c r="PBT180" s="277"/>
      <c r="PBU180" s="277"/>
      <c r="PBV180" s="277"/>
      <c r="PBW180" s="277"/>
      <c r="PBX180" s="277"/>
      <c r="PBY180" s="277"/>
      <c r="PBZ180" s="277"/>
      <c r="PCA180" s="277"/>
      <c r="PCB180" s="277"/>
      <c r="PCC180" s="277"/>
      <c r="PCD180" s="277"/>
      <c r="PCE180" s="277"/>
      <c r="PCF180" s="277"/>
      <c r="PCG180" s="277"/>
      <c r="PCH180" s="277"/>
      <c r="PCI180" s="277"/>
      <c r="PCJ180" s="277"/>
      <c r="PCK180" s="277"/>
      <c r="PCL180" s="277"/>
      <c r="PCM180" s="277"/>
      <c r="PCN180" s="277"/>
      <c r="PCO180" s="277"/>
      <c r="PCP180" s="277"/>
      <c r="PCQ180" s="277"/>
      <c r="PCR180" s="277"/>
      <c r="PCS180" s="277"/>
      <c r="PCT180" s="277"/>
      <c r="PCU180" s="277"/>
      <c r="PCV180" s="277"/>
      <c r="PCW180" s="277"/>
      <c r="PCX180" s="277"/>
      <c r="PCY180" s="277"/>
      <c r="PCZ180" s="277"/>
      <c r="PDA180" s="277"/>
      <c r="PDB180" s="277"/>
      <c r="PDC180" s="277"/>
      <c r="PDD180" s="277"/>
      <c r="PDE180" s="277"/>
      <c r="PDF180" s="277"/>
      <c r="PDG180" s="277"/>
      <c r="PDH180" s="277"/>
      <c r="PDI180" s="277"/>
      <c r="PDJ180" s="277"/>
      <c r="PDK180" s="277"/>
      <c r="PDL180" s="277"/>
      <c r="PDM180" s="277"/>
      <c r="PDN180" s="277"/>
      <c r="PDO180" s="277"/>
      <c r="PDP180" s="277"/>
      <c r="PDQ180" s="277"/>
      <c r="PDR180" s="277"/>
      <c r="PDS180" s="277"/>
      <c r="PDT180" s="277"/>
      <c r="PDU180" s="277"/>
      <c r="PDV180" s="277"/>
      <c r="PDW180" s="277"/>
      <c r="PDX180" s="277"/>
      <c r="PDY180" s="277"/>
      <c r="PDZ180" s="277"/>
      <c r="PEA180" s="277"/>
      <c r="PEB180" s="277"/>
      <c r="PEC180" s="277"/>
      <c r="PED180" s="277"/>
      <c r="PEE180" s="277"/>
      <c r="PEF180" s="277"/>
      <c r="PEG180" s="277"/>
      <c r="PEH180" s="277"/>
      <c r="PEI180" s="277"/>
      <c r="PEJ180" s="277"/>
      <c r="PEK180" s="277"/>
      <c r="PEL180" s="277"/>
      <c r="PEM180" s="277"/>
      <c r="PEN180" s="277"/>
      <c r="PEO180" s="277"/>
      <c r="PEP180" s="277"/>
      <c r="PEQ180" s="277"/>
      <c r="PER180" s="277"/>
      <c r="PES180" s="277"/>
      <c r="PET180" s="277"/>
      <c r="PEU180" s="277"/>
      <c r="PEV180" s="277"/>
      <c r="PEW180" s="277"/>
      <c r="PEX180" s="277"/>
      <c r="PEY180" s="277"/>
      <c r="PEZ180" s="277"/>
      <c r="PFA180" s="277"/>
      <c r="PFB180" s="277"/>
      <c r="PFC180" s="277"/>
      <c r="PFD180" s="277"/>
      <c r="PFE180" s="277"/>
      <c r="PFF180" s="277"/>
      <c r="PFG180" s="277"/>
      <c r="PFH180" s="277"/>
      <c r="PFI180" s="277"/>
      <c r="PFJ180" s="277"/>
      <c r="PFK180" s="277"/>
      <c r="PFL180" s="277"/>
      <c r="PFM180" s="277"/>
      <c r="PFN180" s="277"/>
      <c r="PFO180" s="277"/>
      <c r="PFP180" s="277"/>
      <c r="PFQ180" s="277"/>
      <c r="PFR180" s="277"/>
      <c r="PFS180" s="277"/>
      <c r="PFT180" s="277"/>
      <c r="PFU180" s="277"/>
      <c r="PFV180" s="277"/>
      <c r="PFW180" s="277"/>
      <c r="PFX180" s="277"/>
      <c r="PFY180" s="277"/>
      <c r="PFZ180" s="277"/>
      <c r="PGA180" s="277"/>
      <c r="PGB180" s="277"/>
      <c r="PGC180" s="277"/>
      <c r="PGD180" s="277"/>
      <c r="PGE180" s="277"/>
      <c r="PGF180" s="277"/>
      <c r="PGG180" s="277"/>
      <c r="PGH180" s="277"/>
      <c r="PGI180" s="277"/>
      <c r="PGJ180" s="277"/>
      <c r="PGK180" s="277"/>
      <c r="PGL180" s="277"/>
      <c r="PGM180" s="277"/>
      <c r="PGN180" s="277"/>
      <c r="PGO180" s="277"/>
      <c r="PGP180" s="277"/>
      <c r="PGQ180" s="277"/>
      <c r="PGR180" s="277"/>
      <c r="PGS180" s="277"/>
      <c r="PGT180" s="277"/>
      <c r="PGU180" s="277"/>
      <c r="PGV180" s="277"/>
      <c r="PGW180" s="277"/>
      <c r="PGX180" s="277"/>
      <c r="PGY180" s="277"/>
      <c r="PGZ180" s="277"/>
      <c r="PHA180" s="277"/>
      <c r="PHB180" s="277"/>
      <c r="PHC180" s="277"/>
      <c r="PHD180" s="277"/>
      <c r="PHE180" s="277"/>
      <c r="PHF180" s="277"/>
      <c r="PHG180" s="277"/>
      <c r="PHH180" s="277"/>
      <c r="PHI180" s="277"/>
      <c r="PHJ180" s="277"/>
      <c r="PHK180" s="277"/>
      <c r="PHL180" s="277"/>
      <c r="PHM180" s="277"/>
      <c r="PHN180" s="277"/>
      <c r="PHO180" s="277"/>
      <c r="PHP180" s="277"/>
      <c r="PHQ180" s="277"/>
      <c r="PHR180" s="277"/>
      <c r="PHS180" s="277"/>
      <c r="PHT180" s="277"/>
      <c r="PHU180" s="277"/>
      <c r="PHV180" s="277"/>
      <c r="PHW180" s="277"/>
      <c r="PHX180" s="277"/>
      <c r="PHY180" s="277"/>
      <c r="PHZ180" s="277"/>
      <c r="PIA180" s="277"/>
      <c r="PIB180" s="277"/>
      <c r="PIC180" s="277"/>
      <c r="PID180" s="277"/>
      <c r="PIE180" s="277"/>
      <c r="PIF180" s="277"/>
      <c r="PIG180" s="277"/>
      <c r="PIH180" s="277"/>
      <c r="PII180" s="277"/>
      <c r="PIJ180" s="277"/>
      <c r="PIK180" s="277"/>
      <c r="PIL180" s="277"/>
      <c r="PIM180" s="277"/>
      <c r="PIN180" s="277"/>
      <c r="PIO180" s="277"/>
      <c r="PIP180" s="277"/>
      <c r="PIQ180" s="277"/>
      <c r="PIR180" s="277"/>
      <c r="PIS180" s="277"/>
      <c r="PIT180" s="277"/>
      <c r="PIU180" s="277"/>
      <c r="PIV180" s="277"/>
      <c r="PIW180" s="277"/>
      <c r="PIX180" s="277"/>
      <c r="PIY180" s="277"/>
      <c r="PIZ180" s="277"/>
      <c r="PJA180" s="277"/>
      <c r="PJB180" s="277"/>
      <c r="PJC180" s="277"/>
      <c r="PJD180" s="277"/>
      <c r="PJE180" s="277"/>
      <c r="PJF180" s="277"/>
      <c r="PJG180" s="277"/>
      <c r="PJH180" s="277"/>
      <c r="PJI180" s="277"/>
      <c r="PJJ180" s="277"/>
      <c r="PJK180" s="277"/>
      <c r="PJL180" s="277"/>
      <c r="PJM180" s="277"/>
      <c r="PJN180" s="277"/>
      <c r="PJO180" s="277"/>
      <c r="PJP180" s="277"/>
      <c r="PJQ180" s="277"/>
      <c r="PJR180" s="277"/>
      <c r="PJS180" s="277"/>
      <c r="PJT180" s="277"/>
      <c r="PJU180" s="277"/>
      <c r="PJV180" s="277"/>
      <c r="PJW180" s="277"/>
      <c r="PJX180" s="277"/>
      <c r="PJY180" s="277"/>
      <c r="PJZ180" s="277"/>
      <c r="PKA180" s="277"/>
      <c r="PKB180" s="277"/>
      <c r="PKC180" s="277"/>
      <c r="PKD180" s="277"/>
      <c r="PKE180" s="277"/>
      <c r="PKF180" s="277"/>
      <c r="PKG180" s="277"/>
      <c r="PKH180" s="277"/>
      <c r="PKI180" s="277"/>
      <c r="PKJ180" s="277"/>
      <c r="PKK180" s="277"/>
      <c r="PKL180" s="277"/>
      <c r="PKM180" s="277"/>
      <c r="PKN180" s="277"/>
      <c r="PKO180" s="277"/>
      <c r="PKP180" s="277"/>
      <c r="PKQ180" s="277"/>
      <c r="PKR180" s="277"/>
      <c r="PKS180" s="277"/>
      <c r="PKT180" s="277"/>
      <c r="PKU180" s="277"/>
      <c r="PKV180" s="277"/>
      <c r="PKW180" s="277"/>
      <c r="PKX180" s="277"/>
      <c r="PKY180" s="277"/>
      <c r="PKZ180" s="277"/>
      <c r="PLA180" s="277"/>
      <c r="PLB180" s="277"/>
      <c r="PLC180" s="277"/>
      <c r="PLD180" s="277"/>
      <c r="PLE180" s="277"/>
      <c r="PLF180" s="277"/>
      <c r="PLG180" s="277"/>
      <c r="PLH180" s="277"/>
      <c r="PLI180" s="277"/>
      <c r="PLJ180" s="277"/>
      <c r="PLK180" s="277"/>
      <c r="PLL180" s="277"/>
      <c r="PLM180" s="277"/>
      <c r="PLN180" s="277"/>
      <c r="PLO180" s="277"/>
      <c r="PLP180" s="277"/>
      <c r="PLQ180" s="277"/>
      <c r="PLR180" s="277"/>
      <c r="PLS180" s="277"/>
      <c r="PLT180" s="277"/>
      <c r="PLU180" s="277"/>
      <c r="PLV180" s="277"/>
      <c r="PLW180" s="277"/>
      <c r="PLX180" s="277"/>
      <c r="PLY180" s="277"/>
      <c r="PLZ180" s="277"/>
      <c r="PMA180" s="277"/>
      <c r="PMB180" s="277"/>
      <c r="PMC180" s="277"/>
      <c r="PMD180" s="277"/>
      <c r="PME180" s="277"/>
      <c r="PMF180" s="277"/>
      <c r="PMG180" s="277"/>
      <c r="PMH180" s="277"/>
      <c r="PMI180" s="277"/>
      <c r="PMJ180" s="277"/>
      <c r="PMK180" s="277"/>
      <c r="PML180" s="277"/>
      <c r="PMM180" s="277"/>
      <c r="PMN180" s="277"/>
      <c r="PMO180" s="277"/>
      <c r="PMP180" s="277"/>
      <c r="PMQ180" s="277"/>
      <c r="PMR180" s="277"/>
      <c r="PMS180" s="277"/>
      <c r="PMT180" s="277"/>
      <c r="PMU180" s="277"/>
      <c r="PMV180" s="277"/>
      <c r="PMW180" s="277"/>
      <c r="PMX180" s="277"/>
      <c r="PMY180" s="277"/>
      <c r="PMZ180" s="277"/>
      <c r="PNA180" s="277"/>
      <c r="PNB180" s="277"/>
      <c r="PNC180" s="277"/>
      <c r="PND180" s="277"/>
      <c r="PNE180" s="277"/>
      <c r="PNF180" s="277"/>
      <c r="PNG180" s="277"/>
      <c r="PNH180" s="277"/>
      <c r="PNI180" s="277"/>
      <c r="PNJ180" s="277"/>
      <c r="PNK180" s="277"/>
      <c r="PNL180" s="277"/>
      <c r="PNM180" s="277"/>
      <c r="PNN180" s="277"/>
      <c r="PNO180" s="277"/>
      <c r="PNP180" s="277"/>
      <c r="PNQ180" s="277"/>
      <c r="PNR180" s="277"/>
      <c r="PNS180" s="277"/>
      <c r="PNT180" s="277"/>
      <c r="PNU180" s="277"/>
      <c r="PNV180" s="277"/>
      <c r="PNW180" s="277"/>
      <c r="PNX180" s="277"/>
      <c r="PNY180" s="277"/>
      <c r="PNZ180" s="277"/>
      <c r="POA180" s="277"/>
      <c r="POB180" s="277"/>
      <c r="POC180" s="277"/>
      <c r="POD180" s="277"/>
      <c r="POE180" s="277"/>
      <c r="POF180" s="277"/>
      <c r="POG180" s="277"/>
      <c r="POH180" s="277"/>
      <c r="POI180" s="277"/>
      <c r="POJ180" s="277"/>
      <c r="POK180" s="277"/>
      <c r="POL180" s="277"/>
      <c r="POM180" s="277"/>
      <c r="PON180" s="277"/>
      <c r="POO180" s="277"/>
      <c r="POP180" s="277"/>
      <c r="POQ180" s="277"/>
      <c r="POR180" s="277"/>
      <c r="POS180" s="277"/>
      <c r="POT180" s="277"/>
      <c r="POU180" s="277"/>
      <c r="POV180" s="277"/>
      <c r="POW180" s="277"/>
      <c r="POX180" s="277"/>
      <c r="POY180" s="277"/>
      <c r="POZ180" s="277"/>
      <c r="PPA180" s="277"/>
      <c r="PPB180" s="277"/>
      <c r="PPC180" s="277"/>
      <c r="PPD180" s="277"/>
      <c r="PPE180" s="277"/>
      <c r="PPF180" s="277"/>
      <c r="PPG180" s="277"/>
      <c r="PPH180" s="277"/>
      <c r="PPI180" s="277"/>
      <c r="PPJ180" s="277"/>
      <c r="PPK180" s="277"/>
      <c r="PPL180" s="277"/>
      <c r="PPM180" s="277"/>
      <c r="PPN180" s="277"/>
      <c r="PPO180" s="277"/>
      <c r="PPP180" s="277"/>
      <c r="PPQ180" s="277"/>
      <c r="PPR180" s="277"/>
      <c r="PPS180" s="277"/>
      <c r="PPT180" s="277"/>
      <c r="PPU180" s="277"/>
      <c r="PPV180" s="277"/>
      <c r="PPW180" s="277"/>
      <c r="PPX180" s="277"/>
      <c r="PPY180" s="277"/>
      <c r="PPZ180" s="277"/>
      <c r="PQA180" s="277"/>
      <c r="PQB180" s="277"/>
      <c r="PQC180" s="277"/>
      <c r="PQD180" s="277"/>
      <c r="PQE180" s="277"/>
      <c r="PQF180" s="277"/>
      <c r="PQG180" s="277"/>
      <c r="PQH180" s="277"/>
      <c r="PQI180" s="277"/>
      <c r="PQJ180" s="277"/>
      <c r="PQK180" s="277"/>
      <c r="PQL180" s="277"/>
      <c r="PQM180" s="277"/>
      <c r="PQN180" s="277"/>
      <c r="PQO180" s="277"/>
      <c r="PQP180" s="277"/>
      <c r="PQQ180" s="277"/>
      <c r="PQR180" s="277"/>
      <c r="PQS180" s="277"/>
      <c r="PQT180" s="277"/>
      <c r="PQU180" s="277"/>
      <c r="PQV180" s="277"/>
      <c r="PQW180" s="277"/>
      <c r="PQX180" s="277"/>
      <c r="PQY180" s="277"/>
      <c r="PQZ180" s="277"/>
      <c r="PRA180" s="277"/>
      <c r="PRB180" s="277"/>
      <c r="PRC180" s="277"/>
      <c r="PRD180" s="277"/>
      <c r="PRE180" s="277"/>
      <c r="PRF180" s="277"/>
      <c r="PRG180" s="277"/>
      <c r="PRH180" s="277"/>
      <c r="PRI180" s="277"/>
      <c r="PRJ180" s="277"/>
      <c r="PRK180" s="277"/>
      <c r="PRL180" s="277"/>
      <c r="PRM180" s="277"/>
      <c r="PRN180" s="277"/>
      <c r="PRO180" s="277"/>
      <c r="PRP180" s="277"/>
      <c r="PRQ180" s="277"/>
      <c r="PRR180" s="277"/>
      <c r="PRS180" s="277"/>
      <c r="PRT180" s="277"/>
      <c r="PRU180" s="277"/>
      <c r="PRV180" s="277"/>
      <c r="PRW180" s="277"/>
      <c r="PRX180" s="277"/>
      <c r="PRY180" s="277"/>
      <c r="PRZ180" s="277"/>
      <c r="PSA180" s="277"/>
      <c r="PSB180" s="277"/>
      <c r="PSC180" s="277"/>
      <c r="PSD180" s="277"/>
      <c r="PSE180" s="277"/>
      <c r="PSF180" s="277"/>
      <c r="PSG180" s="277"/>
      <c r="PSH180" s="277"/>
      <c r="PSI180" s="277"/>
      <c r="PSJ180" s="277"/>
      <c r="PSK180" s="277"/>
      <c r="PSL180" s="277"/>
      <c r="PSM180" s="277"/>
      <c r="PSN180" s="277"/>
      <c r="PSO180" s="277"/>
      <c r="PSP180" s="277"/>
      <c r="PSQ180" s="277"/>
      <c r="PSR180" s="277"/>
      <c r="PSS180" s="277"/>
      <c r="PST180" s="277"/>
      <c r="PSU180" s="277"/>
      <c r="PSV180" s="277"/>
      <c r="PSW180" s="277"/>
      <c r="PSX180" s="277"/>
      <c r="PSY180" s="277"/>
      <c r="PSZ180" s="277"/>
      <c r="PTA180" s="277"/>
      <c r="PTB180" s="277"/>
      <c r="PTC180" s="277"/>
      <c r="PTD180" s="277"/>
      <c r="PTE180" s="277"/>
      <c r="PTF180" s="277"/>
      <c r="PTG180" s="277"/>
      <c r="PTH180" s="277"/>
      <c r="PTI180" s="277"/>
      <c r="PTJ180" s="277"/>
      <c r="PTK180" s="277"/>
      <c r="PTL180" s="277"/>
      <c r="PTM180" s="277"/>
      <c r="PTN180" s="277"/>
      <c r="PTO180" s="277"/>
      <c r="PTP180" s="277"/>
      <c r="PTQ180" s="277"/>
      <c r="PTR180" s="277"/>
      <c r="PTS180" s="277"/>
      <c r="PTT180" s="277"/>
      <c r="PTU180" s="277"/>
      <c r="PTV180" s="277"/>
      <c r="PTW180" s="277"/>
      <c r="PTX180" s="277"/>
      <c r="PTY180" s="277"/>
      <c r="PTZ180" s="277"/>
      <c r="PUA180" s="277"/>
      <c r="PUB180" s="277"/>
      <c r="PUC180" s="277"/>
      <c r="PUD180" s="277"/>
      <c r="PUE180" s="277"/>
      <c r="PUF180" s="277"/>
      <c r="PUG180" s="277"/>
      <c r="PUH180" s="277"/>
      <c r="PUI180" s="277"/>
      <c r="PUJ180" s="277"/>
      <c r="PUK180" s="277"/>
      <c r="PUL180" s="277"/>
      <c r="PUM180" s="277"/>
      <c r="PUN180" s="277"/>
      <c r="PUO180" s="277"/>
      <c r="PUP180" s="277"/>
      <c r="PUQ180" s="277"/>
      <c r="PUR180" s="277"/>
      <c r="PUS180" s="277"/>
      <c r="PUT180" s="277"/>
      <c r="PUU180" s="277"/>
      <c r="PUV180" s="277"/>
      <c r="PUW180" s="277"/>
      <c r="PUX180" s="277"/>
      <c r="PUY180" s="277"/>
      <c r="PUZ180" s="277"/>
      <c r="PVA180" s="277"/>
      <c r="PVB180" s="277"/>
      <c r="PVC180" s="277"/>
      <c r="PVD180" s="277"/>
      <c r="PVE180" s="277"/>
      <c r="PVF180" s="277"/>
      <c r="PVG180" s="277"/>
      <c r="PVH180" s="277"/>
      <c r="PVI180" s="277"/>
      <c r="PVJ180" s="277"/>
      <c r="PVK180" s="277"/>
      <c r="PVL180" s="277"/>
      <c r="PVM180" s="277"/>
      <c r="PVN180" s="277"/>
      <c r="PVO180" s="277"/>
      <c r="PVP180" s="277"/>
      <c r="PVQ180" s="277"/>
      <c r="PVR180" s="277"/>
      <c r="PVS180" s="277"/>
      <c r="PVT180" s="277"/>
      <c r="PVU180" s="277"/>
      <c r="PVV180" s="277"/>
      <c r="PVW180" s="277"/>
      <c r="PVX180" s="277"/>
      <c r="PVY180" s="277"/>
      <c r="PVZ180" s="277"/>
      <c r="PWA180" s="277"/>
      <c r="PWB180" s="277"/>
      <c r="PWC180" s="277"/>
      <c r="PWD180" s="277"/>
      <c r="PWE180" s="277"/>
      <c r="PWF180" s="277"/>
      <c r="PWG180" s="277"/>
      <c r="PWH180" s="277"/>
      <c r="PWI180" s="277"/>
      <c r="PWJ180" s="277"/>
      <c r="PWK180" s="277"/>
      <c r="PWL180" s="277"/>
      <c r="PWM180" s="277"/>
      <c r="PWN180" s="277"/>
      <c r="PWO180" s="277"/>
      <c r="PWP180" s="277"/>
      <c r="PWQ180" s="277"/>
      <c r="PWR180" s="277"/>
      <c r="PWS180" s="277"/>
      <c r="PWT180" s="277"/>
      <c r="PWU180" s="277"/>
      <c r="PWV180" s="277"/>
      <c r="PWW180" s="277"/>
      <c r="PWX180" s="277"/>
      <c r="PWY180" s="277"/>
      <c r="PWZ180" s="277"/>
      <c r="PXA180" s="277"/>
      <c r="PXB180" s="277"/>
      <c r="PXC180" s="277"/>
      <c r="PXD180" s="277"/>
      <c r="PXE180" s="277"/>
      <c r="PXF180" s="277"/>
      <c r="PXG180" s="277"/>
      <c r="PXH180" s="277"/>
      <c r="PXI180" s="277"/>
      <c r="PXJ180" s="277"/>
      <c r="PXK180" s="277"/>
      <c r="PXL180" s="277"/>
      <c r="PXM180" s="277"/>
      <c r="PXN180" s="277"/>
      <c r="PXO180" s="277"/>
      <c r="PXP180" s="277"/>
      <c r="PXQ180" s="277"/>
      <c r="PXR180" s="277"/>
      <c r="PXS180" s="277"/>
      <c r="PXT180" s="277"/>
      <c r="PXU180" s="277"/>
      <c r="PXV180" s="277"/>
      <c r="PXW180" s="277"/>
      <c r="PXX180" s="277"/>
      <c r="PXY180" s="277"/>
      <c r="PXZ180" s="277"/>
      <c r="PYA180" s="277"/>
      <c r="PYB180" s="277"/>
      <c r="PYC180" s="277"/>
      <c r="PYD180" s="277"/>
      <c r="PYE180" s="277"/>
      <c r="PYF180" s="277"/>
      <c r="PYG180" s="277"/>
      <c r="PYH180" s="277"/>
      <c r="PYI180" s="277"/>
      <c r="PYJ180" s="277"/>
      <c r="PYK180" s="277"/>
      <c r="PYL180" s="277"/>
      <c r="PYM180" s="277"/>
      <c r="PYN180" s="277"/>
      <c r="PYO180" s="277"/>
      <c r="PYP180" s="277"/>
      <c r="PYQ180" s="277"/>
      <c r="PYR180" s="277"/>
      <c r="PYS180" s="277"/>
      <c r="PYT180" s="277"/>
      <c r="PYU180" s="277"/>
      <c r="PYV180" s="277"/>
      <c r="PYW180" s="277"/>
      <c r="PYX180" s="277"/>
      <c r="PYY180" s="277"/>
      <c r="PYZ180" s="277"/>
      <c r="PZA180" s="277"/>
      <c r="PZB180" s="277"/>
      <c r="PZC180" s="277"/>
      <c r="PZD180" s="277"/>
      <c r="PZE180" s="277"/>
      <c r="PZF180" s="277"/>
      <c r="PZG180" s="277"/>
      <c r="PZH180" s="277"/>
      <c r="PZI180" s="277"/>
      <c r="PZJ180" s="277"/>
      <c r="PZK180" s="277"/>
      <c r="PZL180" s="277"/>
      <c r="PZM180" s="277"/>
      <c r="PZN180" s="277"/>
      <c r="PZO180" s="277"/>
      <c r="PZP180" s="277"/>
      <c r="PZQ180" s="277"/>
      <c r="PZR180" s="277"/>
      <c r="PZS180" s="277"/>
      <c r="PZT180" s="277"/>
      <c r="PZU180" s="277"/>
      <c r="PZV180" s="277"/>
      <c r="PZW180" s="277"/>
      <c r="PZX180" s="277"/>
      <c r="PZY180" s="277"/>
      <c r="PZZ180" s="277"/>
      <c r="QAA180" s="277"/>
      <c r="QAB180" s="277"/>
      <c r="QAC180" s="277"/>
      <c r="QAD180" s="277"/>
      <c r="QAE180" s="277"/>
      <c r="QAF180" s="277"/>
      <c r="QAG180" s="277"/>
      <c r="QAH180" s="277"/>
      <c r="QAI180" s="277"/>
      <c r="QAJ180" s="277"/>
      <c r="QAK180" s="277"/>
      <c r="QAL180" s="277"/>
      <c r="QAM180" s="277"/>
      <c r="QAN180" s="277"/>
      <c r="QAO180" s="277"/>
      <c r="QAP180" s="277"/>
      <c r="QAQ180" s="277"/>
      <c r="QAR180" s="277"/>
      <c r="QAS180" s="277"/>
      <c r="QAT180" s="277"/>
      <c r="QAU180" s="277"/>
      <c r="QAV180" s="277"/>
      <c r="QAW180" s="277"/>
      <c r="QAX180" s="277"/>
      <c r="QAY180" s="277"/>
      <c r="QAZ180" s="277"/>
      <c r="QBA180" s="277"/>
      <c r="QBB180" s="277"/>
      <c r="QBC180" s="277"/>
      <c r="QBD180" s="277"/>
      <c r="QBE180" s="277"/>
      <c r="QBF180" s="277"/>
      <c r="QBG180" s="277"/>
      <c r="QBH180" s="277"/>
      <c r="QBI180" s="277"/>
      <c r="QBJ180" s="277"/>
      <c r="QBK180" s="277"/>
      <c r="QBL180" s="277"/>
      <c r="QBM180" s="277"/>
      <c r="QBN180" s="277"/>
      <c r="QBO180" s="277"/>
      <c r="QBP180" s="277"/>
      <c r="QBQ180" s="277"/>
      <c r="QBR180" s="277"/>
      <c r="QBS180" s="277"/>
      <c r="QBT180" s="277"/>
      <c r="QBU180" s="277"/>
      <c r="QBV180" s="277"/>
      <c r="QBW180" s="277"/>
      <c r="QBX180" s="277"/>
      <c r="QBY180" s="277"/>
      <c r="QBZ180" s="277"/>
      <c r="QCA180" s="277"/>
      <c r="QCB180" s="277"/>
      <c r="QCC180" s="277"/>
      <c r="QCD180" s="277"/>
      <c r="QCE180" s="277"/>
      <c r="QCF180" s="277"/>
      <c r="QCG180" s="277"/>
      <c r="QCH180" s="277"/>
      <c r="QCI180" s="277"/>
      <c r="QCJ180" s="277"/>
      <c r="QCK180" s="277"/>
      <c r="QCL180" s="277"/>
      <c r="QCM180" s="277"/>
      <c r="QCN180" s="277"/>
      <c r="QCO180" s="277"/>
      <c r="QCP180" s="277"/>
      <c r="QCQ180" s="277"/>
      <c r="QCR180" s="277"/>
      <c r="QCS180" s="277"/>
      <c r="QCT180" s="277"/>
      <c r="QCU180" s="277"/>
      <c r="QCV180" s="277"/>
      <c r="QCW180" s="277"/>
      <c r="QCX180" s="277"/>
      <c r="QCY180" s="277"/>
      <c r="QCZ180" s="277"/>
      <c r="QDA180" s="277"/>
      <c r="QDB180" s="277"/>
      <c r="QDC180" s="277"/>
      <c r="QDD180" s="277"/>
      <c r="QDE180" s="277"/>
      <c r="QDF180" s="277"/>
      <c r="QDG180" s="277"/>
      <c r="QDH180" s="277"/>
      <c r="QDI180" s="277"/>
      <c r="QDJ180" s="277"/>
      <c r="QDK180" s="277"/>
      <c r="QDL180" s="277"/>
      <c r="QDM180" s="277"/>
      <c r="QDN180" s="277"/>
      <c r="QDO180" s="277"/>
      <c r="QDP180" s="277"/>
      <c r="QDQ180" s="277"/>
      <c r="QDR180" s="277"/>
      <c r="QDS180" s="277"/>
      <c r="QDT180" s="277"/>
      <c r="QDU180" s="277"/>
      <c r="QDV180" s="277"/>
      <c r="QDW180" s="277"/>
      <c r="QDX180" s="277"/>
      <c r="QDY180" s="277"/>
      <c r="QDZ180" s="277"/>
      <c r="QEA180" s="277"/>
      <c r="QEB180" s="277"/>
      <c r="QEC180" s="277"/>
      <c r="QED180" s="277"/>
      <c r="QEE180" s="277"/>
      <c r="QEF180" s="277"/>
      <c r="QEG180" s="277"/>
      <c r="QEH180" s="277"/>
      <c r="QEI180" s="277"/>
      <c r="QEJ180" s="277"/>
      <c r="QEK180" s="277"/>
      <c r="QEL180" s="277"/>
      <c r="QEM180" s="277"/>
      <c r="QEN180" s="277"/>
      <c r="QEO180" s="277"/>
      <c r="QEP180" s="277"/>
      <c r="QEQ180" s="277"/>
      <c r="QER180" s="277"/>
      <c r="QES180" s="277"/>
      <c r="QET180" s="277"/>
      <c r="QEU180" s="277"/>
      <c r="QEV180" s="277"/>
      <c r="QEW180" s="277"/>
      <c r="QEX180" s="277"/>
      <c r="QEY180" s="277"/>
      <c r="QEZ180" s="277"/>
      <c r="QFA180" s="277"/>
      <c r="QFB180" s="277"/>
      <c r="QFC180" s="277"/>
      <c r="QFD180" s="277"/>
      <c r="QFE180" s="277"/>
      <c r="QFF180" s="277"/>
      <c r="QFG180" s="277"/>
      <c r="QFH180" s="277"/>
      <c r="QFI180" s="277"/>
      <c r="QFJ180" s="277"/>
      <c r="QFK180" s="277"/>
      <c r="QFL180" s="277"/>
      <c r="QFM180" s="277"/>
      <c r="QFN180" s="277"/>
      <c r="QFO180" s="277"/>
      <c r="QFP180" s="277"/>
      <c r="QFQ180" s="277"/>
      <c r="QFR180" s="277"/>
      <c r="QFS180" s="277"/>
      <c r="QFT180" s="277"/>
      <c r="QFU180" s="277"/>
      <c r="QFV180" s="277"/>
      <c r="QFW180" s="277"/>
      <c r="QFX180" s="277"/>
      <c r="QFY180" s="277"/>
      <c r="QFZ180" s="277"/>
      <c r="QGA180" s="277"/>
      <c r="QGB180" s="277"/>
      <c r="QGC180" s="277"/>
      <c r="QGD180" s="277"/>
      <c r="QGE180" s="277"/>
      <c r="QGF180" s="277"/>
      <c r="QGG180" s="277"/>
      <c r="QGH180" s="277"/>
      <c r="QGI180" s="277"/>
      <c r="QGJ180" s="277"/>
      <c r="QGK180" s="277"/>
      <c r="QGL180" s="277"/>
      <c r="QGM180" s="277"/>
      <c r="QGN180" s="277"/>
      <c r="QGO180" s="277"/>
      <c r="QGP180" s="277"/>
      <c r="QGQ180" s="277"/>
      <c r="QGR180" s="277"/>
      <c r="QGS180" s="277"/>
      <c r="QGT180" s="277"/>
      <c r="QGU180" s="277"/>
      <c r="QGV180" s="277"/>
      <c r="QGW180" s="277"/>
      <c r="QGX180" s="277"/>
      <c r="QGY180" s="277"/>
      <c r="QGZ180" s="277"/>
      <c r="QHA180" s="277"/>
      <c r="QHB180" s="277"/>
      <c r="QHC180" s="277"/>
      <c r="QHD180" s="277"/>
      <c r="QHE180" s="277"/>
      <c r="QHF180" s="277"/>
      <c r="QHG180" s="277"/>
      <c r="QHH180" s="277"/>
      <c r="QHI180" s="277"/>
      <c r="QHJ180" s="277"/>
      <c r="QHK180" s="277"/>
      <c r="QHL180" s="277"/>
      <c r="QHM180" s="277"/>
      <c r="QHN180" s="277"/>
      <c r="QHO180" s="277"/>
      <c r="QHP180" s="277"/>
      <c r="QHQ180" s="277"/>
      <c r="QHR180" s="277"/>
      <c r="QHS180" s="277"/>
      <c r="QHT180" s="277"/>
      <c r="QHU180" s="277"/>
      <c r="QHV180" s="277"/>
      <c r="QHW180" s="277"/>
      <c r="QHX180" s="277"/>
      <c r="QHY180" s="277"/>
      <c r="QHZ180" s="277"/>
      <c r="QIA180" s="277"/>
      <c r="QIB180" s="277"/>
      <c r="QIC180" s="277"/>
      <c r="QID180" s="277"/>
      <c r="QIE180" s="277"/>
      <c r="QIF180" s="277"/>
      <c r="QIG180" s="277"/>
      <c r="QIH180" s="277"/>
      <c r="QII180" s="277"/>
      <c r="QIJ180" s="277"/>
      <c r="QIK180" s="277"/>
      <c r="QIL180" s="277"/>
      <c r="QIM180" s="277"/>
      <c r="QIN180" s="277"/>
      <c r="QIO180" s="277"/>
      <c r="QIP180" s="277"/>
      <c r="QIQ180" s="277"/>
      <c r="QIR180" s="277"/>
      <c r="QIS180" s="277"/>
      <c r="QIT180" s="277"/>
      <c r="QIU180" s="277"/>
      <c r="QIV180" s="277"/>
      <c r="QIW180" s="277"/>
      <c r="QIX180" s="277"/>
      <c r="QIY180" s="277"/>
      <c r="QIZ180" s="277"/>
      <c r="QJA180" s="277"/>
      <c r="QJB180" s="277"/>
      <c r="QJC180" s="277"/>
      <c r="QJD180" s="277"/>
      <c r="QJE180" s="277"/>
      <c r="QJF180" s="277"/>
      <c r="QJG180" s="277"/>
      <c r="QJH180" s="277"/>
      <c r="QJI180" s="277"/>
      <c r="QJJ180" s="277"/>
      <c r="QJK180" s="277"/>
      <c r="QJL180" s="277"/>
      <c r="QJM180" s="277"/>
      <c r="QJN180" s="277"/>
      <c r="QJO180" s="277"/>
      <c r="QJP180" s="277"/>
      <c r="QJQ180" s="277"/>
      <c r="QJR180" s="277"/>
      <c r="QJS180" s="277"/>
      <c r="QJT180" s="277"/>
      <c r="QJU180" s="277"/>
      <c r="QJV180" s="277"/>
      <c r="QJW180" s="277"/>
      <c r="QJX180" s="277"/>
      <c r="QJY180" s="277"/>
      <c r="QJZ180" s="277"/>
      <c r="QKA180" s="277"/>
      <c r="QKB180" s="277"/>
      <c r="QKC180" s="277"/>
      <c r="QKD180" s="277"/>
      <c r="QKE180" s="277"/>
      <c r="QKF180" s="277"/>
      <c r="QKG180" s="277"/>
      <c r="QKH180" s="277"/>
      <c r="QKI180" s="277"/>
      <c r="QKJ180" s="277"/>
      <c r="QKK180" s="277"/>
      <c r="QKL180" s="277"/>
      <c r="QKM180" s="277"/>
      <c r="QKN180" s="277"/>
      <c r="QKO180" s="277"/>
      <c r="QKP180" s="277"/>
      <c r="QKQ180" s="277"/>
      <c r="QKR180" s="277"/>
      <c r="QKS180" s="277"/>
      <c r="QKT180" s="277"/>
      <c r="QKU180" s="277"/>
      <c r="QKV180" s="277"/>
      <c r="QKW180" s="277"/>
      <c r="QKX180" s="277"/>
      <c r="QKY180" s="277"/>
      <c r="QKZ180" s="277"/>
      <c r="QLA180" s="277"/>
      <c r="QLB180" s="277"/>
      <c r="QLC180" s="277"/>
      <c r="QLD180" s="277"/>
      <c r="QLE180" s="277"/>
      <c r="QLF180" s="277"/>
      <c r="QLG180" s="277"/>
      <c r="QLH180" s="277"/>
      <c r="QLI180" s="277"/>
      <c r="QLJ180" s="277"/>
      <c r="QLK180" s="277"/>
      <c r="QLL180" s="277"/>
      <c r="QLM180" s="277"/>
      <c r="QLN180" s="277"/>
      <c r="QLO180" s="277"/>
      <c r="QLP180" s="277"/>
      <c r="QLQ180" s="277"/>
      <c r="QLR180" s="277"/>
      <c r="QLS180" s="277"/>
      <c r="QLT180" s="277"/>
      <c r="QLU180" s="277"/>
      <c r="QLV180" s="277"/>
      <c r="QLW180" s="277"/>
      <c r="QLX180" s="277"/>
      <c r="QLY180" s="277"/>
      <c r="QLZ180" s="277"/>
      <c r="QMA180" s="277"/>
      <c r="QMB180" s="277"/>
      <c r="QMC180" s="277"/>
      <c r="QMD180" s="277"/>
      <c r="QME180" s="277"/>
      <c r="QMF180" s="277"/>
      <c r="QMG180" s="277"/>
      <c r="QMH180" s="277"/>
      <c r="QMI180" s="277"/>
      <c r="QMJ180" s="277"/>
      <c r="QMK180" s="277"/>
      <c r="QML180" s="277"/>
      <c r="QMM180" s="277"/>
      <c r="QMN180" s="277"/>
      <c r="QMO180" s="277"/>
      <c r="QMP180" s="277"/>
      <c r="QMQ180" s="277"/>
      <c r="QMR180" s="277"/>
      <c r="QMS180" s="277"/>
      <c r="QMT180" s="277"/>
      <c r="QMU180" s="277"/>
      <c r="QMV180" s="277"/>
      <c r="QMW180" s="277"/>
      <c r="QMX180" s="277"/>
      <c r="QMY180" s="277"/>
      <c r="QMZ180" s="277"/>
      <c r="QNA180" s="277"/>
      <c r="QNB180" s="277"/>
      <c r="QNC180" s="277"/>
      <c r="QND180" s="277"/>
      <c r="QNE180" s="277"/>
      <c r="QNF180" s="277"/>
      <c r="QNG180" s="277"/>
      <c r="QNH180" s="277"/>
      <c r="QNI180" s="277"/>
      <c r="QNJ180" s="277"/>
      <c r="QNK180" s="277"/>
      <c r="QNL180" s="277"/>
      <c r="QNM180" s="277"/>
      <c r="QNN180" s="277"/>
      <c r="QNO180" s="277"/>
      <c r="QNP180" s="277"/>
      <c r="QNQ180" s="277"/>
      <c r="QNR180" s="277"/>
      <c r="QNS180" s="277"/>
      <c r="QNT180" s="277"/>
      <c r="QNU180" s="277"/>
      <c r="QNV180" s="277"/>
      <c r="QNW180" s="277"/>
      <c r="QNX180" s="277"/>
      <c r="QNY180" s="277"/>
      <c r="QNZ180" s="277"/>
      <c r="QOA180" s="277"/>
      <c r="QOB180" s="277"/>
      <c r="QOC180" s="277"/>
      <c r="QOD180" s="277"/>
      <c r="QOE180" s="277"/>
      <c r="QOF180" s="277"/>
      <c r="QOG180" s="277"/>
      <c r="QOH180" s="277"/>
      <c r="QOI180" s="277"/>
      <c r="QOJ180" s="277"/>
      <c r="QOK180" s="277"/>
      <c r="QOL180" s="277"/>
      <c r="QOM180" s="277"/>
      <c r="QON180" s="277"/>
      <c r="QOO180" s="277"/>
      <c r="QOP180" s="277"/>
      <c r="QOQ180" s="277"/>
      <c r="QOR180" s="277"/>
      <c r="QOS180" s="277"/>
      <c r="QOT180" s="277"/>
      <c r="QOU180" s="277"/>
      <c r="QOV180" s="277"/>
      <c r="QOW180" s="277"/>
      <c r="QOX180" s="277"/>
      <c r="QOY180" s="277"/>
      <c r="QOZ180" s="277"/>
      <c r="QPA180" s="277"/>
      <c r="QPB180" s="277"/>
      <c r="QPC180" s="277"/>
      <c r="QPD180" s="277"/>
      <c r="QPE180" s="277"/>
      <c r="QPF180" s="277"/>
      <c r="QPG180" s="277"/>
      <c r="QPH180" s="277"/>
      <c r="QPI180" s="277"/>
      <c r="QPJ180" s="277"/>
      <c r="QPK180" s="277"/>
      <c r="QPL180" s="277"/>
      <c r="QPM180" s="277"/>
      <c r="QPN180" s="277"/>
      <c r="QPO180" s="277"/>
      <c r="QPP180" s="277"/>
      <c r="QPQ180" s="277"/>
      <c r="QPR180" s="277"/>
      <c r="QPS180" s="277"/>
      <c r="QPT180" s="277"/>
      <c r="QPU180" s="277"/>
      <c r="QPV180" s="277"/>
      <c r="QPW180" s="277"/>
      <c r="QPX180" s="277"/>
      <c r="QPY180" s="277"/>
      <c r="QPZ180" s="277"/>
      <c r="QQA180" s="277"/>
      <c r="QQB180" s="277"/>
      <c r="QQC180" s="277"/>
      <c r="QQD180" s="277"/>
      <c r="QQE180" s="277"/>
      <c r="QQF180" s="277"/>
      <c r="QQG180" s="277"/>
      <c r="QQH180" s="277"/>
      <c r="QQI180" s="277"/>
      <c r="QQJ180" s="277"/>
      <c r="QQK180" s="277"/>
      <c r="QQL180" s="277"/>
      <c r="QQM180" s="277"/>
      <c r="QQN180" s="277"/>
      <c r="QQO180" s="277"/>
      <c r="QQP180" s="277"/>
      <c r="QQQ180" s="277"/>
      <c r="QQR180" s="277"/>
      <c r="QQS180" s="277"/>
      <c r="QQT180" s="277"/>
      <c r="QQU180" s="277"/>
      <c r="QQV180" s="277"/>
      <c r="QQW180" s="277"/>
      <c r="QQX180" s="277"/>
      <c r="QQY180" s="277"/>
      <c r="QQZ180" s="277"/>
      <c r="QRA180" s="277"/>
      <c r="QRB180" s="277"/>
      <c r="QRC180" s="277"/>
      <c r="QRD180" s="277"/>
      <c r="QRE180" s="277"/>
      <c r="QRF180" s="277"/>
      <c r="QRG180" s="277"/>
      <c r="QRH180" s="277"/>
      <c r="QRI180" s="277"/>
      <c r="QRJ180" s="277"/>
      <c r="QRK180" s="277"/>
      <c r="QRL180" s="277"/>
      <c r="QRM180" s="277"/>
      <c r="QRN180" s="277"/>
      <c r="QRO180" s="277"/>
      <c r="QRP180" s="277"/>
      <c r="QRQ180" s="277"/>
      <c r="QRR180" s="277"/>
      <c r="QRS180" s="277"/>
      <c r="QRT180" s="277"/>
      <c r="QRU180" s="277"/>
      <c r="QRV180" s="277"/>
      <c r="QRW180" s="277"/>
      <c r="QRX180" s="277"/>
      <c r="QRY180" s="277"/>
      <c r="QRZ180" s="277"/>
      <c r="QSA180" s="277"/>
      <c r="QSB180" s="277"/>
      <c r="QSC180" s="277"/>
      <c r="QSD180" s="277"/>
      <c r="QSE180" s="277"/>
      <c r="QSF180" s="277"/>
      <c r="QSG180" s="277"/>
      <c r="QSH180" s="277"/>
      <c r="QSI180" s="277"/>
      <c r="QSJ180" s="277"/>
      <c r="QSK180" s="277"/>
      <c r="QSL180" s="277"/>
      <c r="QSM180" s="277"/>
      <c r="QSN180" s="277"/>
      <c r="QSO180" s="277"/>
      <c r="QSP180" s="277"/>
      <c r="QSQ180" s="277"/>
      <c r="QSR180" s="277"/>
      <c r="QSS180" s="277"/>
      <c r="QST180" s="277"/>
      <c r="QSU180" s="277"/>
      <c r="QSV180" s="277"/>
      <c r="QSW180" s="277"/>
      <c r="QSX180" s="277"/>
      <c r="QSY180" s="277"/>
      <c r="QSZ180" s="277"/>
      <c r="QTA180" s="277"/>
      <c r="QTB180" s="277"/>
      <c r="QTC180" s="277"/>
      <c r="QTD180" s="277"/>
      <c r="QTE180" s="277"/>
      <c r="QTF180" s="277"/>
      <c r="QTG180" s="277"/>
      <c r="QTH180" s="277"/>
      <c r="QTI180" s="277"/>
      <c r="QTJ180" s="277"/>
      <c r="QTK180" s="277"/>
      <c r="QTL180" s="277"/>
      <c r="QTM180" s="277"/>
      <c r="QTN180" s="277"/>
      <c r="QTO180" s="277"/>
      <c r="QTP180" s="277"/>
      <c r="QTQ180" s="277"/>
      <c r="QTR180" s="277"/>
      <c r="QTS180" s="277"/>
      <c r="QTT180" s="277"/>
      <c r="QTU180" s="277"/>
      <c r="QTV180" s="277"/>
      <c r="QTW180" s="277"/>
      <c r="QTX180" s="277"/>
      <c r="QTY180" s="277"/>
      <c r="QTZ180" s="277"/>
      <c r="QUA180" s="277"/>
      <c r="QUB180" s="277"/>
      <c r="QUC180" s="277"/>
      <c r="QUD180" s="277"/>
      <c r="QUE180" s="277"/>
      <c r="QUF180" s="277"/>
      <c r="QUG180" s="277"/>
      <c r="QUH180" s="277"/>
      <c r="QUI180" s="277"/>
      <c r="QUJ180" s="277"/>
      <c r="QUK180" s="277"/>
      <c r="QUL180" s="277"/>
      <c r="QUM180" s="277"/>
      <c r="QUN180" s="277"/>
      <c r="QUO180" s="277"/>
      <c r="QUP180" s="277"/>
      <c r="QUQ180" s="277"/>
      <c r="QUR180" s="277"/>
      <c r="QUS180" s="277"/>
      <c r="QUT180" s="277"/>
      <c r="QUU180" s="277"/>
      <c r="QUV180" s="277"/>
      <c r="QUW180" s="277"/>
      <c r="QUX180" s="277"/>
      <c r="QUY180" s="277"/>
      <c r="QUZ180" s="277"/>
      <c r="QVA180" s="277"/>
      <c r="QVB180" s="277"/>
      <c r="QVC180" s="277"/>
      <c r="QVD180" s="277"/>
      <c r="QVE180" s="277"/>
      <c r="QVF180" s="277"/>
      <c r="QVG180" s="277"/>
      <c r="QVH180" s="277"/>
      <c r="QVI180" s="277"/>
      <c r="QVJ180" s="277"/>
      <c r="QVK180" s="277"/>
      <c r="QVL180" s="277"/>
      <c r="QVM180" s="277"/>
      <c r="QVN180" s="277"/>
      <c r="QVO180" s="277"/>
      <c r="QVP180" s="277"/>
      <c r="QVQ180" s="277"/>
      <c r="QVR180" s="277"/>
      <c r="QVS180" s="277"/>
      <c r="QVT180" s="277"/>
      <c r="QVU180" s="277"/>
      <c r="QVV180" s="277"/>
      <c r="QVW180" s="277"/>
      <c r="QVX180" s="277"/>
      <c r="QVY180" s="277"/>
      <c r="QVZ180" s="277"/>
      <c r="QWA180" s="277"/>
      <c r="QWB180" s="277"/>
      <c r="QWC180" s="277"/>
      <c r="QWD180" s="277"/>
      <c r="QWE180" s="277"/>
      <c r="QWF180" s="277"/>
      <c r="QWG180" s="277"/>
      <c r="QWH180" s="277"/>
      <c r="QWI180" s="277"/>
      <c r="QWJ180" s="277"/>
      <c r="QWK180" s="277"/>
      <c r="QWL180" s="277"/>
      <c r="QWM180" s="277"/>
      <c r="QWN180" s="277"/>
      <c r="QWO180" s="277"/>
      <c r="QWP180" s="277"/>
      <c r="QWQ180" s="277"/>
      <c r="QWR180" s="277"/>
      <c r="QWS180" s="277"/>
      <c r="QWT180" s="277"/>
      <c r="QWU180" s="277"/>
      <c r="QWV180" s="277"/>
      <c r="QWW180" s="277"/>
      <c r="QWX180" s="277"/>
      <c r="QWY180" s="277"/>
      <c r="QWZ180" s="277"/>
      <c r="QXA180" s="277"/>
      <c r="QXB180" s="277"/>
      <c r="QXC180" s="277"/>
      <c r="QXD180" s="277"/>
      <c r="QXE180" s="277"/>
      <c r="QXF180" s="277"/>
      <c r="QXG180" s="277"/>
      <c r="QXH180" s="277"/>
      <c r="QXI180" s="277"/>
      <c r="QXJ180" s="277"/>
      <c r="QXK180" s="277"/>
      <c r="QXL180" s="277"/>
      <c r="QXM180" s="277"/>
      <c r="QXN180" s="277"/>
      <c r="QXO180" s="277"/>
      <c r="QXP180" s="277"/>
      <c r="QXQ180" s="277"/>
      <c r="QXR180" s="277"/>
      <c r="QXS180" s="277"/>
      <c r="QXT180" s="277"/>
      <c r="QXU180" s="277"/>
      <c r="QXV180" s="277"/>
      <c r="QXW180" s="277"/>
      <c r="QXX180" s="277"/>
      <c r="QXY180" s="277"/>
      <c r="QXZ180" s="277"/>
      <c r="QYA180" s="277"/>
      <c r="QYB180" s="277"/>
      <c r="QYC180" s="277"/>
      <c r="QYD180" s="277"/>
      <c r="QYE180" s="277"/>
      <c r="QYF180" s="277"/>
      <c r="QYG180" s="277"/>
      <c r="QYH180" s="277"/>
      <c r="QYI180" s="277"/>
      <c r="QYJ180" s="277"/>
      <c r="QYK180" s="277"/>
      <c r="QYL180" s="277"/>
      <c r="QYM180" s="277"/>
      <c r="QYN180" s="277"/>
      <c r="QYO180" s="277"/>
      <c r="QYP180" s="277"/>
      <c r="QYQ180" s="277"/>
      <c r="QYR180" s="277"/>
      <c r="QYS180" s="277"/>
      <c r="QYT180" s="277"/>
      <c r="QYU180" s="277"/>
      <c r="QYV180" s="277"/>
      <c r="QYW180" s="277"/>
      <c r="QYX180" s="277"/>
      <c r="QYY180" s="277"/>
      <c r="QYZ180" s="277"/>
      <c r="QZA180" s="277"/>
      <c r="QZB180" s="277"/>
      <c r="QZC180" s="277"/>
      <c r="QZD180" s="277"/>
      <c r="QZE180" s="277"/>
      <c r="QZF180" s="277"/>
      <c r="QZG180" s="277"/>
      <c r="QZH180" s="277"/>
      <c r="QZI180" s="277"/>
      <c r="QZJ180" s="277"/>
      <c r="QZK180" s="277"/>
      <c r="QZL180" s="277"/>
      <c r="QZM180" s="277"/>
      <c r="QZN180" s="277"/>
      <c r="QZO180" s="277"/>
      <c r="QZP180" s="277"/>
      <c r="QZQ180" s="277"/>
      <c r="QZR180" s="277"/>
      <c r="QZS180" s="277"/>
      <c r="QZT180" s="277"/>
      <c r="QZU180" s="277"/>
      <c r="QZV180" s="277"/>
      <c r="QZW180" s="277"/>
      <c r="QZX180" s="277"/>
      <c r="QZY180" s="277"/>
      <c r="QZZ180" s="277"/>
      <c r="RAA180" s="277"/>
      <c r="RAB180" s="277"/>
      <c r="RAC180" s="277"/>
      <c r="RAD180" s="277"/>
      <c r="RAE180" s="277"/>
      <c r="RAF180" s="277"/>
      <c r="RAG180" s="277"/>
      <c r="RAH180" s="277"/>
      <c r="RAI180" s="277"/>
      <c r="RAJ180" s="277"/>
      <c r="RAK180" s="277"/>
      <c r="RAL180" s="277"/>
      <c r="RAM180" s="277"/>
      <c r="RAN180" s="277"/>
      <c r="RAO180" s="277"/>
      <c r="RAP180" s="277"/>
      <c r="RAQ180" s="277"/>
      <c r="RAR180" s="277"/>
      <c r="RAS180" s="277"/>
      <c r="RAT180" s="277"/>
      <c r="RAU180" s="277"/>
      <c r="RAV180" s="277"/>
      <c r="RAW180" s="277"/>
      <c r="RAX180" s="277"/>
      <c r="RAY180" s="277"/>
      <c r="RAZ180" s="277"/>
      <c r="RBA180" s="277"/>
      <c r="RBB180" s="277"/>
      <c r="RBC180" s="277"/>
      <c r="RBD180" s="277"/>
      <c r="RBE180" s="277"/>
      <c r="RBF180" s="277"/>
      <c r="RBG180" s="277"/>
      <c r="RBH180" s="277"/>
      <c r="RBI180" s="277"/>
      <c r="RBJ180" s="277"/>
      <c r="RBK180" s="277"/>
      <c r="RBL180" s="277"/>
      <c r="RBM180" s="277"/>
      <c r="RBN180" s="277"/>
      <c r="RBO180" s="277"/>
      <c r="RBP180" s="277"/>
      <c r="RBQ180" s="277"/>
      <c r="RBR180" s="277"/>
      <c r="RBS180" s="277"/>
      <c r="RBT180" s="277"/>
      <c r="RBU180" s="277"/>
      <c r="RBV180" s="277"/>
      <c r="RBW180" s="277"/>
      <c r="RBX180" s="277"/>
      <c r="RBY180" s="277"/>
      <c r="RBZ180" s="277"/>
      <c r="RCA180" s="277"/>
      <c r="RCB180" s="277"/>
      <c r="RCC180" s="277"/>
      <c r="RCD180" s="277"/>
      <c r="RCE180" s="277"/>
      <c r="RCF180" s="277"/>
      <c r="RCG180" s="277"/>
      <c r="RCH180" s="277"/>
      <c r="RCI180" s="277"/>
      <c r="RCJ180" s="277"/>
      <c r="RCK180" s="277"/>
      <c r="RCL180" s="277"/>
      <c r="RCM180" s="277"/>
      <c r="RCN180" s="277"/>
      <c r="RCO180" s="277"/>
      <c r="RCP180" s="277"/>
      <c r="RCQ180" s="277"/>
      <c r="RCR180" s="277"/>
      <c r="RCS180" s="277"/>
      <c r="RCT180" s="277"/>
      <c r="RCU180" s="277"/>
      <c r="RCV180" s="277"/>
      <c r="RCW180" s="277"/>
      <c r="RCX180" s="277"/>
      <c r="RCY180" s="277"/>
      <c r="RCZ180" s="277"/>
      <c r="RDA180" s="277"/>
      <c r="RDB180" s="277"/>
      <c r="RDC180" s="277"/>
      <c r="RDD180" s="277"/>
      <c r="RDE180" s="277"/>
      <c r="RDF180" s="277"/>
      <c r="RDG180" s="277"/>
      <c r="RDH180" s="277"/>
      <c r="RDI180" s="277"/>
      <c r="RDJ180" s="277"/>
      <c r="RDK180" s="277"/>
      <c r="RDL180" s="277"/>
      <c r="RDM180" s="277"/>
      <c r="RDN180" s="277"/>
      <c r="RDO180" s="277"/>
      <c r="RDP180" s="277"/>
      <c r="RDQ180" s="277"/>
      <c r="RDR180" s="277"/>
      <c r="RDS180" s="277"/>
      <c r="RDT180" s="277"/>
      <c r="RDU180" s="277"/>
      <c r="RDV180" s="277"/>
      <c r="RDW180" s="277"/>
      <c r="RDX180" s="277"/>
      <c r="RDY180" s="277"/>
      <c r="RDZ180" s="277"/>
      <c r="REA180" s="277"/>
      <c r="REB180" s="277"/>
      <c r="REC180" s="277"/>
      <c r="RED180" s="277"/>
      <c r="REE180" s="277"/>
      <c r="REF180" s="277"/>
      <c r="REG180" s="277"/>
      <c r="REH180" s="277"/>
      <c r="REI180" s="277"/>
      <c r="REJ180" s="277"/>
      <c r="REK180" s="277"/>
      <c r="REL180" s="277"/>
      <c r="REM180" s="277"/>
      <c r="REN180" s="277"/>
      <c r="REO180" s="277"/>
      <c r="REP180" s="277"/>
      <c r="REQ180" s="277"/>
      <c r="RER180" s="277"/>
      <c r="RES180" s="277"/>
      <c r="RET180" s="277"/>
      <c r="REU180" s="277"/>
      <c r="REV180" s="277"/>
      <c r="REW180" s="277"/>
      <c r="REX180" s="277"/>
      <c r="REY180" s="277"/>
      <c r="REZ180" s="277"/>
      <c r="RFA180" s="277"/>
      <c r="RFB180" s="277"/>
      <c r="RFC180" s="277"/>
      <c r="RFD180" s="277"/>
      <c r="RFE180" s="277"/>
      <c r="RFF180" s="277"/>
      <c r="RFG180" s="277"/>
      <c r="RFH180" s="277"/>
      <c r="RFI180" s="277"/>
      <c r="RFJ180" s="277"/>
      <c r="RFK180" s="277"/>
      <c r="RFL180" s="277"/>
      <c r="RFM180" s="277"/>
      <c r="RFN180" s="277"/>
      <c r="RFO180" s="277"/>
      <c r="RFP180" s="277"/>
      <c r="RFQ180" s="277"/>
      <c r="RFR180" s="277"/>
      <c r="RFS180" s="277"/>
      <c r="RFT180" s="277"/>
      <c r="RFU180" s="277"/>
      <c r="RFV180" s="277"/>
      <c r="RFW180" s="277"/>
      <c r="RFX180" s="277"/>
      <c r="RFY180" s="277"/>
      <c r="RFZ180" s="277"/>
      <c r="RGA180" s="277"/>
      <c r="RGB180" s="277"/>
      <c r="RGC180" s="277"/>
      <c r="RGD180" s="277"/>
      <c r="RGE180" s="277"/>
      <c r="RGF180" s="277"/>
      <c r="RGG180" s="277"/>
      <c r="RGH180" s="277"/>
      <c r="RGI180" s="277"/>
      <c r="RGJ180" s="277"/>
      <c r="RGK180" s="277"/>
      <c r="RGL180" s="277"/>
      <c r="RGM180" s="277"/>
      <c r="RGN180" s="277"/>
      <c r="RGO180" s="277"/>
      <c r="RGP180" s="277"/>
      <c r="RGQ180" s="277"/>
      <c r="RGR180" s="277"/>
      <c r="RGS180" s="277"/>
      <c r="RGT180" s="277"/>
      <c r="RGU180" s="277"/>
      <c r="RGV180" s="277"/>
      <c r="RGW180" s="277"/>
      <c r="RGX180" s="277"/>
      <c r="RGY180" s="277"/>
      <c r="RGZ180" s="277"/>
      <c r="RHA180" s="277"/>
      <c r="RHB180" s="277"/>
      <c r="RHC180" s="277"/>
      <c r="RHD180" s="277"/>
      <c r="RHE180" s="277"/>
      <c r="RHF180" s="277"/>
      <c r="RHG180" s="277"/>
      <c r="RHH180" s="277"/>
      <c r="RHI180" s="277"/>
      <c r="RHJ180" s="277"/>
      <c r="RHK180" s="277"/>
      <c r="RHL180" s="277"/>
      <c r="RHM180" s="277"/>
      <c r="RHN180" s="277"/>
      <c r="RHO180" s="277"/>
      <c r="RHP180" s="277"/>
      <c r="RHQ180" s="277"/>
      <c r="RHR180" s="277"/>
      <c r="RHS180" s="277"/>
      <c r="RHT180" s="277"/>
      <c r="RHU180" s="277"/>
      <c r="RHV180" s="277"/>
      <c r="RHW180" s="277"/>
      <c r="RHX180" s="277"/>
      <c r="RHY180" s="277"/>
      <c r="RHZ180" s="277"/>
      <c r="RIA180" s="277"/>
      <c r="RIB180" s="277"/>
      <c r="RIC180" s="277"/>
      <c r="RID180" s="277"/>
      <c r="RIE180" s="277"/>
      <c r="RIF180" s="277"/>
      <c r="RIG180" s="277"/>
      <c r="RIH180" s="277"/>
      <c r="RII180" s="277"/>
      <c r="RIJ180" s="277"/>
      <c r="RIK180" s="277"/>
      <c r="RIL180" s="277"/>
      <c r="RIM180" s="277"/>
      <c r="RIN180" s="277"/>
      <c r="RIO180" s="277"/>
      <c r="RIP180" s="277"/>
      <c r="RIQ180" s="277"/>
      <c r="RIR180" s="277"/>
      <c r="RIS180" s="277"/>
      <c r="RIT180" s="277"/>
      <c r="RIU180" s="277"/>
      <c r="RIV180" s="277"/>
      <c r="RIW180" s="277"/>
      <c r="RIX180" s="277"/>
      <c r="RIY180" s="277"/>
      <c r="RIZ180" s="277"/>
      <c r="RJA180" s="277"/>
      <c r="RJB180" s="277"/>
      <c r="RJC180" s="277"/>
      <c r="RJD180" s="277"/>
      <c r="RJE180" s="277"/>
      <c r="RJF180" s="277"/>
      <c r="RJG180" s="277"/>
      <c r="RJH180" s="277"/>
      <c r="RJI180" s="277"/>
      <c r="RJJ180" s="277"/>
      <c r="RJK180" s="277"/>
      <c r="RJL180" s="277"/>
      <c r="RJM180" s="277"/>
      <c r="RJN180" s="277"/>
      <c r="RJO180" s="277"/>
      <c r="RJP180" s="277"/>
      <c r="RJQ180" s="277"/>
      <c r="RJR180" s="277"/>
      <c r="RJS180" s="277"/>
      <c r="RJT180" s="277"/>
      <c r="RJU180" s="277"/>
      <c r="RJV180" s="277"/>
      <c r="RJW180" s="277"/>
      <c r="RJX180" s="277"/>
      <c r="RJY180" s="277"/>
      <c r="RJZ180" s="277"/>
      <c r="RKA180" s="277"/>
      <c r="RKB180" s="277"/>
      <c r="RKC180" s="277"/>
      <c r="RKD180" s="277"/>
      <c r="RKE180" s="277"/>
      <c r="RKF180" s="277"/>
      <c r="RKG180" s="277"/>
      <c r="RKH180" s="277"/>
      <c r="RKI180" s="277"/>
      <c r="RKJ180" s="277"/>
      <c r="RKK180" s="277"/>
      <c r="RKL180" s="277"/>
      <c r="RKM180" s="277"/>
      <c r="RKN180" s="277"/>
      <c r="RKO180" s="277"/>
      <c r="RKP180" s="277"/>
      <c r="RKQ180" s="277"/>
      <c r="RKR180" s="277"/>
      <c r="RKS180" s="277"/>
      <c r="RKT180" s="277"/>
      <c r="RKU180" s="277"/>
      <c r="RKV180" s="277"/>
      <c r="RKW180" s="277"/>
      <c r="RKX180" s="277"/>
      <c r="RKY180" s="277"/>
      <c r="RKZ180" s="277"/>
      <c r="RLA180" s="277"/>
      <c r="RLB180" s="277"/>
      <c r="RLC180" s="277"/>
      <c r="RLD180" s="277"/>
      <c r="RLE180" s="277"/>
      <c r="RLF180" s="277"/>
      <c r="RLG180" s="277"/>
      <c r="RLH180" s="277"/>
      <c r="RLI180" s="277"/>
      <c r="RLJ180" s="277"/>
      <c r="RLK180" s="277"/>
      <c r="RLL180" s="277"/>
      <c r="RLM180" s="277"/>
      <c r="RLN180" s="277"/>
      <c r="RLO180" s="277"/>
      <c r="RLP180" s="277"/>
      <c r="RLQ180" s="277"/>
      <c r="RLR180" s="277"/>
      <c r="RLS180" s="277"/>
      <c r="RLT180" s="277"/>
      <c r="RLU180" s="277"/>
      <c r="RLV180" s="277"/>
      <c r="RLW180" s="277"/>
      <c r="RLX180" s="277"/>
      <c r="RLY180" s="277"/>
      <c r="RLZ180" s="277"/>
      <c r="RMA180" s="277"/>
      <c r="RMB180" s="277"/>
      <c r="RMC180" s="277"/>
      <c r="RMD180" s="277"/>
      <c r="RME180" s="277"/>
      <c r="RMF180" s="277"/>
      <c r="RMG180" s="277"/>
      <c r="RMH180" s="277"/>
      <c r="RMI180" s="277"/>
      <c r="RMJ180" s="277"/>
      <c r="RMK180" s="277"/>
      <c r="RML180" s="277"/>
      <c r="RMM180" s="277"/>
      <c r="RMN180" s="277"/>
      <c r="RMO180" s="277"/>
      <c r="RMP180" s="277"/>
      <c r="RMQ180" s="277"/>
      <c r="RMR180" s="277"/>
      <c r="RMS180" s="277"/>
      <c r="RMT180" s="277"/>
      <c r="RMU180" s="277"/>
      <c r="RMV180" s="277"/>
      <c r="RMW180" s="277"/>
      <c r="RMX180" s="277"/>
      <c r="RMY180" s="277"/>
      <c r="RMZ180" s="277"/>
      <c r="RNA180" s="277"/>
      <c r="RNB180" s="277"/>
      <c r="RNC180" s="277"/>
      <c r="RND180" s="277"/>
      <c r="RNE180" s="277"/>
      <c r="RNF180" s="277"/>
      <c r="RNG180" s="277"/>
      <c r="RNH180" s="277"/>
      <c r="RNI180" s="277"/>
      <c r="RNJ180" s="277"/>
      <c r="RNK180" s="277"/>
      <c r="RNL180" s="277"/>
      <c r="RNM180" s="277"/>
      <c r="RNN180" s="277"/>
      <c r="RNO180" s="277"/>
      <c r="RNP180" s="277"/>
      <c r="RNQ180" s="277"/>
      <c r="RNR180" s="277"/>
      <c r="RNS180" s="277"/>
      <c r="RNT180" s="277"/>
      <c r="RNU180" s="277"/>
      <c r="RNV180" s="277"/>
      <c r="RNW180" s="277"/>
      <c r="RNX180" s="277"/>
      <c r="RNY180" s="277"/>
      <c r="RNZ180" s="277"/>
      <c r="ROA180" s="277"/>
      <c r="ROB180" s="277"/>
      <c r="ROC180" s="277"/>
      <c r="ROD180" s="277"/>
      <c r="ROE180" s="277"/>
      <c r="ROF180" s="277"/>
      <c r="ROG180" s="277"/>
      <c r="ROH180" s="277"/>
      <c r="ROI180" s="277"/>
      <c r="ROJ180" s="277"/>
      <c r="ROK180" s="277"/>
      <c r="ROL180" s="277"/>
      <c r="ROM180" s="277"/>
      <c r="RON180" s="277"/>
      <c r="ROO180" s="277"/>
      <c r="ROP180" s="277"/>
      <c r="ROQ180" s="277"/>
      <c r="ROR180" s="277"/>
      <c r="ROS180" s="277"/>
      <c r="ROT180" s="277"/>
      <c r="ROU180" s="277"/>
      <c r="ROV180" s="277"/>
      <c r="ROW180" s="277"/>
      <c r="ROX180" s="277"/>
      <c r="ROY180" s="277"/>
      <c r="ROZ180" s="277"/>
      <c r="RPA180" s="277"/>
      <c r="RPB180" s="277"/>
      <c r="RPC180" s="277"/>
      <c r="RPD180" s="277"/>
      <c r="RPE180" s="277"/>
      <c r="RPF180" s="277"/>
      <c r="RPG180" s="277"/>
      <c r="RPH180" s="277"/>
      <c r="RPI180" s="277"/>
      <c r="RPJ180" s="277"/>
      <c r="RPK180" s="277"/>
      <c r="RPL180" s="277"/>
      <c r="RPM180" s="277"/>
      <c r="RPN180" s="277"/>
      <c r="RPO180" s="277"/>
      <c r="RPP180" s="277"/>
      <c r="RPQ180" s="277"/>
      <c r="RPR180" s="277"/>
      <c r="RPS180" s="277"/>
      <c r="RPT180" s="277"/>
      <c r="RPU180" s="277"/>
      <c r="RPV180" s="277"/>
      <c r="RPW180" s="277"/>
      <c r="RPX180" s="277"/>
      <c r="RPY180" s="277"/>
      <c r="RPZ180" s="277"/>
      <c r="RQA180" s="277"/>
      <c r="RQB180" s="277"/>
      <c r="RQC180" s="277"/>
      <c r="RQD180" s="277"/>
      <c r="RQE180" s="277"/>
      <c r="RQF180" s="277"/>
      <c r="RQG180" s="277"/>
      <c r="RQH180" s="277"/>
      <c r="RQI180" s="277"/>
      <c r="RQJ180" s="277"/>
      <c r="RQK180" s="277"/>
      <c r="RQL180" s="277"/>
      <c r="RQM180" s="277"/>
      <c r="RQN180" s="277"/>
      <c r="RQO180" s="277"/>
      <c r="RQP180" s="277"/>
      <c r="RQQ180" s="277"/>
      <c r="RQR180" s="277"/>
      <c r="RQS180" s="277"/>
      <c r="RQT180" s="277"/>
      <c r="RQU180" s="277"/>
      <c r="RQV180" s="277"/>
      <c r="RQW180" s="277"/>
      <c r="RQX180" s="277"/>
      <c r="RQY180" s="277"/>
      <c r="RQZ180" s="277"/>
      <c r="RRA180" s="277"/>
      <c r="RRB180" s="277"/>
      <c r="RRC180" s="277"/>
      <c r="RRD180" s="277"/>
      <c r="RRE180" s="277"/>
      <c r="RRF180" s="277"/>
      <c r="RRG180" s="277"/>
      <c r="RRH180" s="277"/>
      <c r="RRI180" s="277"/>
      <c r="RRJ180" s="277"/>
      <c r="RRK180" s="277"/>
      <c r="RRL180" s="277"/>
      <c r="RRM180" s="277"/>
      <c r="RRN180" s="277"/>
      <c r="RRO180" s="277"/>
      <c r="RRP180" s="277"/>
      <c r="RRQ180" s="277"/>
      <c r="RRR180" s="277"/>
      <c r="RRS180" s="277"/>
      <c r="RRT180" s="277"/>
      <c r="RRU180" s="277"/>
      <c r="RRV180" s="277"/>
      <c r="RRW180" s="277"/>
      <c r="RRX180" s="277"/>
      <c r="RRY180" s="277"/>
      <c r="RRZ180" s="277"/>
      <c r="RSA180" s="277"/>
      <c r="RSB180" s="277"/>
      <c r="RSC180" s="277"/>
      <c r="RSD180" s="277"/>
      <c r="RSE180" s="277"/>
      <c r="RSF180" s="277"/>
      <c r="RSG180" s="277"/>
      <c r="RSH180" s="277"/>
      <c r="RSI180" s="277"/>
      <c r="RSJ180" s="277"/>
      <c r="RSK180" s="277"/>
      <c r="RSL180" s="277"/>
      <c r="RSM180" s="277"/>
      <c r="RSN180" s="277"/>
      <c r="RSO180" s="277"/>
      <c r="RSP180" s="277"/>
      <c r="RSQ180" s="277"/>
      <c r="RSR180" s="277"/>
      <c r="RSS180" s="277"/>
      <c r="RST180" s="277"/>
      <c r="RSU180" s="277"/>
      <c r="RSV180" s="277"/>
      <c r="RSW180" s="277"/>
      <c r="RSX180" s="277"/>
      <c r="RSY180" s="277"/>
      <c r="RSZ180" s="277"/>
      <c r="RTA180" s="277"/>
      <c r="RTB180" s="277"/>
      <c r="RTC180" s="277"/>
      <c r="RTD180" s="277"/>
      <c r="RTE180" s="277"/>
      <c r="RTF180" s="277"/>
      <c r="RTG180" s="277"/>
      <c r="RTH180" s="277"/>
      <c r="RTI180" s="277"/>
      <c r="RTJ180" s="277"/>
      <c r="RTK180" s="277"/>
      <c r="RTL180" s="277"/>
      <c r="RTM180" s="277"/>
      <c r="RTN180" s="277"/>
      <c r="RTO180" s="277"/>
      <c r="RTP180" s="277"/>
      <c r="RTQ180" s="277"/>
      <c r="RTR180" s="277"/>
      <c r="RTS180" s="277"/>
      <c r="RTT180" s="277"/>
      <c r="RTU180" s="277"/>
      <c r="RTV180" s="277"/>
      <c r="RTW180" s="277"/>
      <c r="RTX180" s="277"/>
      <c r="RTY180" s="277"/>
      <c r="RTZ180" s="277"/>
      <c r="RUA180" s="277"/>
      <c r="RUB180" s="277"/>
      <c r="RUC180" s="277"/>
      <c r="RUD180" s="277"/>
      <c r="RUE180" s="277"/>
      <c r="RUF180" s="277"/>
      <c r="RUG180" s="277"/>
      <c r="RUH180" s="277"/>
      <c r="RUI180" s="277"/>
      <c r="RUJ180" s="277"/>
      <c r="RUK180" s="277"/>
      <c r="RUL180" s="277"/>
      <c r="RUM180" s="277"/>
      <c r="RUN180" s="277"/>
      <c r="RUO180" s="277"/>
      <c r="RUP180" s="277"/>
      <c r="RUQ180" s="277"/>
      <c r="RUR180" s="277"/>
      <c r="RUS180" s="277"/>
      <c r="RUT180" s="277"/>
      <c r="RUU180" s="277"/>
      <c r="RUV180" s="277"/>
      <c r="RUW180" s="277"/>
      <c r="RUX180" s="277"/>
      <c r="RUY180" s="277"/>
      <c r="RUZ180" s="277"/>
      <c r="RVA180" s="277"/>
      <c r="RVB180" s="277"/>
      <c r="RVC180" s="277"/>
      <c r="RVD180" s="277"/>
      <c r="RVE180" s="277"/>
      <c r="RVF180" s="277"/>
      <c r="RVG180" s="277"/>
      <c r="RVH180" s="277"/>
      <c r="RVI180" s="277"/>
      <c r="RVJ180" s="277"/>
      <c r="RVK180" s="277"/>
      <c r="RVL180" s="277"/>
      <c r="RVM180" s="277"/>
      <c r="RVN180" s="277"/>
      <c r="RVO180" s="277"/>
      <c r="RVP180" s="277"/>
      <c r="RVQ180" s="277"/>
      <c r="RVR180" s="277"/>
      <c r="RVS180" s="277"/>
      <c r="RVT180" s="277"/>
      <c r="RVU180" s="277"/>
      <c r="RVV180" s="277"/>
      <c r="RVW180" s="277"/>
      <c r="RVX180" s="277"/>
      <c r="RVY180" s="277"/>
      <c r="RVZ180" s="277"/>
      <c r="RWA180" s="277"/>
      <c r="RWB180" s="277"/>
      <c r="RWC180" s="277"/>
      <c r="RWD180" s="277"/>
      <c r="RWE180" s="277"/>
      <c r="RWF180" s="277"/>
      <c r="RWG180" s="277"/>
      <c r="RWH180" s="277"/>
      <c r="RWI180" s="277"/>
      <c r="RWJ180" s="277"/>
      <c r="RWK180" s="277"/>
      <c r="RWL180" s="277"/>
      <c r="RWM180" s="277"/>
      <c r="RWN180" s="277"/>
      <c r="RWO180" s="277"/>
      <c r="RWP180" s="277"/>
      <c r="RWQ180" s="277"/>
      <c r="RWR180" s="277"/>
      <c r="RWS180" s="277"/>
      <c r="RWT180" s="277"/>
      <c r="RWU180" s="277"/>
      <c r="RWV180" s="277"/>
      <c r="RWW180" s="277"/>
      <c r="RWX180" s="277"/>
      <c r="RWY180" s="277"/>
      <c r="RWZ180" s="277"/>
      <c r="RXA180" s="277"/>
      <c r="RXB180" s="277"/>
      <c r="RXC180" s="277"/>
      <c r="RXD180" s="277"/>
      <c r="RXE180" s="277"/>
      <c r="RXF180" s="277"/>
      <c r="RXG180" s="277"/>
      <c r="RXH180" s="277"/>
      <c r="RXI180" s="277"/>
      <c r="RXJ180" s="277"/>
      <c r="RXK180" s="277"/>
      <c r="RXL180" s="277"/>
      <c r="RXM180" s="277"/>
      <c r="RXN180" s="277"/>
      <c r="RXO180" s="277"/>
      <c r="RXP180" s="277"/>
      <c r="RXQ180" s="277"/>
      <c r="RXR180" s="277"/>
      <c r="RXS180" s="277"/>
      <c r="RXT180" s="277"/>
      <c r="RXU180" s="277"/>
      <c r="RXV180" s="277"/>
      <c r="RXW180" s="277"/>
      <c r="RXX180" s="277"/>
      <c r="RXY180" s="277"/>
      <c r="RXZ180" s="277"/>
      <c r="RYA180" s="277"/>
      <c r="RYB180" s="277"/>
      <c r="RYC180" s="277"/>
      <c r="RYD180" s="277"/>
      <c r="RYE180" s="277"/>
      <c r="RYF180" s="277"/>
      <c r="RYG180" s="277"/>
      <c r="RYH180" s="277"/>
      <c r="RYI180" s="277"/>
      <c r="RYJ180" s="277"/>
      <c r="RYK180" s="277"/>
      <c r="RYL180" s="277"/>
      <c r="RYM180" s="277"/>
      <c r="RYN180" s="277"/>
      <c r="RYO180" s="277"/>
      <c r="RYP180" s="277"/>
      <c r="RYQ180" s="277"/>
      <c r="RYR180" s="277"/>
      <c r="RYS180" s="277"/>
      <c r="RYT180" s="277"/>
      <c r="RYU180" s="277"/>
      <c r="RYV180" s="277"/>
      <c r="RYW180" s="277"/>
      <c r="RYX180" s="277"/>
      <c r="RYY180" s="277"/>
      <c r="RYZ180" s="277"/>
      <c r="RZA180" s="277"/>
      <c r="RZB180" s="277"/>
      <c r="RZC180" s="277"/>
      <c r="RZD180" s="277"/>
      <c r="RZE180" s="277"/>
      <c r="RZF180" s="277"/>
      <c r="RZG180" s="277"/>
      <c r="RZH180" s="277"/>
      <c r="RZI180" s="277"/>
      <c r="RZJ180" s="277"/>
      <c r="RZK180" s="277"/>
      <c r="RZL180" s="277"/>
      <c r="RZM180" s="277"/>
      <c r="RZN180" s="277"/>
      <c r="RZO180" s="277"/>
      <c r="RZP180" s="277"/>
      <c r="RZQ180" s="277"/>
      <c r="RZR180" s="277"/>
      <c r="RZS180" s="277"/>
      <c r="RZT180" s="277"/>
      <c r="RZU180" s="277"/>
      <c r="RZV180" s="277"/>
      <c r="RZW180" s="277"/>
      <c r="RZX180" s="277"/>
      <c r="RZY180" s="277"/>
      <c r="RZZ180" s="277"/>
      <c r="SAA180" s="277"/>
      <c r="SAB180" s="277"/>
      <c r="SAC180" s="277"/>
      <c r="SAD180" s="277"/>
      <c r="SAE180" s="277"/>
      <c r="SAF180" s="277"/>
      <c r="SAG180" s="277"/>
      <c r="SAH180" s="277"/>
      <c r="SAI180" s="277"/>
      <c r="SAJ180" s="277"/>
      <c r="SAK180" s="277"/>
      <c r="SAL180" s="277"/>
      <c r="SAM180" s="277"/>
      <c r="SAN180" s="277"/>
      <c r="SAO180" s="277"/>
      <c r="SAP180" s="277"/>
      <c r="SAQ180" s="277"/>
      <c r="SAR180" s="277"/>
      <c r="SAS180" s="277"/>
      <c r="SAT180" s="277"/>
      <c r="SAU180" s="277"/>
      <c r="SAV180" s="277"/>
      <c r="SAW180" s="277"/>
      <c r="SAX180" s="277"/>
      <c r="SAY180" s="277"/>
      <c r="SAZ180" s="277"/>
      <c r="SBA180" s="277"/>
      <c r="SBB180" s="277"/>
      <c r="SBC180" s="277"/>
      <c r="SBD180" s="277"/>
      <c r="SBE180" s="277"/>
      <c r="SBF180" s="277"/>
      <c r="SBG180" s="277"/>
      <c r="SBH180" s="277"/>
      <c r="SBI180" s="277"/>
      <c r="SBJ180" s="277"/>
      <c r="SBK180" s="277"/>
      <c r="SBL180" s="277"/>
      <c r="SBM180" s="277"/>
      <c r="SBN180" s="277"/>
      <c r="SBO180" s="277"/>
      <c r="SBP180" s="277"/>
      <c r="SBQ180" s="277"/>
      <c r="SBR180" s="277"/>
      <c r="SBS180" s="277"/>
      <c r="SBT180" s="277"/>
      <c r="SBU180" s="277"/>
      <c r="SBV180" s="277"/>
      <c r="SBW180" s="277"/>
      <c r="SBX180" s="277"/>
      <c r="SBY180" s="277"/>
      <c r="SBZ180" s="277"/>
      <c r="SCA180" s="277"/>
      <c r="SCB180" s="277"/>
      <c r="SCC180" s="277"/>
      <c r="SCD180" s="277"/>
      <c r="SCE180" s="277"/>
      <c r="SCF180" s="277"/>
      <c r="SCG180" s="277"/>
      <c r="SCH180" s="277"/>
      <c r="SCI180" s="277"/>
      <c r="SCJ180" s="277"/>
      <c r="SCK180" s="277"/>
      <c r="SCL180" s="277"/>
      <c r="SCM180" s="277"/>
      <c r="SCN180" s="277"/>
      <c r="SCO180" s="277"/>
      <c r="SCP180" s="277"/>
      <c r="SCQ180" s="277"/>
      <c r="SCR180" s="277"/>
      <c r="SCS180" s="277"/>
      <c r="SCT180" s="277"/>
      <c r="SCU180" s="277"/>
      <c r="SCV180" s="277"/>
      <c r="SCW180" s="277"/>
      <c r="SCX180" s="277"/>
      <c r="SCY180" s="277"/>
      <c r="SCZ180" s="277"/>
      <c r="SDA180" s="277"/>
      <c r="SDB180" s="277"/>
      <c r="SDC180" s="277"/>
      <c r="SDD180" s="277"/>
      <c r="SDE180" s="277"/>
      <c r="SDF180" s="277"/>
      <c r="SDG180" s="277"/>
      <c r="SDH180" s="277"/>
      <c r="SDI180" s="277"/>
      <c r="SDJ180" s="277"/>
      <c r="SDK180" s="277"/>
      <c r="SDL180" s="277"/>
      <c r="SDM180" s="277"/>
      <c r="SDN180" s="277"/>
      <c r="SDO180" s="277"/>
      <c r="SDP180" s="277"/>
      <c r="SDQ180" s="277"/>
      <c r="SDR180" s="277"/>
      <c r="SDS180" s="277"/>
      <c r="SDT180" s="277"/>
      <c r="SDU180" s="277"/>
      <c r="SDV180" s="277"/>
      <c r="SDW180" s="277"/>
      <c r="SDX180" s="277"/>
      <c r="SDY180" s="277"/>
      <c r="SDZ180" s="277"/>
      <c r="SEA180" s="277"/>
      <c r="SEB180" s="277"/>
      <c r="SEC180" s="277"/>
      <c r="SED180" s="277"/>
      <c r="SEE180" s="277"/>
      <c r="SEF180" s="277"/>
      <c r="SEG180" s="277"/>
      <c r="SEH180" s="277"/>
      <c r="SEI180" s="277"/>
      <c r="SEJ180" s="277"/>
      <c r="SEK180" s="277"/>
      <c r="SEL180" s="277"/>
      <c r="SEM180" s="277"/>
      <c r="SEN180" s="277"/>
      <c r="SEO180" s="277"/>
      <c r="SEP180" s="277"/>
      <c r="SEQ180" s="277"/>
      <c r="SER180" s="277"/>
      <c r="SES180" s="277"/>
      <c r="SET180" s="277"/>
      <c r="SEU180" s="277"/>
      <c r="SEV180" s="277"/>
      <c r="SEW180" s="277"/>
      <c r="SEX180" s="277"/>
      <c r="SEY180" s="277"/>
      <c r="SEZ180" s="277"/>
      <c r="SFA180" s="277"/>
      <c r="SFB180" s="277"/>
      <c r="SFC180" s="277"/>
      <c r="SFD180" s="277"/>
      <c r="SFE180" s="277"/>
      <c r="SFF180" s="277"/>
      <c r="SFG180" s="277"/>
      <c r="SFH180" s="277"/>
      <c r="SFI180" s="277"/>
      <c r="SFJ180" s="277"/>
      <c r="SFK180" s="277"/>
      <c r="SFL180" s="277"/>
      <c r="SFM180" s="277"/>
      <c r="SFN180" s="277"/>
      <c r="SFO180" s="277"/>
      <c r="SFP180" s="277"/>
      <c r="SFQ180" s="277"/>
      <c r="SFR180" s="277"/>
      <c r="SFS180" s="277"/>
      <c r="SFT180" s="277"/>
      <c r="SFU180" s="277"/>
      <c r="SFV180" s="277"/>
      <c r="SFW180" s="277"/>
      <c r="SFX180" s="277"/>
      <c r="SFY180" s="277"/>
      <c r="SFZ180" s="277"/>
      <c r="SGA180" s="277"/>
      <c r="SGB180" s="277"/>
      <c r="SGC180" s="277"/>
      <c r="SGD180" s="277"/>
      <c r="SGE180" s="277"/>
      <c r="SGF180" s="277"/>
      <c r="SGG180" s="277"/>
      <c r="SGH180" s="277"/>
      <c r="SGI180" s="277"/>
      <c r="SGJ180" s="277"/>
      <c r="SGK180" s="277"/>
      <c r="SGL180" s="277"/>
      <c r="SGM180" s="277"/>
      <c r="SGN180" s="277"/>
      <c r="SGO180" s="277"/>
      <c r="SGP180" s="277"/>
      <c r="SGQ180" s="277"/>
      <c r="SGR180" s="277"/>
      <c r="SGS180" s="277"/>
      <c r="SGT180" s="277"/>
      <c r="SGU180" s="277"/>
      <c r="SGV180" s="277"/>
      <c r="SGW180" s="277"/>
      <c r="SGX180" s="277"/>
      <c r="SGY180" s="277"/>
      <c r="SGZ180" s="277"/>
      <c r="SHA180" s="277"/>
      <c r="SHB180" s="277"/>
      <c r="SHC180" s="277"/>
      <c r="SHD180" s="277"/>
      <c r="SHE180" s="277"/>
      <c r="SHF180" s="277"/>
      <c r="SHG180" s="277"/>
      <c r="SHH180" s="277"/>
      <c r="SHI180" s="277"/>
      <c r="SHJ180" s="277"/>
      <c r="SHK180" s="277"/>
      <c r="SHL180" s="277"/>
      <c r="SHM180" s="277"/>
      <c r="SHN180" s="277"/>
      <c r="SHO180" s="277"/>
      <c r="SHP180" s="277"/>
      <c r="SHQ180" s="277"/>
      <c r="SHR180" s="277"/>
      <c r="SHS180" s="277"/>
      <c r="SHT180" s="277"/>
      <c r="SHU180" s="277"/>
      <c r="SHV180" s="277"/>
      <c r="SHW180" s="277"/>
      <c r="SHX180" s="277"/>
      <c r="SHY180" s="277"/>
      <c r="SHZ180" s="277"/>
      <c r="SIA180" s="277"/>
      <c r="SIB180" s="277"/>
      <c r="SIC180" s="277"/>
      <c r="SID180" s="277"/>
      <c r="SIE180" s="277"/>
      <c r="SIF180" s="277"/>
      <c r="SIG180" s="277"/>
      <c r="SIH180" s="277"/>
      <c r="SII180" s="277"/>
      <c r="SIJ180" s="277"/>
      <c r="SIK180" s="277"/>
      <c r="SIL180" s="277"/>
      <c r="SIM180" s="277"/>
      <c r="SIN180" s="277"/>
      <c r="SIO180" s="277"/>
      <c r="SIP180" s="277"/>
      <c r="SIQ180" s="277"/>
      <c r="SIR180" s="277"/>
      <c r="SIS180" s="277"/>
      <c r="SIT180" s="277"/>
      <c r="SIU180" s="277"/>
      <c r="SIV180" s="277"/>
      <c r="SIW180" s="277"/>
      <c r="SIX180" s="277"/>
      <c r="SIY180" s="277"/>
      <c r="SIZ180" s="277"/>
      <c r="SJA180" s="277"/>
      <c r="SJB180" s="277"/>
      <c r="SJC180" s="277"/>
      <c r="SJD180" s="277"/>
      <c r="SJE180" s="277"/>
      <c r="SJF180" s="277"/>
      <c r="SJG180" s="277"/>
      <c r="SJH180" s="277"/>
      <c r="SJI180" s="277"/>
      <c r="SJJ180" s="277"/>
      <c r="SJK180" s="277"/>
      <c r="SJL180" s="277"/>
      <c r="SJM180" s="277"/>
      <c r="SJN180" s="277"/>
      <c r="SJO180" s="277"/>
      <c r="SJP180" s="277"/>
      <c r="SJQ180" s="277"/>
      <c r="SJR180" s="277"/>
      <c r="SJS180" s="277"/>
      <c r="SJT180" s="277"/>
      <c r="SJU180" s="277"/>
      <c r="SJV180" s="277"/>
      <c r="SJW180" s="277"/>
      <c r="SJX180" s="277"/>
      <c r="SJY180" s="277"/>
      <c r="SJZ180" s="277"/>
      <c r="SKA180" s="277"/>
      <c r="SKB180" s="277"/>
      <c r="SKC180" s="277"/>
      <c r="SKD180" s="277"/>
      <c r="SKE180" s="277"/>
      <c r="SKF180" s="277"/>
      <c r="SKG180" s="277"/>
      <c r="SKH180" s="277"/>
      <c r="SKI180" s="277"/>
      <c r="SKJ180" s="277"/>
      <c r="SKK180" s="277"/>
      <c r="SKL180" s="277"/>
      <c r="SKM180" s="277"/>
      <c r="SKN180" s="277"/>
      <c r="SKO180" s="277"/>
      <c r="SKP180" s="277"/>
      <c r="SKQ180" s="277"/>
      <c r="SKR180" s="277"/>
      <c r="SKS180" s="277"/>
      <c r="SKT180" s="277"/>
      <c r="SKU180" s="277"/>
      <c r="SKV180" s="277"/>
      <c r="SKW180" s="277"/>
      <c r="SKX180" s="277"/>
      <c r="SKY180" s="277"/>
      <c r="SKZ180" s="277"/>
      <c r="SLA180" s="277"/>
      <c r="SLB180" s="277"/>
      <c r="SLC180" s="277"/>
      <c r="SLD180" s="277"/>
      <c r="SLE180" s="277"/>
      <c r="SLF180" s="277"/>
      <c r="SLG180" s="277"/>
      <c r="SLH180" s="277"/>
      <c r="SLI180" s="277"/>
      <c r="SLJ180" s="277"/>
      <c r="SLK180" s="277"/>
      <c r="SLL180" s="277"/>
      <c r="SLM180" s="277"/>
      <c r="SLN180" s="277"/>
      <c r="SLO180" s="277"/>
      <c r="SLP180" s="277"/>
      <c r="SLQ180" s="277"/>
      <c r="SLR180" s="277"/>
      <c r="SLS180" s="277"/>
      <c r="SLT180" s="277"/>
      <c r="SLU180" s="277"/>
      <c r="SLV180" s="277"/>
      <c r="SLW180" s="277"/>
      <c r="SLX180" s="277"/>
      <c r="SLY180" s="277"/>
      <c r="SLZ180" s="277"/>
      <c r="SMA180" s="277"/>
      <c r="SMB180" s="277"/>
      <c r="SMC180" s="277"/>
      <c r="SMD180" s="277"/>
      <c r="SME180" s="277"/>
      <c r="SMF180" s="277"/>
      <c r="SMG180" s="277"/>
      <c r="SMH180" s="277"/>
      <c r="SMI180" s="277"/>
      <c r="SMJ180" s="277"/>
      <c r="SMK180" s="277"/>
      <c r="SML180" s="277"/>
      <c r="SMM180" s="277"/>
      <c r="SMN180" s="277"/>
      <c r="SMO180" s="277"/>
      <c r="SMP180" s="277"/>
      <c r="SMQ180" s="277"/>
      <c r="SMR180" s="277"/>
      <c r="SMS180" s="277"/>
      <c r="SMT180" s="277"/>
      <c r="SMU180" s="277"/>
      <c r="SMV180" s="277"/>
      <c r="SMW180" s="277"/>
      <c r="SMX180" s="277"/>
      <c r="SMY180" s="277"/>
      <c r="SMZ180" s="277"/>
      <c r="SNA180" s="277"/>
      <c r="SNB180" s="277"/>
      <c r="SNC180" s="277"/>
      <c r="SND180" s="277"/>
      <c r="SNE180" s="277"/>
      <c r="SNF180" s="277"/>
      <c r="SNG180" s="277"/>
      <c r="SNH180" s="277"/>
      <c r="SNI180" s="277"/>
      <c r="SNJ180" s="277"/>
      <c r="SNK180" s="277"/>
      <c r="SNL180" s="277"/>
      <c r="SNM180" s="277"/>
      <c r="SNN180" s="277"/>
      <c r="SNO180" s="277"/>
      <c r="SNP180" s="277"/>
      <c r="SNQ180" s="277"/>
      <c r="SNR180" s="277"/>
      <c r="SNS180" s="277"/>
      <c r="SNT180" s="277"/>
      <c r="SNU180" s="277"/>
      <c r="SNV180" s="277"/>
      <c r="SNW180" s="277"/>
      <c r="SNX180" s="277"/>
      <c r="SNY180" s="277"/>
      <c r="SNZ180" s="277"/>
      <c r="SOA180" s="277"/>
      <c r="SOB180" s="277"/>
      <c r="SOC180" s="277"/>
      <c r="SOD180" s="277"/>
      <c r="SOE180" s="277"/>
      <c r="SOF180" s="277"/>
      <c r="SOG180" s="277"/>
      <c r="SOH180" s="277"/>
      <c r="SOI180" s="277"/>
      <c r="SOJ180" s="277"/>
      <c r="SOK180" s="277"/>
      <c r="SOL180" s="277"/>
      <c r="SOM180" s="277"/>
      <c r="SON180" s="277"/>
      <c r="SOO180" s="277"/>
      <c r="SOP180" s="277"/>
      <c r="SOQ180" s="277"/>
      <c r="SOR180" s="277"/>
      <c r="SOS180" s="277"/>
      <c r="SOT180" s="277"/>
      <c r="SOU180" s="277"/>
      <c r="SOV180" s="277"/>
      <c r="SOW180" s="277"/>
      <c r="SOX180" s="277"/>
      <c r="SOY180" s="277"/>
      <c r="SOZ180" s="277"/>
      <c r="SPA180" s="277"/>
      <c r="SPB180" s="277"/>
      <c r="SPC180" s="277"/>
      <c r="SPD180" s="277"/>
      <c r="SPE180" s="277"/>
      <c r="SPF180" s="277"/>
      <c r="SPG180" s="277"/>
      <c r="SPH180" s="277"/>
      <c r="SPI180" s="277"/>
      <c r="SPJ180" s="277"/>
      <c r="SPK180" s="277"/>
      <c r="SPL180" s="277"/>
      <c r="SPM180" s="277"/>
      <c r="SPN180" s="277"/>
      <c r="SPO180" s="277"/>
      <c r="SPP180" s="277"/>
      <c r="SPQ180" s="277"/>
      <c r="SPR180" s="277"/>
      <c r="SPS180" s="277"/>
      <c r="SPT180" s="277"/>
      <c r="SPU180" s="277"/>
      <c r="SPV180" s="277"/>
      <c r="SPW180" s="277"/>
      <c r="SPX180" s="277"/>
      <c r="SPY180" s="277"/>
      <c r="SPZ180" s="277"/>
      <c r="SQA180" s="277"/>
      <c r="SQB180" s="277"/>
      <c r="SQC180" s="277"/>
      <c r="SQD180" s="277"/>
      <c r="SQE180" s="277"/>
      <c r="SQF180" s="277"/>
      <c r="SQG180" s="277"/>
      <c r="SQH180" s="277"/>
      <c r="SQI180" s="277"/>
      <c r="SQJ180" s="277"/>
      <c r="SQK180" s="277"/>
      <c r="SQL180" s="277"/>
      <c r="SQM180" s="277"/>
      <c r="SQN180" s="277"/>
      <c r="SQO180" s="277"/>
      <c r="SQP180" s="277"/>
      <c r="SQQ180" s="277"/>
      <c r="SQR180" s="277"/>
      <c r="SQS180" s="277"/>
      <c r="SQT180" s="277"/>
      <c r="SQU180" s="277"/>
      <c r="SQV180" s="277"/>
      <c r="SQW180" s="277"/>
      <c r="SQX180" s="277"/>
      <c r="SQY180" s="277"/>
      <c r="SQZ180" s="277"/>
      <c r="SRA180" s="277"/>
      <c r="SRB180" s="277"/>
      <c r="SRC180" s="277"/>
      <c r="SRD180" s="277"/>
      <c r="SRE180" s="277"/>
      <c r="SRF180" s="277"/>
      <c r="SRG180" s="277"/>
      <c r="SRH180" s="277"/>
      <c r="SRI180" s="277"/>
      <c r="SRJ180" s="277"/>
      <c r="SRK180" s="277"/>
      <c r="SRL180" s="277"/>
      <c r="SRM180" s="277"/>
      <c r="SRN180" s="277"/>
      <c r="SRO180" s="277"/>
      <c r="SRP180" s="277"/>
      <c r="SRQ180" s="277"/>
      <c r="SRR180" s="277"/>
      <c r="SRS180" s="277"/>
      <c r="SRT180" s="277"/>
      <c r="SRU180" s="277"/>
      <c r="SRV180" s="277"/>
      <c r="SRW180" s="277"/>
      <c r="SRX180" s="277"/>
      <c r="SRY180" s="277"/>
      <c r="SRZ180" s="277"/>
      <c r="SSA180" s="277"/>
      <c r="SSB180" s="277"/>
      <c r="SSC180" s="277"/>
      <c r="SSD180" s="277"/>
      <c r="SSE180" s="277"/>
      <c r="SSF180" s="277"/>
      <c r="SSG180" s="277"/>
      <c r="SSH180" s="277"/>
      <c r="SSI180" s="277"/>
      <c r="SSJ180" s="277"/>
      <c r="SSK180" s="277"/>
      <c r="SSL180" s="277"/>
      <c r="SSM180" s="277"/>
      <c r="SSN180" s="277"/>
      <c r="SSO180" s="277"/>
      <c r="SSP180" s="277"/>
      <c r="SSQ180" s="277"/>
      <c r="SSR180" s="277"/>
      <c r="SSS180" s="277"/>
      <c r="SST180" s="277"/>
      <c r="SSU180" s="277"/>
      <c r="SSV180" s="277"/>
      <c r="SSW180" s="277"/>
      <c r="SSX180" s="277"/>
      <c r="SSY180" s="277"/>
      <c r="SSZ180" s="277"/>
      <c r="STA180" s="277"/>
      <c r="STB180" s="277"/>
      <c r="STC180" s="277"/>
      <c r="STD180" s="277"/>
      <c r="STE180" s="277"/>
      <c r="STF180" s="277"/>
      <c r="STG180" s="277"/>
      <c r="STH180" s="277"/>
      <c r="STI180" s="277"/>
      <c r="STJ180" s="277"/>
      <c r="STK180" s="277"/>
      <c r="STL180" s="277"/>
      <c r="STM180" s="277"/>
      <c r="STN180" s="277"/>
      <c r="STO180" s="277"/>
      <c r="STP180" s="277"/>
      <c r="STQ180" s="277"/>
      <c r="STR180" s="277"/>
      <c r="STS180" s="277"/>
      <c r="STT180" s="277"/>
      <c r="STU180" s="277"/>
      <c r="STV180" s="277"/>
      <c r="STW180" s="277"/>
      <c r="STX180" s="277"/>
      <c r="STY180" s="277"/>
      <c r="STZ180" s="277"/>
      <c r="SUA180" s="277"/>
      <c r="SUB180" s="277"/>
      <c r="SUC180" s="277"/>
      <c r="SUD180" s="277"/>
      <c r="SUE180" s="277"/>
      <c r="SUF180" s="277"/>
      <c r="SUG180" s="277"/>
      <c r="SUH180" s="277"/>
      <c r="SUI180" s="277"/>
      <c r="SUJ180" s="277"/>
      <c r="SUK180" s="277"/>
      <c r="SUL180" s="277"/>
      <c r="SUM180" s="277"/>
      <c r="SUN180" s="277"/>
      <c r="SUO180" s="277"/>
      <c r="SUP180" s="277"/>
      <c r="SUQ180" s="277"/>
      <c r="SUR180" s="277"/>
      <c r="SUS180" s="277"/>
      <c r="SUT180" s="277"/>
      <c r="SUU180" s="277"/>
      <c r="SUV180" s="277"/>
      <c r="SUW180" s="277"/>
      <c r="SUX180" s="277"/>
      <c r="SUY180" s="277"/>
      <c r="SUZ180" s="277"/>
      <c r="SVA180" s="277"/>
      <c r="SVB180" s="277"/>
      <c r="SVC180" s="277"/>
      <c r="SVD180" s="277"/>
      <c r="SVE180" s="277"/>
      <c r="SVF180" s="277"/>
      <c r="SVG180" s="277"/>
      <c r="SVH180" s="277"/>
      <c r="SVI180" s="277"/>
      <c r="SVJ180" s="277"/>
      <c r="SVK180" s="277"/>
      <c r="SVL180" s="277"/>
      <c r="SVM180" s="277"/>
      <c r="SVN180" s="277"/>
      <c r="SVO180" s="277"/>
      <c r="SVP180" s="277"/>
      <c r="SVQ180" s="277"/>
      <c r="SVR180" s="277"/>
      <c r="SVS180" s="277"/>
      <c r="SVT180" s="277"/>
      <c r="SVU180" s="277"/>
      <c r="SVV180" s="277"/>
      <c r="SVW180" s="277"/>
      <c r="SVX180" s="277"/>
      <c r="SVY180" s="277"/>
      <c r="SVZ180" s="277"/>
      <c r="SWA180" s="277"/>
      <c r="SWB180" s="277"/>
      <c r="SWC180" s="277"/>
      <c r="SWD180" s="277"/>
      <c r="SWE180" s="277"/>
      <c r="SWF180" s="277"/>
      <c r="SWG180" s="277"/>
      <c r="SWH180" s="277"/>
      <c r="SWI180" s="277"/>
      <c r="SWJ180" s="277"/>
      <c r="SWK180" s="277"/>
      <c r="SWL180" s="277"/>
      <c r="SWM180" s="277"/>
      <c r="SWN180" s="277"/>
      <c r="SWO180" s="277"/>
      <c r="SWP180" s="277"/>
      <c r="SWQ180" s="277"/>
      <c r="SWR180" s="277"/>
      <c r="SWS180" s="277"/>
      <c r="SWT180" s="277"/>
      <c r="SWU180" s="277"/>
      <c r="SWV180" s="277"/>
      <c r="SWW180" s="277"/>
      <c r="SWX180" s="277"/>
      <c r="SWY180" s="277"/>
      <c r="SWZ180" s="277"/>
      <c r="SXA180" s="277"/>
      <c r="SXB180" s="277"/>
      <c r="SXC180" s="277"/>
      <c r="SXD180" s="277"/>
      <c r="SXE180" s="277"/>
      <c r="SXF180" s="277"/>
      <c r="SXG180" s="277"/>
      <c r="SXH180" s="277"/>
      <c r="SXI180" s="277"/>
      <c r="SXJ180" s="277"/>
      <c r="SXK180" s="277"/>
      <c r="SXL180" s="277"/>
      <c r="SXM180" s="277"/>
      <c r="SXN180" s="277"/>
      <c r="SXO180" s="277"/>
      <c r="SXP180" s="277"/>
      <c r="SXQ180" s="277"/>
      <c r="SXR180" s="277"/>
      <c r="SXS180" s="277"/>
      <c r="SXT180" s="277"/>
      <c r="SXU180" s="277"/>
      <c r="SXV180" s="277"/>
      <c r="SXW180" s="277"/>
      <c r="SXX180" s="277"/>
      <c r="SXY180" s="277"/>
      <c r="SXZ180" s="277"/>
      <c r="SYA180" s="277"/>
      <c r="SYB180" s="277"/>
      <c r="SYC180" s="277"/>
      <c r="SYD180" s="277"/>
      <c r="SYE180" s="277"/>
      <c r="SYF180" s="277"/>
      <c r="SYG180" s="277"/>
      <c r="SYH180" s="277"/>
      <c r="SYI180" s="277"/>
      <c r="SYJ180" s="277"/>
      <c r="SYK180" s="277"/>
      <c r="SYL180" s="277"/>
      <c r="SYM180" s="277"/>
      <c r="SYN180" s="277"/>
      <c r="SYO180" s="277"/>
      <c r="SYP180" s="277"/>
      <c r="SYQ180" s="277"/>
      <c r="SYR180" s="277"/>
      <c r="SYS180" s="277"/>
      <c r="SYT180" s="277"/>
      <c r="SYU180" s="277"/>
      <c r="SYV180" s="277"/>
      <c r="SYW180" s="277"/>
      <c r="SYX180" s="277"/>
      <c r="SYY180" s="277"/>
      <c r="SYZ180" s="277"/>
      <c r="SZA180" s="277"/>
      <c r="SZB180" s="277"/>
      <c r="SZC180" s="277"/>
      <c r="SZD180" s="277"/>
      <c r="SZE180" s="277"/>
      <c r="SZF180" s="277"/>
      <c r="SZG180" s="277"/>
      <c r="SZH180" s="277"/>
      <c r="SZI180" s="277"/>
      <c r="SZJ180" s="277"/>
      <c r="SZK180" s="277"/>
      <c r="SZL180" s="277"/>
      <c r="SZM180" s="277"/>
      <c r="SZN180" s="277"/>
      <c r="SZO180" s="277"/>
      <c r="SZP180" s="277"/>
      <c r="SZQ180" s="277"/>
      <c r="SZR180" s="277"/>
      <c r="SZS180" s="277"/>
      <c r="SZT180" s="277"/>
      <c r="SZU180" s="277"/>
      <c r="SZV180" s="277"/>
      <c r="SZW180" s="277"/>
      <c r="SZX180" s="277"/>
      <c r="SZY180" s="277"/>
      <c r="SZZ180" s="277"/>
      <c r="TAA180" s="277"/>
      <c r="TAB180" s="277"/>
      <c r="TAC180" s="277"/>
      <c r="TAD180" s="277"/>
      <c r="TAE180" s="277"/>
      <c r="TAF180" s="277"/>
      <c r="TAG180" s="277"/>
      <c r="TAH180" s="277"/>
      <c r="TAI180" s="277"/>
      <c r="TAJ180" s="277"/>
      <c r="TAK180" s="277"/>
      <c r="TAL180" s="277"/>
      <c r="TAM180" s="277"/>
      <c r="TAN180" s="277"/>
      <c r="TAO180" s="277"/>
      <c r="TAP180" s="277"/>
      <c r="TAQ180" s="277"/>
      <c r="TAR180" s="277"/>
      <c r="TAS180" s="277"/>
      <c r="TAT180" s="277"/>
      <c r="TAU180" s="277"/>
      <c r="TAV180" s="277"/>
      <c r="TAW180" s="277"/>
      <c r="TAX180" s="277"/>
      <c r="TAY180" s="277"/>
      <c r="TAZ180" s="277"/>
      <c r="TBA180" s="277"/>
      <c r="TBB180" s="277"/>
      <c r="TBC180" s="277"/>
      <c r="TBD180" s="277"/>
      <c r="TBE180" s="277"/>
      <c r="TBF180" s="277"/>
      <c r="TBG180" s="277"/>
      <c r="TBH180" s="277"/>
      <c r="TBI180" s="277"/>
      <c r="TBJ180" s="277"/>
      <c r="TBK180" s="277"/>
      <c r="TBL180" s="277"/>
      <c r="TBM180" s="277"/>
      <c r="TBN180" s="277"/>
      <c r="TBO180" s="277"/>
      <c r="TBP180" s="277"/>
      <c r="TBQ180" s="277"/>
      <c r="TBR180" s="277"/>
      <c r="TBS180" s="277"/>
      <c r="TBT180" s="277"/>
      <c r="TBU180" s="277"/>
      <c r="TBV180" s="277"/>
      <c r="TBW180" s="277"/>
      <c r="TBX180" s="277"/>
      <c r="TBY180" s="277"/>
      <c r="TBZ180" s="277"/>
      <c r="TCA180" s="277"/>
      <c r="TCB180" s="277"/>
      <c r="TCC180" s="277"/>
      <c r="TCD180" s="277"/>
      <c r="TCE180" s="277"/>
      <c r="TCF180" s="277"/>
      <c r="TCG180" s="277"/>
      <c r="TCH180" s="277"/>
      <c r="TCI180" s="277"/>
      <c r="TCJ180" s="277"/>
      <c r="TCK180" s="277"/>
      <c r="TCL180" s="277"/>
      <c r="TCM180" s="277"/>
      <c r="TCN180" s="277"/>
      <c r="TCO180" s="277"/>
      <c r="TCP180" s="277"/>
      <c r="TCQ180" s="277"/>
      <c r="TCR180" s="277"/>
      <c r="TCS180" s="277"/>
      <c r="TCT180" s="277"/>
      <c r="TCU180" s="277"/>
      <c r="TCV180" s="277"/>
      <c r="TCW180" s="277"/>
      <c r="TCX180" s="277"/>
      <c r="TCY180" s="277"/>
      <c r="TCZ180" s="277"/>
      <c r="TDA180" s="277"/>
      <c r="TDB180" s="277"/>
      <c r="TDC180" s="277"/>
      <c r="TDD180" s="277"/>
      <c r="TDE180" s="277"/>
      <c r="TDF180" s="277"/>
      <c r="TDG180" s="277"/>
      <c r="TDH180" s="277"/>
      <c r="TDI180" s="277"/>
      <c r="TDJ180" s="277"/>
      <c r="TDK180" s="277"/>
      <c r="TDL180" s="277"/>
      <c r="TDM180" s="277"/>
      <c r="TDN180" s="277"/>
      <c r="TDO180" s="277"/>
      <c r="TDP180" s="277"/>
      <c r="TDQ180" s="277"/>
      <c r="TDR180" s="277"/>
      <c r="TDS180" s="277"/>
      <c r="TDT180" s="277"/>
      <c r="TDU180" s="277"/>
      <c r="TDV180" s="277"/>
      <c r="TDW180" s="277"/>
      <c r="TDX180" s="277"/>
      <c r="TDY180" s="277"/>
      <c r="TDZ180" s="277"/>
      <c r="TEA180" s="277"/>
      <c r="TEB180" s="277"/>
      <c r="TEC180" s="277"/>
      <c r="TED180" s="277"/>
      <c r="TEE180" s="277"/>
      <c r="TEF180" s="277"/>
      <c r="TEG180" s="277"/>
      <c r="TEH180" s="277"/>
      <c r="TEI180" s="277"/>
      <c r="TEJ180" s="277"/>
      <c r="TEK180" s="277"/>
      <c r="TEL180" s="277"/>
      <c r="TEM180" s="277"/>
      <c r="TEN180" s="277"/>
      <c r="TEO180" s="277"/>
      <c r="TEP180" s="277"/>
      <c r="TEQ180" s="277"/>
      <c r="TER180" s="277"/>
      <c r="TES180" s="277"/>
      <c r="TET180" s="277"/>
      <c r="TEU180" s="277"/>
      <c r="TEV180" s="277"/>
      <c r="TEW180" s="277"/>
      <c r="TEX180" s="277"/>
      <c r="TEY180" s="277"/>
      <c r="TEZ180" s="277"/>
      <c r="TFA180" s="277"/>
      <c r="TFB180" s="277"/>
      <c r="TFC180" s="277"/>
      <c r="TFD180" s="277"/>
      <c r="TFE180" s="277"/>
      <c r="TFF180" s="277"/>
      <c r="TFG180" s="277"/>
      <c r="TFH180" s="277"/>
      <c r="TFI180" s="277"/>
      <c r="TFJ180" s="277"/>
      <c r="TFK180" s="277"/>
      <c r="TFL180" s="277"/>
      <c r="TFM180" s="277"/>
      <c r="TFN180" s="277"/>
      <c r="TFO180" s="277"/>
      <c r="TFP180" s="277"/>
      <c r="TFQ180" s="277"/>
      <c r="TFR180" s="277"/>
      <c r="TFS180" s="277"/>
      <c r="TFT180" s="277"/>
      <c r="TFU180" s="277"/>
      <c r="TFV180" s="277"/>
      <c r="TFW180" s="277"/>
      <c r="TFX180" s="277"/>
      <c r="TFY180" s="277"/>
      <c r="TFZ180" s="277"/>
      <c r="TGA180" s="277"/>
      <c r="TGB180" s="277"/>
      <c r="TGC180" s="277"/>
      <c r="TGD180" s="277"/>
      <c r="TGE180" s="277"/>
      <c r="TGF180" s="277"/>
      <c r="TGG180" s="277"/>
      <c r="TGH180" s="277"/>
      <c r="TGI180" s="277"/>
      <c r="TGJ180" s="277"/>
      <c r="TGK180" s="277"/>
      <c r="TGL180" s="277"/>
      <c r="TGM180" s="277"/>
      <c r="TGN180" s="277"/>
      <c r="TGO180" s="277"/>
      <c r="TGP180" s="277"/>
      <c r="TGQ180" s="277"/>
      <c r="TGR180" s="277"/>
      <c r="TGS180" s="277"/>
      <c r="TGT180" s="277"/>
      <c r="TGU180" s="277"/>
      <c r="TGV180" s="277"/>
      <c r="TGW180" s="277"/>
      <c r="TGX180" s="277"/>
      <c r="TGY180" s="277"/>
      <c r="TGZ180" s="277"/>
      <c r="THA180" s="277"/>
      <c r="THB180" s="277"/>
      <c r="THC180" s="277"/>
      <c r="THD180" s="277"/>
      <c r="THE180" s="277"/>
      <c r="THF180" s="277"/>
      <c r="THG180" s="277"/>
      <c r="THH180" s="277"/>
      <c r="THI180" s="277"/>
      <c r="THJ180" s="277"/>
      <c r="THK180" s="277"/>
      <c r="THL180" s="277"/>
      <c r="THM180" s="277"/>
      <c r="THN180" s="277"/>
      <c r="THO180" s="277"/>
      <c r="THP180" s="277"/>
      <c r="THQ180" s="277"/>
      <c r="THR180" s="277"/>
      <c r="THS180" s="277"/>
      <c r="THT180" s="277"/>
      <c r="THU180" s="277"/>
      <c r="THV180" s="277"/>
      <c r="THW180" s="277"/>
      <c r="THX180" s="277"/>
      <c r="THY180" s="277"/>
      <c r="THZ180" s="277"/>
      <c r="TIA180" s="277"/>
      <c r="TIB180" s="277"/>
      <c r="TIC180" s="277"/>
      <c r="TID180" s="277"/>
      <c r="TIE180" s="277"/>
      <c r="TIF180" s="277"/>
      <c r="TIG180" s="277"/>
      <c r="TIH180" s="277"/>
      <c r="TII180" s="277"/>
      <c r="TIJ180" s="277"/>
      <c r="TIK180" s="277"/>
      <c r="TIL180" s="277"/>
      <c r="TIM180" s="277"/>
      <c r="TIN180" s="277"/>
      <c r="TIO180" s="277"/>
      <c r="TIP180" s="277"/>
      <c r="TIQ180" s="277"/>
      <c r="TIR180" s="277"/>
      <c r="TIS180" s="277"/>
      <c r="TIT180" s="277"/>
      <c r="TIU180" s="277"/>
      <c r="TIV180" s="277"/>
      <c r="TIW180" s="277"/>
      <c r="TIX180" s="277"/>
      <c r="TIY180" s="277"/>
      <c r="TIZ180" s="277"/>
      <c r="TJA180" s="277"/>
      <c r="TJB180" s="277"/>
      <c r="TJC180" s="277"/>
      <c r="TJD180" s="277"/>
      <c r="TJE180" s="277"/>
      <c r="TJF180" s="277"/>
      <c r="TJG180" s="277"/>
      <c r="TJH180" s="277"/>
      <c r="TJI180" s="277"/>
      <c r="TJJ180" s="277"/>
      <c r="TJK180" s="277"/>
      <c r="TJL180" s="277"/>
      <c r="TJM180" s="277"/>
      <c r="TJN180" s="277"/>
      <c r="TJO180" s="277"/>
      <c r="TJP180" s="277"/>
      <c r="TJQ180" s="277"/>
      <c r="TJR180" s="277"/>
      <c r="TJS180" s="277"/>
      <c r="TJT180" s="277"/>
      <c r="TJU180" s="277"/>
      <c r="TJV180" s="277"/>
      <c r="TJW180" s="277"/>
      <c r="TJX180" s="277"/>
      <c r="TJY180" s="277"/>
      <c r="TJZ180" s="277"/>
      <c r="TKA180" s="277"/>
      <c r="TKB180" s="277"/>
      <c r="TKC180" s="277"/>
      <c r="TKD180" s="277"/>
      <c r="TKE180" s="277"/>
      <c r="TKF180" s="277"/>
      <c r="TKG180" s="277"/>
      <c r="TKH180" s="277"/>
      <c r="TKI180" s="277"/>
      <c r="TKJ180" s="277"/>
      <c r="TKK180" s="277"/>
      <c r="TKL180" s="277"/>
      <c r="TKM180" s="277"/>
      <c r="TKN180" s="277"/>
      <c r="TKO180" s="277"/>
      <c r="TKP180" s="277"/>
      <c r="TKQ180" s="277"/>
      <c r="TKR180" s="277"/>
      <c r="TKS180" s="277"/>
      <c r="TKT180" s="277"/>
      <c r="TKU180" s="277"/>
      <c r="TKV180" s="277"/>
      <c r="TKW180" s="277"/>
      <c r="TKX180" s="277"/>
      <c r="TKY180" s="277"/>
      <c r="TKZ180" s="277"/>
      <c r="TLA180" s="277"/>
      <c r="TLB180" s="277"/>
      <c r="TLC180" s="277"/>
      <c r="TLD180" s="277"/>
      <c r="TLE180" s="277"/>
      <c r="TLF180" s="277"/>
      <c r="TLG180" s="277"/>
      <c r="TLH180" s="277"/>
      <c r="TLI180" s="277"/>
      <c r="TLJ180" s="277"/>
      <c r="TLK180" s="277"/>
      <c r="TLL180" s="277"/>
      <c r="TLM180" s="277"/>
      <c r="TLN180" s="277"/>
      <c r="TLO180" s="277"/>
      <c r="TLP180" s="277"/>
      <c r="TLQ180" s="277"/>
      <c r="TLR180" s="277"/>
      <c r="TLS180" s="277"/>
      <c r="TLT180" s="277"/>
      <c r="TLU180" s="277"/>
      <c r="TLV180" s="277"/>
      <c r="TLW180" s="277"/>
      <c r="TLX180" s="277"/>
      <c r="TLY180" s="277"/>
      <c r="TLZ180" s="277"/>
      <c r="TMA180" s="277"/>
      <c r="TMB180" s="277"/>
      <c r="TMC180" s="277"/>
      <c r="TMD180" s="277"/>
      <c r="TME180" s="277"/>
      <c r="TMF180" s="277"/>
      <c r="TMG180" s="277"/>
      <c r="TMH180" s="277"/>
      <c r="TMI180" s="277"/>
      <c r="TMJ180" s="277"/>
      <c r="TMK180" s="277"/>
      <c r="TML180" s="277"/>
      <c r="TMM180" s="277"/>
      <c r="TMN180" s="277"/>
      <c r="TMO180" s="277"/>
      <c r="TMP180" s="277"/>
      <c r="TMQ180" s="277"/>
      <c r="TMR180" s="277"/>
      <c r="TMS180" s="277"/>
      <c r="TMT180" s="277"/>
      <c r="TMU180" s="277"/>
      <c r="TMV180" s="277"/>
      <c r="TMW180" s="277"/>
      <c r="TMX180" s="277"/>
      <c r="TMY180" s="277"/>
      <c r="TMZ180" s="277"/>
      <c r="TNA180" s="277"/>
      <c r="TNB180" s="277"/>
      <c r="TNC180" s="277"/>
      <c r="TND180" s="277"/>
      <c r="TNE180" s="277"/>
      <c r="TNF180" s="277"/>
      <c r="TNG180" s="277"/>
      <c r="TNH180" s="277"/>
      <c r="TNI180" s="277"/>
      <c r="TNJ180" s="277"/>
      <c r="TNK180" s="277"/>
      <c r="TNL180" s="277"/>
      <c r="TNM180" s="277"/>
      <c r="TNN180" s="277"/>
      <c r="TNO180" s="277"/>
      <c r="TNP180" s="277"/>
      <c r="TNQ180" s="277"/>
      <c r="TNR180" s="277"/>
      <c r="TNS180" s="277"/>
      <c r="TNT180" s="277"/>
      <c r="TNU180" s="277"/>
      <c r="TNV180" s="277"/>
      <c r="TNW180" s="277"/>
      <c r="TNX180" s="277"/>
      <c r="TNY180" s="277"/>
      <c r="TNZ180" s="277"/>
      <c r="TOA180" s="277"/>
      <c r="TOB180" s="277"/>
      <c r="TOC180" s="277"/>
      <c r="TOD180" s="277"/>
      <c r="TOE180" s="277"/>
      <c r="TOF180" s="277"/>
      <c r="TOG180" s="277"/>
      <c r="TOH180" s="277"/>
      <c r="TOI180" s="277"/>
      <c r="TOJ180" s="277"/>
      <c r="TOK180" s="277"/>
      <c r="TOL180" s="277"/>
      <c r="TOM180" s="277"/>
      <c r="TON180" s="277"/>
      <c r="TOO180" s="277"/>
      <c r="TOP180" s="277"/>
      <c r="TOQ180" s="277"/>
      <c r="TOR180" s="277"/>
      <c r="TOS180" s="277"/>
      <c r="TOT180" s="277"/>
      <c r="TOU180" s="277"/>
      <c r="TOV180" s="277"/>
      <c r="TOW180" s="277"/>
      <c r="TOX180" s="277"/>
      <c r="TOY180" s="277"/>
      <c r="TOZ180" s="277"/>
      <c r="TPA180" s="277"/>
      <c r="TPB180" s="277"/>
      <c r="TPC180" s="277"/>
      <c r="TPD180" s="277"/>
      <c r="TPE180" s="277"/>
      <c r="TPF180" s="277"/>
      <c r="TPG180" s="277"/>
      <c r="TPH180" s="277"/>
      <c r="TPI180" s="277"/>
      <c r="TPJ180" s="277"/>
      <c r="TPK180" s="277"/>
      <c r="TPL180" s="277"/>
      <c r="TPM180" s="277"/>
      <c r="TPN180" s="277"/>
      <c r="TPO180" s="277"/>
      <c r="TPP180" s="277"/>
      <c r="TPQ180" s="277"/>
      <c r="TPR180" s="277"/>
      <c r="TPS180" s="277"/>
      <c r="TPT180" s="277"/>
      <c r="TPU180" s="277"/>
      <c r="TPV180" s="277"/>
      <c r="TPW180" s="277"/>
      <c r="TPX180" s="277"/>
      <c r="TPY180" s="277"/>
      <c r="TPZ180" s="277"/>
      <c r="TQA180" s="277"/>
      <c r="TQB180" s="277"/>
      <c r="TQC180" s="277"/>
      <c r="TQD180" s="277"/>
      <c r="TQE180" s="277"/>
      <c r="TQF180" s="277"/>
      <c r="TQG180" s="277"/>
      <c r="TQH180" s="277"/>
      <c r="TQI180" s="277"/>
      <c r="TQJ180" s="277"/>
      <c r="TQK180" s="277"/>
      <c r="TQL180" s="277"/>
      <c r="TQM180" s="277"/>
      <c r="TQN180" s="277"/>
      <c r="TQO180" s="277"/>
      <c r="TQP180" s="277"/>
      <c r="TQQ180" s="277"/>
      <c r="TQR180" s="277"/>
      <c r="TQS180" s="277"/>
      <c r="TQT180" s="277"/>
      <c r="TQU180" s="277"/>
      <c r="TQV180" s="277"/>
      <c r="TQW180" s="277"/>
      <c r="TQX180" s="277"/>
      <c r="TQY180" s="277"/>
      <c r="TQZ180" s="277"/>
      <c r="TRA180" s="277"/>
      <c r="TRB180" s="277"/>
      <c r="TRC180" s="277"/>
      <c r="TRD180" s="277"/>
      <c r="TRE180" s="277"/>
      <c r="TRF180" s="277"/>
      <c r="TRG180" s="277"/>
      <c r="TRH180" s="277"/>
      <c r="TRI180" s="277"/>
      <c r="TRJ180" s="277"/>
      <c r="TRK180" s="277"/>
      <c r="TRL180" s="277"/>
      <c r="TRM180" s="277"/>
      <c r="TRN180" s="277"/>
      <c r="TRO180" s="277"/>
      <c r="TRP180" s="277"/>
      <c r="TRQ180" s="277"/>
      <c r="TRR180" s="277"/>
      <c r="TRS180" s="277"/>
      <c r="TRT180" s="277"/>
      <c r="TRU180" s="277"/>
      <c r="TRV180" s="277"/>
      <c r="TRW180" s="277"/>
      <c r="TRX180" s="277"/>
      <c r="TRY180" s="277"/>
      <c r="TRZ180" s="277"/>
      <c r="TSA180" s="277"/>
      <c r="TSB180" s="277"/>
      <c r="TSC180" s="277"/>
      <c r="TSD180" s="277"/>
      <c r="TSE180" s="277"/>
      <c r="TSF180" s="277"/>
      <c r="TSG180" s="277"/>
      <c r="TSH180" s="277"/>
      <c r="TSI180" s="277"/>
      <c r="TSJ180" s="277"/>
      <c r="TSK180" s="277"/>
      <c r="TSL180" s="277"/>
      <c r="TSM180" s="277"/>
      <c r="TSN180" s="277"/>
      <c r="TSO180" s="277"/>
      <c r="TSP180" s="277"/>
      <c r="TSQ180" s="277"/>
      <c r="TSR180" s="277"/>
      <c r="TSS180" s="277"/>
      <c r="TST180" s="277"/>
      <c r="TSU180" s="277"/>
      <c r="TSV180" s="277"/>
      <c r="TSW180" s="277"/>
      <c r="TSX180" s="277"/>
      <c r="TSY180" s="277"/>
      <c r="TSZ180" s="277"/>
      <c r="TTA180" s="277"/>
      <c r="TTB180" s="277"/>
      <c r="TTC180" s="277"/>
      <c r="TTD180" s="277"/>
      <c r="TTE180" s="277"/>
      <c r="TTF180" s="277"/>
      <c r="TTG180" s="277"/>
      <c r="TTH180" s="277"/>
      <c r="TTI180" s="277"/>
      <c r="TTJ180" s="277"/>
      <c r="TTK180" s="277"/>
      <c r="TTL180" s="277"/>
      <c r="TTM180" s="277"/>
      <c r="TTN180" s="277"/>
      <c r="TTO180" s="277"/>
      <c r="TTP180" s="277"/>
      <c r="TTQ180" s="277"/>
      <c r="TTR180" s="277"/>
      <c r="TTS180" s="277"/>
      <c r="TTT180" s="277"/>
      <c r="TTU180" s="277"/>
      <c r="TTV180" s="277"/>
      <c r="TTW180" s="277"/>
      <c r="TTX180" s="277"/>
      <c r="TTY180" s="277"/>
      <c r="TTZ180" s="277"/>
      <c r="TUA180" s="277"/>
      <c r="TUB180" s="277"/>
      <c r="TUC180" s="277"/>
      <c r="TUD180" s="277"/>
      <c r="TUE180" s="277"/>
      <c r="TUF180" s="277"/>
      <c r="TUG180" s="277"/>
      <c r="TUH180" s="277"/>
      <c r="TUI180" s="277"/>
      <c r="TUJ180" s="277"/>
      <c r="TUK180" s="277"/>
      <c r="TUL180" s="277"/>
      <c r="TUM180" s="277"/>
      <c r="TUN180" s="277"/>
      <c r="TUO180" s="277"/>
      <c r="TUP180" s="277"/>
      <c r="TUQ180" s="277"/>
      <c r="TUR180" s="277"/>
      <c r="TUS180" s="277"/>
      <c r="TUT180" s="277"/>
      <c r="TUU180" s="277"/>
      <c r="TUV180" s="277"/>
      <c r="TUW180" s="277"/>
      <c r="TUX180" s="277"/>
      <c r="TUY180" s="277"/>
      <c r="TUZ180" s="277"/>
      <c r="TVA180" s="277"/>
      <c r="TVB180" s="277"/>
      <c r="TVC180" s="277"/>
      <c r="TVD180" s="277"/>
      <c r="TVE180" s="277"/>
      <c r="TVF180" s="277"/>
      <c r="TVG180" s="277"/>
      <c r="TVH180" s="277"/>
      <c r="TVI180" s="277"/>
      <c r="TVJ180" s="277"/>
      <c r="TVK180" s="277"/>
      <c r="TVL180" s="277"/>
      <c r="TVM180" s="277"/>
      <c r="TVN180" s="277"/>
      <c r="TVO180" s="277"/>
      <c r="TVP180" s="277"/>
      <c r="TVQ180" s="277"/>
      <c r="TVR180" s="277"/>
      <c r="TVS180" s="277"/>
      <c r="TVT180" s="277"/>
      <c r="TVU180" s="277"/>
      <c r="TVV180" s="277"/>
      <c r="TVW180" s="277"/>
      <c r="TVX180" s="277"/>
      <c r="TVY180" s="277"/>
      <c r="TVZ180" s="277"/>
      <c r="TWA180" s="277"/>
      <c r="TWB180" s="277"/>
      <c r="TWC180" s="277"/>
      <c r="TWD180" s="277"/>
      <c r="TWE180" s="277"/>
      <c r="TWF180" s="277"/>
      <c r="TWG180" s="277"/>
      <c r="TWH180" s="277"/>
      <c r="TWI180" s="277"/>
      <c r="TWJ180" s="277"/>
      <c r="TWK180" s="277"/>
      <c r="TWL180" s="277"/>
      <c r="TWM180" s="277"/>
      <c r="TWN180" s="277"/>
      <c r="TWO180" s="277"/>
      <c r="TWP180" s="277"/>
      <c r="TWQ180" s="277"/>
      <c r="TWR180" s="277"/>
      <c r="TWS180" s="277"/>
      <c r="TWT180" s="277"/>
      <c r="TWU180" s="277"/>
      <c r="TWV180" s="277"/>
      <c r="TWW180" s="277"/>
      <c r="TWX180" s="277"/>
      <c r="TWY180" s="277"/>
      <c r="TWZ180" s="277"/>
      <c r="TXA180" s="277"/>
      <c r="TXB180" s="277"/>
      <c r="TXC180" s="277"/>
      <c r="TXD180" s="277"/>
      <c r="TXE180" s="277"/>
      <c r="TXF180" s="277"/>
      <c r="TXG180" s="277"/>
      <c r="TXH180" s="277"/>
      <c r="TXI180" s="277"/>
      <c r="TXJ180" s="277"/>
      <c r="TXK180" s="277"/>
      <c r="TXL180" s="277"/>
      <c r="TXM180" s="277"/>
      <c r="TXN180" s="277"/>
      <c r="TXO180" s="277"/>
      <c r="TXP180" s="277"/>
      <c r="TXQ180" s="277"/>
      <c r="TXR180" s="277"/>
      <c r="TXS180" s="277"/>
      <c r="TXT180" s="277"/>
      <c r="TXU180" s="277"/>
      <c r="TXV180" s="277"/>
      <c r="TXW180" s="277"/>
      <c r="TXX180" s="277"/>
      <c r="TXY180" s="277"/>
      <c r="TXZ180" s="277"/>
      <c r="TYA180" s="277"/>
      <c r="TYB180" s="277"/>
      <c r="TYC180" s="277"/>
      <c r="TYD180" s="277"/>
      <c r="TYE180" s="277"/>
      <c r="TYF180" s="277"/>
      <c r="TYG180" s="277"/>
      <c r="TYH180" s="277"/>
      <c r="TYI180" s="277"/>
      <c r="TYJ180" s="277"/>
      <c r="TYK180" s="277"/>
      <c r="TYL180" s="277"/>
      <c r="TYM180" s="277"/>
      <c r="TYN180" s="277"/>
      <c r="TYO180" s="277"/>
      <c r="TYP180" s="277"/>
      <c r="TYQ180" s="277"/>
      <c r="TYR180" s="277"/>
      <c r="TYS180" s="277"/>
      <c r="TYT180" s="277"/>
      <c r="TYU180" s="277"/>
      <c r="TYV180" s="277"/>
      <c r="TYW180" s="277"/>
      <c r="TYX180" s="277"/>
      <c r="TYY180" s="277"/>
      <c r="TYZ180" s="277"/>
      <c r="TZA180" s="277"/>
      <c r="TZB180" s="277"/>
      <c r="TZC180" s="277"/>
      <c r="TZD180" s="277"/>
      <c r="TZE180" s="277"/>
      <c r="TZF180" s="277"/>
      <c r="TZG180" s="277"/>
      <c r="TZH180" s="277"/>
      <c r="TZI180" s="277"/>
      <c r="TZJ180" s="277"/>
      <c r="TZK180" s="277"/>
      <c r="TZL180" s="277"/>
      <c r="TZM180" s="277"/>
      <c r="TZN180" s="277"/>
      <c r="TZO180" s="277"/>
      <c r="TZP180" s="277"/>
      <c r="TZQ180" s="277"/>
      <c r="TZR180" s="277"/>
      <c r="TZS180" s="277"/>
      <c r="TZT180" s="277"/>
      <c r="TZU180" s="277"/>
      <c r="TZV180" s="277"/>
      <c r="TZW180" s="277"/>
      <c r="TZX180" s="277"/>
      <c r="TZY180" s="277"/>
      <c r="TZZ180" s="277"/>
      <c r="UAA180" s="277"/>
      <c r="UAB180" s="277"/>
      <c r="UAC180" s="277"/>
      <c r="UAD180" s="277"/>
      <c r="UAE180" s="277"/>
      <c r="UAF180" s="277"/>
      <c r="UAG180" s="277"/>
      <c r="UAH180" s="277"/>
      <c r="UAI180" s="277"/>
      <c r="UAJ180" s="277"/>
      <c r="UAK180" s="277"/>
      <c r="UAL180" s="277"/>
      <c r="UAM180" s="277"/>
      <c r="UAN180" s="277"/>
      <c r="UAO180" s="277"/>
      <c r="UAP180" s="277"/>
      <c r="UAQ180" s="277"/>
      <c r="UAR180" s="277"/>
      <c r="UAS180" s="277"/>
      <c r="UAT180" s="277"/>
      <c r="UAU180" s="277"/>
      <c r="UAV180" s="277"/>
      <c r="UAW180" s="277"/>
      <c r="UAX180" s="277"/>
      <c r="UAY180" s="277"/>
      <c r="UAZ180" s="277"/>
      <c r="UBA180" s="277"/>
      <c r="UBB180" s="277"/>
      <c r="UBC180" s="277"/>
      <c r="UBD180" s="277"/>
      <c r="UBE180" s="277"/>
      <c r="UBF180" s="277"/>
      <c r="UBG180" s="277"/>
      <c r="UBH180" s="277"/>
      <c r="UBI180" s="277"/>
      <c r="UBJ180" s="277"/>
      <c r="UBK180" s="277"/>
      <c r="UBL180" s="277"/>
      <c r="UBM180" s="277"/>
      <c r="UBN180" s="277"/>
      <c r="UBO180" s="277"/>
      <c r="UBP180" s="277"/>
      <c r="UBQ180" s="277"/>
      <c r="UBR180" s="277"/>
      <c r="UBS180" s="277"/>
      <c r="UBT180" s="277"/>
      <c r="UBU180" s="277"/>
      <c r="UBV180" s="277"/>
      <c r="UBW180" s="277"/>
      <c r="UBX180" s="277"/>
      <c r="UBY180" s="277"/>
      <c r="UBZ180" s="277"/>
      <c r="UCA180" s="277"/>
      <c r="UCB180" s="277"/>
      <c r="UCC180" s="277"/>
      <c r="UCD180" s="277"/>
      <c r="UCE180" s="277"/>
      <c r="UCF180" s="277"/>
      <c r="UCG180" s="277"/>
      <c r="UCH180" s="277"/>
      <c r="UCI180" s="277"/>
      <c r="UCJ180" s="277"/>
      <c r="UCK180" s="277"/>
      <c r="UCL180" s="277"/>
      <c r="UCM180" s="277"/>
      <c r="UCN180" s="277"/>
      <c r="UCO180" s="277"/>
      <c r="UCP180" s="277"/>
      <c r="UCQ180" s="277"/>
      <c r="UCR180" s="277"/>
      <c r="UCS180" s="277"/>
      <c r="UCT180" s="277"/>
      <c r="UCU180" s="277"/>
      <c r="UCV180" s="277"/>
      <c r="UCW180" s="277"/>
      <c r="UCX180" s="277"/>
      <c r="UCY180" s="277"/>
      <c r="UCZ180" s="277"/>
      <c r="UDA180" s="277"/>
      <c r="UDB180" s="277"/>
      <c r="UDC180" s="277"/>
      <c r="UDD180" s="277"/>
      <c r="UDE180" s="277"/>
      <c r="UDF180" s="277"/>
      <c r="UDG180" s="277"/>
      <c r="UDH180" s="277"/>
      <c r="UDI180" s="277"/>
      <c r="UDJ180" s="277"/>
      <c r="UDK180" s="277"/>
      <c r="UDL180" s="277"/>
      <c r="UDM180" s="277"/>
      <c r="UDN180" s="277"/>
      <c r="UDO180" s="277"/>
      <c r="UDP180" s="277"/>
      <c r="UDQ180" s="277"/>
      <c r="UDR180" s="277"/>
      <c r="UDS180" s="277"/>
      <c r="UDT180" s="277"/>
      <c r="UDU180" s="277"/>
      <c r="UDV180" s="277"/>
      <c r="UDW180" s="277"/>
      <c r="UDX180" s="277"/>
      <c r="UDY180" s="277"/>
      <c r="UDZ180" s="277"/>
      <c r="UEA180" s="277"/>
      <c r="UEB180" s="277"/>
      <c r="UEC180" s="277"/>
      <c r="UED180" s="277"/>
      <c r="UEE180" s="277"/>
      <c r="UEF180" s="277"/>
      <c r="UEG180" s="277"/>
      <c r="UEH180" s="277"/>
      <c r="UEI180" s="277"/>
      <c r="UEJ180" s="277"/>
      <c r="UEK180" s="277"/>
      <c r="UEL180" s="277"/>
      <c r="UEM180" s="277"/>
      <c r="UEN180" s="277"/>
      <c r="UEO180" s="277"/>
      <c r="UEP180" s="277"/>
      <c r="UEQ180" s="277"/>
      <c r="UER180" s="277"/>
      <c r="UES180" s="277"/>
      <c r="UET180" s="277"/>
      <c r="UEU180" s="277"/>
      <c r="UEV180" s="277"/>
      <c r="UEW180" s="277"/>
      <c r="UEX180" s="277"/>
      <c r="UEY180" s="277"/>
      <c r="UEZ180" s="277"/>
      <c r="UFA180" s="277"/>
      <c r="UFB180" s="277"/>
      <c r="UFC180" s="277"/>
      <c r="UFD180" s="277"/>
      <c r="UFE180" s="277"/>
      <c r="UFF180" s="277"/>
      <c r="UFG180" s="277"/>
      <c r="UFH180" s="277"/>
      <c r="UFI180" s="277"/>
      <c r="UFJ180" s="277"/>
      <c r="UFK180" s="277"/>
      <c r="UFL180" s="277"/>
      <c r="UFM180" s="277"/>
      <c r="UFN180" s="277"/>
      <c r="UFO180" s="277"/>
      <c r="UFP180" s="277"/>
      <c r="UFQ180" s="277"/>
      <c r="UFR180" s="277"/>
      <c r="UFS180" s="277"/>
      <c r="UFT180" s="277"/>
      <c r="UFU180" s="277"/>
      <c r="UFV180" s="277"/>
      <c r="UFW180" s="277"/>
      <c r="UFX180" s="277"/>
      <c r="UFY180" s="277"/>
      <c r="UFZ180" s="277"/>
      <c r="UGA180" s="277"/>
      <c r="UGB180" s="277"/>
      <c r="UGC180" s="277"/>
      <c r="UGD180" s="277"/>
      <c r="UGE180" s="277"/>
      <c r="UGF180" s="277"/>
      <c r="UGG180" s="277"/>
      <c r="UGH180" s="277"/>
      <c r="UGI180" s="277"/>
      <c r="UGJ180" s="277"/>
      <c r="UGK180" s="277"/>
      <c r="UGL180" s="277"/>
      <c r="UGM180" s="277"/>
      <c r="UGN180" s="277"/>
      <c r="UGO180" s="277"/>
      <c r="UGP180" s="277"/>
      <c r="UGQ180" s="277"/>
      <c r="UGR180" s="277"/>
      <c r="UGS180" s="277"/>
      <c r="UGT180" s="277"/>
      <c r="UGU180" s="277"/>
      <c r="UGV180" s="277"/>
      <c r="UGW180" s="277"/>
      <c r="UGX180" s="277"/>
      <c r="UGY180" s="277"/>
      <c r="UGZ180" s="277"/>
      <c r="UHA180" s="277"/>
      <c r="UHB180" s="277"/>
      <c r="UHC180" s="277"/>
      <c r="UHD180" s="277"/>
      <c r="UHE180" s="277"/>
      <c r="UHF180" s="277"/>
      <c r="UHG180" s="277"/>
      <c r="UHH180" s="277"/>
      <c r="UHI180" s="277"/>
      <c r="UHJ180" s="277"/>
      <c r="UHK180" s="277"/>
      <c r="UHL180" s="277"/>
      <c r="UHM180" s="277"/>
      <c r="UHN180" s="277"/>
      <c r="UHO180" s="277"/>
      <c r="UHP180" s="277"/>
      <c r="UHQ180" s="277"/>
      <c r="UHR180" s="277"/>
      <c r="UHS180" s="277"/>
      <c r="UHT180" s="277"/>
      <c r="UHU180" s="277"/>
      <c r="UHV180" s="277"/>
      <c r="UHW180" s="277"/>
      <c r="UHX180" s="277"/>
      <c r="UHY180" s="277"/>
      <c r="UHZ180" s="277"/>
      <c r="UIA180" s="277"/>
      <c r="UIB180" s="277"/>
      <c r="UIC180" s="277"/>
      <c r="UID180" s="277"/>
      <c r="UIE180" s="277"/>
      <c r="UIF180" s="277"/>
      <c r="UIG180" s="277"/>
      <c r="UIH180" s="277"/>
      <c r="UII180" s="277"/>
      <c r="UIJ180" s="277"/>
      <c r="UIK180" s="277"/>
      <c r="UIL180" s="277"/>
      <c r="UIM180" s="277"/>
      <c r="UIN180" s="277"/>
      <c r="UIO180" s="277"/>
      <c r="UIP180" s="277"/>
      <c r="UIQ180" s="277"/>
      <c r="UIR180" s="277"/>
      <c r="UIS180" s="277"/>
      <c r="UIT180" s="277"/>
      <c r="UIU180" s="277"/>
      <c r="UIV180" s="277"/>
      <c r="UIW180" s="277"/>
      <c r="UIX180" s="277"/>
      <c r="UIY180" s="277"/>
      <c r="UIZ180" s="277"/>
      <c r="UJA180" s="277"/>
      <c r="UJB180" s="277"/>
      <c r="UJC180" s="277"/>
      <c r="UJD180" s="277"/>
      <c r="UJE180" s="277"/>
      <c r="UJF180" s="277"/>
      <c r="UJG180" s="277"/>
      <c r="UJH180" s="277"/>
      <c r="UJI180" s="277"/>
      <c r="UJJ180" s="277"/>
      <c r="UJK180" s="277"/>
      <c r="UJL180" s="277"/>
      <c r="UJM180" s="277"/>
      <c r="UJN180" s="277"/>
      <c r="UJO180" s="277"/>
      <c r="UJP180" s="277"/>
      <c r="UJQ180" s="277"/>
      <c r="UJR180" s="277"/>
      <c r="UJS180" s="277"/>
      <c r="UJT180" s="277"/>
      <c r="UJU180" s="277"/>
      <c r="UJV180" s="277"/>
      <c r="UJW180" s="277"/>
      <c r="UJX180" s="277"/>
      <c r="UJY180" s="277"/>
      <c r="UJZ180" s="277"/>
      <c r="UKA180" s="277"/>
      <c r="UKB180" s="277"/>
      <c r="UKC180" s="277"/>
      <c r="UKD180" s="277"/>
      <c r="UKE180" s="277"/>
      <c r="UKF180" s="277"/>
      <c r="UKG180" s="277"/>
      <c r="UKH180" s="277"/>
      <c r="UKI180" s="277"/>
      <c r="UKJ180" s="277"/>
      <c r="UKK180" s="277"/>
      <c r="UKL180" s="277"/>
      <c r="UKM180" s="277"/>
      <c r="UKN180" s="277"/>
      <c r="UKO180" s="277"/>
      <c r="UKP180" s="277"/>
      <c r="UKQ180" s="277"/>
      <c r="UKR180" s="277"/>
      <c r="UKS180" s="277"/>
      <c r="UKT180" s="277"/>
      <c r="UKU180" s="277"/>
      <c r="UKV180" s="277"/>
      <c r="UKW180" s="277"/>
      <c r="UKX180" s="277"/>
      <c r="UKY180" s="277"/>
      <c r="UKZ180" s="277"/>
      <c r="ULA180" s="277"/>
      <c r="ULB180" s="277"/>
      <c r="ULC180" s="277"/>
      <c r="ULD180" s="277"/>
      <c r="ULE180" s="277"/>
      <c r="ULF180" s="277"/>
      <c r="ULG180" s="277"/>
      <c r="ULH180" s="277"/>
      <c r="ULI180" s="277"/>
      <c r="ULJ180" s="277"/>
      <c r="ULK180" s="277"/>
      <c r="ULL180" s="277"/>
      <c r="ULM180" s="277"/>
      <c r="ULN180" s="277"/>
      <c r="ULO180" s="277"/>
      <c r="ULP180" s="277"/>
      <c r="ULQ180" s="277"/>
      <c r="ULR180" s="277"/>
      <c r="ULS180" s="277"/>
      <c r="ULT180" s="277"/>
      <c r="ULU180" s="277"/>
      <c r="ULV180" s="277"/>
      <c r="ULW180" s="277"/>
      <c r="ULX180" s="277"/>
      <c r="ULY180" s="277"/>
      <c r="ULZ180" s="277"/>
      <c r="UMA180" s="277"/>
      <c r="UMB180" s="277"/>
      <c r="UMC180" s="277"/>
      <c r="UMD180" s="277"/>
      <c r="UME180" s="277"/>
      <c r="UMF180" s="277"/>
      <c r="UMG180" s="277"/>
      <c r="UMH180" s="277"/>
      <c r="UMI180" s="277"/>
      <c r="UMJ180" s="277"/>
      <c r="UMK180" s="277"/>
      <c r="UML180" s="277"/>
      <c r="UMM180" s="277"/>
      <c r="UMN180" s="277"/>
      <c r="UMO180" s="277"/>
      <c r="UMP180" s="277"/>
      <c r="UMQ180" s="277"/>
      <c r="UMR180" s="277"/>
      <c r="UMS180" s="277"/>
      <c r="UMT180" s="277"/>
      <c r="UMU180" s="277"/>
      <c r="UMV180" s="277"/>
      <c r="UMW180" s="277"/>
      <c r="UMX180" s="277"/>
      <c r="UMY180" s="277"/>
      <c r="UMZ180" s="277"/>
      <c r="UNA180" s="277"/>
      <c r="UNB180" s="277"/>
      <c r="UNC180" s="277"/>
      <c r="UND180" s="277"/>
      <c r="UNE180" s="277"/>
      <c r="UNF180" s="277"/>
      <c r="UNG180" s="277"/>
      <c r="UNH180" s="277"/>
      <c r="UNI180" s="277"/>
      <c r="UNJ180" s="277"/>
      <c r="UNK180" s="277"/>
      <c r="UNL180" s="277"/>
      <c r="UNM180" s="277"/>
      <c r="UNN180" s="277"/>
      <c r="UNO180" s="277"/>
      <c r="UNP180" s="277"/>
      <c r="UNQ180" s="277"/>
      <c r="UNR180" s="277"/>
      <c r="UNS180" s="277"/>
      <c r="UNT180" s="277"/>
      <c r="UNU180" s="277"/>
      <c r="UNV180" s="277"/>
      <c r="UNW180" s="277"/>
      <c r="UNX180" s="277"/>
      <c r="UNY180" s="277"/>
      <c r="UNZ180" s="277"/>
      <c r="UOA180" s="277"/>
      <c r="UOB180" s="277"/>
      <c r="UOC180" s="277"/>
      <c r="UOD180" s="277"/>
      <c r="UOE180" s="277"/>
      <c r="UOF180" s="277"/>
      <c r="UOG180" s="277"/>
      <c r="UOH180" s="277"/>
      <c r="UOI180" s="277"/>
      <c r="UOJ180" s="277"/>
      <c r="UOK180" s="277"/>
      <c r="UOL180" s="277"/>
      <c r="UOM180" s="277"/>
      <c r="UON180" s="277"/>
      <c r="UOO180" s="277"/>
      <c r="UOP180" s="277"/>
      <c r="UOQ180" s="277"/>
      <c r="UOR180" s="277"/>
      <c r="UOS180" s="277"/>
      <c r="UOT180" s="277"/>
      <c r="UOU180" s="277"/>
      <c r="UOV180" s="277"/>
      <c r="UOW180" s="277"/>
      <c r="UOX180" s="277"/>
      <c r="UOY180" s="277"/>
      <c r="UOZ180" s="277"/>
      <c r="UPA180" s="277"/>
      <c r="UPB180" s="277"/>
      <c r="UPC180" s="277"/>
      <c r="UPD180" s="277"/>
      <c r="UPE180" s="277"/>
      <c r="UPF180" s="277"/>
      <c r="UPG180" s="277"/>
      <c r="UPH180" s="277"/>
      <c r="UPI180" s="277"/>
      <c r="UPJ180" s="277"/>
      <c r="UPK180" s="277"/>
      <c r="UPL180" s="277"/>
      <c r="UPM180" s="277"/>
      <c r="UPN180" s="277"/>
      <c r="UPO180" s="277"/>
      <c r="UPP180" s="277"/>
      <c r="UPQ180" s="277"/>
      <c r="UPR180" s="277"/>
      <c r="UPS180" s="277"/>
      <c r="UPT180" s="277"/>
      <c r="UPU180" s="277"/>
      <c r="UPV180" s="277"/>
      <c r="UPW180" s="277"/>
      <c r="UPX180" s="277"/>
      <c r="UPY180" s="277"/>
      <c r="UPZ180" s="277"/>
      <c r="UQA180" s="277"/>
      <c r="UQB180" s="277"/>
      <c r="UQC180" s="277"/>
      <c r="UQD180" s="277"/>
      <c r="UQE180" s="277"/>
      <c r="UQF180" s="277"/>
      <c r="UQG180" s="277"/>
      <c r="UQH180" s="277"/>
      <c r="UQI180" s="277"/>
      <c r="UQJ180" s="277"/>
      <c r="UQK180" s="277"/>
      <c r="UQL180" s="277"/>
      <c r="UQM180" s="277"/>
      <c r="UQN180" s="277"/>
      <c r="UQO180" s="277"/>
      <c r="UQP180" s="277"/>
      <c r="UQQ180" s="277"/>
      <c r="UQR180" s="277"/>
      <c r="UQS180" s="277"/>
      <c r="UQT180" s="277"/>
      <c r="UQU180" s="277"/>
      <c r="UQV180" s="277"/>
      <c r="UQW180" s="277"/>
      <c r="UQX180" s="277"/>
      <c r="UQY180" s="277"/>
      <c r="UQZ180" s="277"/>
      <c r="URA180" s="277"/>
      <c r="URB180" s="277"/>
      <c r="URC180" s="277"/>
      <c r="URD180" s="277"/>
      <c r="URE180" s="277"/>
      <c r="URF180" s="277"/>
      <c r="URG180" s="277"/>
      <c r="URH180" s="277"/>
      <c r="URI180" s="277"/>
      <c r="URJ180" s="277"/>
      <c r="URK180" s="277"/>
      <c r="URL180" s="277"/>
      <c r="URM180" s="277"/>
      <c r="URN180" s="277"/>
      <c r="URO180" s="277"/>
      <c r="URP180" s="277"/>
      <c r="URQ180" s="277"/>
      <c r="URR180" s="277"/>
      <c r="URS180" s="277"/>
      <c r="URT180" s="277"/>
      <c r="URU180" s="277"/>
      <c r="URV180" s="277"/>
      <c r="URW180" s="277"/>
      <c r="URX180" s="277"/>
      <c r="URY180" s="277"/>
      <c r="URZ180" s="277"/>
      <c r="USA180" s="277"/>
      <c r="USB180" s="277"/>
      <c r="USC180" s="277"/>
      <c r="USD180" s="277"/>
      <c r="USE180" s="277"/>
      <c r="USF180" s="277"/>
      <c r="USG180" s="277"/>
      <c r="USH180" s="277"/>
      <c r="USI180" s="277"/>
      <c r="USJ180" s="277"/>
      <c r="USK180" s="277"/>
      <c r="USL180" s="277"/>
      <c r="USM180" s="277"/>
      <c r="USN180" s="277"/>
      <c r="USO180" s="277"/>
      <c r="USP180" s="277"/>
      <c r="USQ180" s="277"/>
      <c r="USR180" s="277"/>
      <c r="USS180" s="277"/>
      <c r="UST180" s="277"/>
      <c r="USU180" s="277"/>
      <c r="USV180" s="277"/>
      <c r="USW180" s="277"/>
      <c r="USX180" s="277"/>
      <c r="USY180" s="277"/>
      <c r="USZ180" s="277"/>
      <c r="UTA180" s="277"/>
      <c r="UTB180" s="277"/>
      <c r="UTC180" s="277"/>
      <c r="UTD180" s="277"/>
      <c r="UTE180" s="277"/>
      <c r="UTF180" s="277"/>
      <c r="UTG180" s="277"/>
      <c r="UTH180" s="277"/>
      <c r="UTI180" s="277"/>
      <c r="UTJ180" s="277"/>
      <c r="UTK180" s="277"/>
      <c r="UTL180" s="277"/>
      <c r="UTM180" s="277"/>
      <c r="UTN180" s="277"/>
      <c r="UTO180" s="277"/>
      <c r="UTP180" s="277"/>
      <c r="UTQ180" s="277"/>
      <c r="UTR180" s="277"/>
      <c r="UTS180" s="277"/>
      <c r="UTT180" s="277"/>
      <c r="UTU180" s="277"/>
      <c r="UTV180" s="277"/>
      <c r="UTW180" s="277"/>
      <c r="UTX180" s="277"/>
      <c r="UTY180" s="277"/>
      <c r="UTZ180" s="277"/>
      <c r="UUA180" s="277"/>
      <c r="UUB180" s="277"/>
      <c r="UUC180" s="277"/>
      <c r="UUD180" s="277"/>
      <c r="UUE180" s="277"/>
      <c r="UUF180" s="277"/>
      <c r="UUG180" s="277"/>
      <c r="UUH180" s="277"/>
      <c r="UUI180" s="277"/>
      <c r="UUJ180" s="277"/>
      <c r="UUK180" s="277"/>
      <c r="UUL180" s="277"/>
      <c r="UUM180" s="277"/>
      <c r="UUN180" s="277"/>
      <c r="UUO180" s="277"/>
      <c r="UUP180" s="277"/>
      <c r="UUQ180" s="277"/>
      <c r="UUR180" s="277"/>
      <c r="UUS180" s="277"/>
      <c r="UUT180" s="277"/>
      <c r="UUU180" s="277"/>
      <c r="UUV180" s="277"/>
      <c r="UUW180" s="277"/>
      <c r="UUX180" s="277"/>
      <c r="UUY180" s="277"/>
      <c r="UUZ180" s="277"/>
      <c r="UVA180" s="277"/>
      <c r="UVB180" s="277"/>
      <c r="UVC180" s="277"/>
      <c r="UVD180" s="277"/>
      <c r="UVE180" s="277"/>
      <c r="UVF180" s="277"/>
      <c r="UVG180" s="277"/>
      <c r="UVH180" s="277"/>
      <c r="UVI180" s="277"/>
      <c r="UVJ180" s="277"/>
      <c r="UVK180" s="277"/>
      <c r="UVL180" s="277"/>
      <c r="UVM180" s="277"/>
      <c r="UVN180" s="277"/>
      <c r="UVO180" s="277"/>
      <c r="UVP180" s="277"/>
      <c r="UVQ180" s="277"/>
      <c r="UVR180" s="277"/>
      <c r="UVS180" s="277"/>
      <c r="UVT180" s="277"/>
      <c r="UVU180" s="277"/>
      <c r="UVV180" s="277"/>
      <c r="UVW180" s="277"/>
      <c r="UVX180" s="277"/>
      <c r="UVY180" s="277"/>
      <c r="UVZ180" s="277"/>
      <c r="UWA180" s="277"/>
      <c r="UWB180" s="277"/>
      <c r="UWC180" s="277"/>
      <c r="UWD180" s="277"/>
      <c r="UWE180" s="277"/>
      <c r="UWF180" s="277"/>
      <c r="UWG180" s="277"/>
      <c r="UWH180" s="277"/>
      <c r="UWI180" s="277"/>
      <c r="UWJ180" s="277"/>
      <c r="UWK180" s="277"/>
      <c r="UWL180" s="277"/>
      <c r="UWM180" s="277"/>
      <c r="UWN180" s="277"/>
      <c r="UWO180" s="277"/>
      <c r="UWP180" s="277"/>
      <c r="UWQ180" s="277"/>
      <c r="UWR180" s="277"/>
      <c r="UWS180" s="277"/>
      <c r="UWT180" s="277"/>
      <c r="UWU180" s="277"/>
      <c r="UWV180" s="277"/>
      <c r="UWW180" s="277"/>
      <c r="UWX180" s="277"/>
      <c r="UWY180" s="277"/>
      <c r="UWZ180" s="277"/>
      <c r="UXA180" s="277"/>
      <c r="UXB180" s="277"/>
      <c r="UXC180" s="277"/>
      <c r="UXD180" s="277"/>
      <c r="UXE180" s="277"/>
      <c r="UXF180" s="277"/>
      <c r="UXG180" s="277"/>
      <c r="UXH180" s="277"/>
      <c r="UXI180" s="277"/>
      <c r="UXJ180" s="277"/>
      <c r="UXK180" s="277"/>
      <c r="UXL180" s="277"/>
      <c r="UXM180" s="277"/>
      <c r="UXN180" s="277"/>
      <c r="UXO180" s="277"/>
      <c r="UXP180" s="277"/>
      <c r="UXQ180" s="277"/>
      <c r="UXR180" s="277"/>
      <c r="UXS180" s="277"/>
      <c r="UXT180" s="277"/>
      <c r="UXU180" s="277"/>
      <c r="UXV180" s="277"/>
      <c r="UXW180" s="277"/>
      <c r="UXX180" s="277"/>
      <c r="UXY180" s="277"/>
      <c r="UXZ180" s="277"/>
      <c r="UYA180" s="277"/>
      <c r="UYB180" s="277"/>
      <c r="UYC180" s="277"/>
      <c r="UYD180" s="277"/>
      <c r="UYE180" s="277"/>
      <c r="UYF180" s="277"/>
      <c r="UYG180" s="277"/>
      <c r="UYH180" s="277"/>
      <c r="UYI180" s="277"/>
      <c r="UYJ180" s="277"/>
      <c r="UYK180" s="277"/>
      <c r="UYL180" s="277"/>
      <c r="UYM180" s="277"/>
      <c r="UYN180" s="277"/>
      <c r="UYO180" s="277"/>
      <c r="UYP180" s="277"/>
      <c r="UYQ180" s="277"/>
      <c r="UYR180" s="277"/>
      <c r="UYS180" s="277"/>
      <c r="UYT180" s="277"/>
      <c r="UYU180" s="277"/>
      <c r="UYV180" s="277"/>
      <c r="UYW180" s="277"/>
      <c r="UYX180" s="277"/>
      <c r="UYY180" s="277"/>
      <c r="UYZ180" s="277"/>
      <c r="UZA180" s="277"/>
      <c r="UZB180" s="277"/>
      <c r="UZC180" s="277"/>
      <c r="UZD180" s="277"/>
      <c r="UZE180" s="277"/>
      <c r="UZF180" s="277"/>
      <c r="UZG180" s="277"/>
      <c r="UZH180" s="277"/>
      <c r="UZI180" s="277"/>
      <c r="UZJ180" s="277"/>
      <c r="UZK180" s="277"/>
      <c r="UZL180" s="277"/>
      <c r="UZM180" s="277"/>
      <c r="UZN180" s="277"/>
      <c r="UZO180" s="277"/>
      <c r="UZP180" s="277"/>
      <c r="UZQ180" s="277"/>
      <c r="UZR180" s="277"/>
      <c r="UZS180" s="277"/>
      <c r="UZT180" s="277"/>
      <c r="UZU180" s="277"/>
      <c r="UZV180" s="277"/>
      <c r="UZW180" s="277"/>
      <c r="UZX180" s="277"/>
      <c r="UZY180" s="277"/>
      <c r="UZZ180" s="277"/>
      <c r="VAA180" s="277"/>
      <c r="VAB180" s="277"/>
      <c r="VAC180" s="277"/>
      <c r="VAD180" s="277"/>
      <c r="VAE180" s="277"/>
      <c r="VAF180" s="277"/>
      <c r="VAG180" s="277"/>
      <c r="VAH180" s="277"/>
      <c r="VAI180" s="277"/>
      <c r="VAJ180" s="277"/>
      <c r="VAK180" s="277"/>
      <c r="VAL180" s="277"/>
      <c r="VAM180" s="277"/>
      <c r="VAN180" s="277"/>
      <c r="VAO180" s="277"/>
      <c r="VAP180" s="277"/>
      <c r="VAQ180" s="277"/>
      <c r="VAR180" s="277"/>
      <c r="VAS180" s="277"/>
      <c r="VAT180" s="277"/>
      <c r="VAU180" s="277"/>
      <c r="VAV180" s="277"/>
      <c r="VAW180" s="277"/>
      <c r="VAX180" s="277"/>
      <c r="VAY180" s="277"/>
      <c r="VAZ180" s="277"/>
      <c r="VBA180" s="277"/>
      <c r="VBB180" s="277"/>
      <c r="VBC180" s="277"/>
      <c r="VBD180" s="277"/>
      <c r="VBE180" s="277"/>
      <c r="VBF180" s="277"/>
      <c r="VBG180" s="277"/>
      <c r="VBH180" s="277"/>
      <c r="VBI180" s="277"/>
      <c r="VBJ180" s="277"/>
      <c r="VBK180" s="277"/>
      <c r="VBL180" s="277"/>
      <c r="VBM180" s="277"/>
      <c r="VBN180" s="277"/>
      <c r="VBO180" s="277"/>
      <c r="VBP180" s="277"/>
      <c r="VBQ180" s="277"/>
      <c r="VBR180" s="277"/>
      <c r="VBS180" s="277"/>
      <c r="VBT180" s="277"/>
      <c r="VBU180" s="277"/>
      <c r="VBV180" s="277"/>
      <c r="VBW180" s="277"/>
      <c r="VBX180" s="277"/>
      <c r="VBY180" s="277"/>
      <c r="VBZ180" s="277"/>
      <c r="VCA180" s="277"/>
      <c r="VCB180" s="277"/>
      <c r="VCC180" s="277"/>
      <c r="VCD180" s="277"/>
      <c r="VCE180" s="277"/>
      <c r="VCF180" s="277"/>
      <c r="VCG180" s="277"/>
      <c r="VCH180" s="277"/>
      <c r="VCI180" s="277"/>
      <c r="VCJ180" s="277"/>
      <c r="VCK180" s="277"/>
      <c r="VCL180" s="277"/>
      <c r="VCM180" s="277"/>
      <c r="VCN180" s="277"/>
      <c r="VCO180" s="277"/>
      <c r="VCP180" s="277"/>
      <c r="VCQ180" s="277"/>
      <c r="VCR180" s="277"/>
      <c r="VCS180" s="277"/>
      <c r="VCT180" s="277"/>
      <c r="VCU180" s="277"/>
      <c r="VCV180" s="277"/>
      <c r="VCW180" s="277"/>
      <c r="VCX180" s="277"/>
      <c r="VCY180" s="277"/>
      <c r="VCZ180" s="277"/>
      <c r="VDA180" s="277"/>
      <c r="VDB180" s="277"/>
      <c r="VDC180" s="277"/>
      <c r="VDD180" s="277"/>
      <c r="VDE180" s="277"/>
      <c r="VDF180" s="277"/>
      <c r="VDG180" s="277"/>
      <c r="VDH180" s="277"/>
      <c r="VDI180" s="277"/>
      <c r="VDJ180" s="277"/>
      <c r="VDK180" s="277"/>
      <c r="VDL180" s="277"/>
      <c r="VDM180" s="277"/>
      <c r="VDN180" s="277"/>
      <c r="VDO180" s="277"/>
      <c r="VDP180" s="277"/>
      <c r="VDQ180" s="277"/>
      <c r="VDR180" s="277"/>
      <c r="VDS180" s="277"/>
      <c r="VDT180" s="277"/>
      <c r="VDU180" s="277"/>
      <c r="VDV180" s="277"/>
      <c r="VDW180" s="277"/>
      <c r="VDX180" s="277"/>
      <c r="VDY180" s="277"/>
      <c r="VDZ180" s="277"/>
      <c r="VEA180" s="277"/>
      <c r="VEB180" s="277"/>
      <c r="VEC180" s="277"/>
      <c r="VED180" s="277"/>
      <c r="VEE180" s="277"/>
      <c r="VEF180" s="277"/>
      <c r="VEG180" s="277"/>
      <c r="VEH180" s="277"/>
      <c r="VEI180" s="277"/>
      <c r="VEJ180" s="277"/>
      <c r="VEK180" s="277"/>
      <c r="VEL180" s="277"/>
      <c r="VEM180" s="277"/>
      <c r="VEN180" s="277"/>
      <c r="VEO180" s="277"/>
      <c r="VEP180" s="277"/>
      <c r="VEQ180" s="277"/>
      <c r="VER180" s="277"/>
      <c r="VES180" s="277"/>
      <c r="VET180" s="277"/>
      <c r="VEU180" s="277"/>
      <c r="VEV180" s="277"/>
      <c r="VEW180" s="277"/>
      <c r="VEX180" s="277"/>
      <c r="VEY180" s="277"/>
      <c r="VEZ180" s="277"/>
      <c r="VFA180" s="277"/>
      <c r="VFB180" s="277"/>
      <c r="VFC180" s="277"/>
      <c r="VFD180" s="277"/>
      <c r="VFE180" s="277"/>
      <c r="VFF180" s="277"/>
      <c r="VFG180" s="277"/>
      <c r="VFH180" s="277"/>
      <c r="VFI180" s="277"/>
      <c r="VFJ180" s="277"/>
      <c r="VFK180" s="277"/>
      <c r="VFL180" s="277"/>
      <c r="VFM180" s="277"/>
      <c r="VFN180" s="277"/>
      <c r="VFO180" s="277"/>
      <c r="VFP180" s="277"/>
      <c r="VFQ180" s="277"/>
      <c r="VFR180" s="277"/>
      <c r="VFS180" s="277"/>
      <c r="VFT180" s="277"/>
      <c r="VFU180" s="277"/>
      <c r="VFV180" s="277"/>
      <c r="VFW180" s="277"/>
      <c r="VFX180" s="277"/>
      <c r="VFY180" s="277"/>
      <c r="VFZ180" s="277"/>
      <c r="VGA180" s="277"/>
      <c r="VGB180" s="277"/>
      <c r="VGC180" s="277"/>
      <c r="VGD180" s="277"/>
      <c r="VGE180" s="277"/>
      <c r="VGF180" s="277"/>
      <c r="VGG180" s="277"/>
      <c r="VGH180" s="277"/>
      <c r="VGI180" s="277"/>
      <c r="VGJ180" s="277"/>
      <c r="VGK180" s="277"/>
      <c r="VGL180" s="277"/>
      <c r="VGM180" s="277"/>
      <c r="VGN180" s="277"/>
      <c r="VGO180" s="277"/>
      <c r="VGP180" s="277"/>
      <c r="VGQ180" s="277"/>
      <c r="VGR180" s="277"/>
      <c r="VGS180" s="277"/>
      <c r="VGT180" s="277"/>
      <c r="VGU180" s="277"/>
      <c r="VGV180" s="277"/>
      <c r="VGW180" s="277"/>
      <c r="VGX180" s="277"/>
      <c r="VGY180" s="277"/>
      <c r="VGZ180" s="277"/>
      <c r="VHA180" s="277"/>
      <c r="VHB180" s="277"/>
      <c r="VHC180" s="277"/>
      <c r="VHD180" s="277"/>
      <c r="VHE180" s="277"/>
      <c r="VHF180" s="277"/>
      <c r="VHG180" s="277"/>
      <c r="VHH180" s="277"/>
      <c r="VHI180" s="277"/>
      <c r="VHJ180" s="277"/>
      <c r="VHK180" s="277"/>
      <c r="VHL180" s="277"/>
      <c r="VHM180" s="277"/>
      <c r="VHN180" s="277"/>
      <c r="VHO180" s="277"/>
      <c r="VHP180" s="277"/>
      <c r="VHQ180" s="277"/>
      <c r="VHR180" s="277"/>
      <c r="VHS180" s="277"/>
      <c r="VHT180" s="277"/>
      <c r="VHU180" s="277"/>
      <c r="VHV180" s="277"/>
      <c r="VHW180" s="277"/>
      <c r="VHX180" s="277"/>
      <c r="VHY180" s="277"/>
      <c r="VHZ180" s="277"/>
      <c r="VIA180" s="277"/>
      <c r="VIB180" s="277"/>
      <c r="VIC180" s="277"/>
      <c r="VID180" s="277"/>
      <c r="VIE180" s="277"/>
      <c r="VIF180" s="277"/>
      <c r="VIG180" s="277"/>
      <c r="VIH180" s="277"/>
      <c r="VII180" s="277"/>
      <c r="VIJ180" s="277"/>
      <c r="VIK180" s="277"/>
      <c r="VIL180" s="277"/>
      <c r="VIM180" s="277"/>
      <c r="VIN180" s="277"/>
      <c r="VIO180" s="277"/>
      <c r="VIP180" s="277"/>
      <c r="VIQ180" s="277"/>
      <c r="VIR180" s="277"/>
      <c r="VIS180" s="277"/>
      <c r="VIT180" s="277"/>
      <c r="VIU180" s="277"/>
      <c r="VIV180" s="277"/>
      <c r="VIW180" s="277"/>
      <c r="VIX180" s="277"/>
      <c r="VIY180" s="277"/>
      <c r="VIZ180" s="277"/>
      <c r="VJA180" s="277"/>
      <c r="VJB180" s="277"/>
      <c r="VJC180" s="277"/>
      <c r="VJD180" s="277"/>
      <c r="VJE180" s="277"/>
      <c r="VJF180" s="277"/>
      <c r="VJG180" s="277"/>
      <c r="VJH180" s="277"/>
      <c r="VJI180" s="277"/>
      <c r="VJJ180" s="277"/>
      <c r="VJK180" s="277"/>
      <c r="VJL180" s="277"/>
      <c r="VJM180" s="277"/>
      <c r="VJN180" s="277"/>
      <c r="VJO180" s="277"/>
      <c r="VJP180" s="277"/>
      <c r="VJQ180" s="277"/>
      <c r="VJR180" s="277"/>
      <c r="VJS180" s="277"/>
      <c r="VJT180" s="277"/>
      <c r="VJU180" s="277"/>
      <c r="VJV180" s="277"/>
      <c r="VJW180" s="277"/>
      <c r="VJX180" s="277"/>
      <c r="VJY180" s="277"/>
      <c r="VJZ180" s="277"/>
      <c r="VKA180" s="277"/>
      <c r="VKB180" s="277"/>
      <c r="VKC180" s="277"/>
      <c r="VKD180" s="277"/>
      <c r="VKE180" s="277"/>
      <c r="VKF180" s="277"/>
      <c r="VKG180" s="277"/>
      <c r="VKH180" s="277"/>
      <c r="VKI180" s="277"/>
      <c r="VKJ180" s="277"/>
      <c r="VKK180" s="277"/>
      <c r="VKL180" s="277"/>
      <c r="VKM180" s="277"/>
      <c r="VKN180" s="277"/>
      <c r="VKO180" s="277"/>
      <c r="VKP180" s="277"/>
      <c r="VKQ180" s="277"/>
      <c r="VKR180" s="277"/>
      <c r="VKS180" s="277"/>
      <c r="VKT180" s="277"/>
      <c r="VKU180" s="277"/>
      <c r="VKV180" s="277"/>
      <c r="VKW180" s="277"/>
      <c r="VKX180" s="277"/>
      <c r="VKY180" s="277"/>
      <c r="VKZ180" s="277"/>
      <c r="VLA180" s="277"/>
      <c r="VLB180" s="277"/>
      <c r="VLC180" s="277"/>
      <c r="VLD180" s="277"/>
      <c r="VLE180" s="277"/>
      <c r="VLF180" s="277"/>
      <c r="VLG180" s="277"/>
      <c r="VLH180" s="277"/>
      <c r="VLI180" s="277"/>
      <c r="VLJ180" s="277"/>
      <c r="VLK180" s="277"/>
      <c r="VLL180" s="277"/>
      <c r="VLM180" s="277"/>
      <c r="VLN180" s="277"/>
      <c r="VLO180" s="277"/>
      <c r="VLP180" s="277"/>
      <c r="VLQ180" s="277"/>
      <c r="VLR180" s="277"/>
      <c r="VLS180" s="277"/>
      <c r="VLT180" s="277"/>
      <c r="VLU180" s="277"/>
      <c r="VLV180" s="277"/>
      <c r="VLW180" s="277"/>
      <c r="VLX180" s="277"/>
      <c r="VLY180" s="277"/>
      <c r="VLZ180" s="277"/>
      <c r="VMA180" s="277"/>
      <c r="VMB180" s="277"/>
      <c r="VMC180" s="277"/>
      <c r="VMD180" s="277"/>
      <c r="VME180" s="277"/>
      <c r="VMF180" s="277"/>
      <c r="VMG180" s="277"/>
      <c r="VMH180" s="277"/>
      <c r="VMI180" s="277"/>
      <c r="VMJ180" s="277"/>
      <c r="VMK180" s="277"/>
      <c r="VML180" s="277"/>
      <c r="VMM180" s="277"/>
      <c r="VMN180" s="277"/>
      <c r="VMO180" s="277"/>
      <c r="VMP180" s="277"/>
      <c r="VMQ180" s="277"/>
      <c r="VMR180" s="277"/>
      <c r="VMS180" s="277"/>
      <c r="VMT180" s="277"/>
      <c r="VMU180" s="277"/>
      <c r="VMV180" s="277"/>
      <c r="VMW180" s="277"/>
      <c r="VMX180" s="277"/>
      <c r="VMY180" s="277"/>
      <c r="VMZ180" s="277"/>
      <c r="VNA180" s="277"/>
      <c r="VNB180" s="277"/>
      <c r="VNC180" s="277"/>
      <c r="VND180" s="277"/>
      <c r="VNE180" s="277"/>
      <c r="VNF180" s="277"/>
      <c r="VNG180" s="277"/>
      <c r="VNH180" s="277"/>
      <c r="VNI180" s="277"/>
      <c r="VNJ180" s="277"/>
      <c r="VNK180" s="277"/>
      <c r="VNL180" s="277"/>
      <c r="VNM180" s="277"/>
      <c r="VNN180" s="277"/>
      <c r="VNO180" s="277"/>
      <c r="VNP180" s="277"/>
      <c r="VNQ180" s="277"/>
      <c r="VNR180" s="277"/>
      <c r="VNS180" s="277"/>
      <c r="VNT180" s="277"/>
      <c r="VNU180" s="277"/>
      <c r="VNV180" s="277"/>
      <c r="VNW180" s="277"/>
      <c r="VNX180" s="277"/>
      <c r="VNY180" s="277"/>
      <c r="VNZ180" s="277"/>
      <c r="VOA180" s="277"/>
      <c r="VOB180" s="277"/>
      <c r="VOC180" s="277"/>
      <c r="VOD180" s="277"/>
      <c r="VOE180" s="277"/>
      <c r="VOF180" s="277"/>
      <c r="VOG180" s="277"/>
      <c r="VOH180" s="277"/>
      <c r="VOI180" s="277"/>
      <c r="VOJ180" s="277"/>
      <c r="VOK180" s="277"/>
      <c r="VOL180" s="277"/>
      <c r="VOM180" s="277"/>
      <c r="VON180" s="277"/>
      <c r="VOO180" s="277"/>
      <c r="VOP180" s="277"/>
      <c r="VOQ180" s="277"/>
      <c r="VOR180" s="277"/>
      <c r="VOS180" s="277"/>
      <c r="VOT180" s="277"/>
      <c r="VOU180" s="277"/>
      <c r="VOV180" s="277"/>
      <c r="VOW180" s="277"/>
      <c r="VOX180" s="277"/>
      <c r="VOY180" s="277"/>
      <c r="VOZ180" s="277"/>
      <c r="VPA180" s="277"/>
      <c r="VPB180" s="277"/>
      <c r="VPC180" s="277"/>
      <c r="VPD180" s="277"/>
      <c r="VPE180" s="277"/>
      <c r="VPF180" s="277"/>
      <c r="VPG180" s="277"/>
      <c r="VPH180" s="277"/>
      <c r="VPI180" s="277"/>
      <c r="VPJ180" s="277"/>
      <c r="VPK180" s="277"/>
      <c r="VPL180" s="277"/>
      <c r="VPM180" s="277"/>
      <c r="VPN180" s="277"/>
      <c r="VPO180" s="277"/>
      <c r="VPP180" s="277"/>
      <c r="VPQ180" s="277"/>
      <c r="VPR180" s="277"/>
      <c r="VPS180" s="277"/>
      <c r="VPT180" s="277"/>
      <c r="VPU180" s="277"/>
      <c r="VPV180" s="277"/>
      <c r="VPW180" s="277"/>
      <c r="VPX180" s="277"/>
      <c r="VPY180" s="277"/>
      <c r="VPZ180" s="277"/>
      <c r="VQA180" s="277"/>
      <c r="VQB180" s="277"/>
      <c r="VQC180" s="277"/>
      <c r="VQD180" s="277"/>
      <c r="VQE180" s="277"/>
      <c r="VQF180" s="277"/>
      <c r="VQG180" s="277"/>
      <c r="VQH180" s="277"/>
      <c r="VQI180" s="277"/>
      <c r="VQJ180" s="277"/>
      <c r="VQK180" s="277"/>
      <c r="VQL180" s="277"/>
      <c r="VQM180" s="277"/>
      <c r="VQN180" s="277"/>
      <c r="VQO180" s="277"/>
      <c r="VQP180" s="277"/>
      <c r="VQQ180" s="277"/>
      <c r="VQR180" s="277"/>
      <c r="VQS180" s="277"/>
      <c r="VQT180" s="277"/>
      <c r="VQU180" s="277"/>
      <c r="VQV180" s="277"/>
      <c r="VQW180" s="277"/>
      <c r="VQX180" s="277"/>
      <c r="VQY180" s="277"/>
      <c r="VQZ180" s="277"/>
      <c r="VRA180" s="277"/>
      <c r="VRB180" s="277"/>
      <c r="VRC180" s="277"/>
      <c r="VRD180" s="277"/>
      <c r="VRE180" s="277"/>
      <c r="VRF180" s="277"/>
      <c r="VRG180" s="277"/>
      <c r="VRH180" s="277"/>
      <c r="VRI180" s="277"/>
      <c r="VRJ180" s="277"/>
      <c r="VRK180" s="277"/>
      <c r="VRL180" s="277"/>
      <c r="VRM180" s="277"/>
      <c r="VRN180" s="277"/>
      <c r="VRO180" s="277"/>
      <c r="VRP180" s="277"/>
      <c r="VRQ180" s="277"/>
      <c r="VRR180" s="277"/>
      <c r="VRS180" s="277"/>
      <c r="VRT180" s="277"/>
      <c r="VRU180" s="277"/>
      <c r="VRV180" s="277"/>
      <c r="VRW180" s="277"/>
      <c r="VRX180" s="277"/>
      <c r="VRY180" s="277"/>
      <c r="VRZ180" s="277"/>
      <c r="VSA180" s="277"/>
      <c r="VSB180" s="277"/>
      <c r="VSC180" s="277"/>
      <c r="VSD180" s="277"/>
      <c r="VSE180" s="277"/>
      <c r="VSF180" s="277"/>
      <c r="VSG180" s="277"/>
      <c r="VSH180" s="277"/>
      <c r="VSI180" s="277"/>
      <c r="VSJ180" s="277"/>
      <c r="VSK180" s="277"/>
      <c r="VSL180" s="277"/>
      <c r="VSM180" s="277"/>
      <c r="VSN180" s="277"/>
      <c r="VSO180" s="277"/>
      <c r="VSP180" s="277"/>
      <c r="VSQ180" s="277"/>
      <c r="VSR180" s="277"/>
      <c r="VSS180" s="277"/>
      <c r="VST180" s="277"/>
      <c r="VSU180" s="277"/>
      <c r="VSV180" s="277"/>
      <c r="VSW180" s="277"/>
      <c r="VSX180" s="277"/>
      <c r="VSY180" s="277"/>
      <c r="VSZ180" s="277"/>
      <c r="VTA180" s="277"/>
      <c r="VTB180" s="277"/>
      <c r="VTC180" s="277"/>
      <c r="VTD180" s="277"/>
      <c r="VTE180" s="277"/>
      <c r="VTF180" s="277"/>
      <c r="VTG180" s="277"/>
      <c r="VTH180" s="277"/>
      <c r="VTI180" s="277"/>
      <c r="VTJ180" s="277"/>
      <c r="VTK180" s="277"/>
      <c r="VTL180" s="277"/>
      <c r="VTM180" s="277"/>
      <c r="VTN180" s="277"/>
      <c r="VTO180" s="277"/>
      <c r="VTP180" s="277"/>
      <c r="VTQ180" s="277"/>
      <c r="VTR180" s="277"/>
      <c r="VTS180" s="277"/>
      <c r="VTT180" s="277"/>
      <c r="VTU180" s="277"/>
      <c r="VTV180" s="277"/>
      <c r="VTW180" s="277"/>
      <c r="VTX180" s="277"/>
      <c r="VTY180" s="277"/>
      <c r="VTZ180" s="277"/>
      <c r="VUA180" s="277"/>
      <c r="VUB180" s="277"/>
      <c r="VUC180" s="277"/>
      <c r="VUD180" s="277"/>
      <c r="VUE180" s="277"/>
      <c r="VUF180" s="277"/>
      <c r="VUG180" s="277"/>
      <c r="VUH180" s="277"/>
      <c r="VUI180" s="277"/>
      <c r="VUJ180" s="277"/>
      <c r="VUK180" s="277"/>
      <c r="VUL180" s="277"/>
      <c r="VUM180" s="277"/>
      <c r="VUN180" s="277"/>
      <c r="VUO180" s="277"/>
      <c r="VUP180" s="277"/>
      <c r="VUQ180" s="277"/>
      <c r="VUR180" s="277"/>
      <c r="VUS180" s="277"/>
      <c r="VUT180" s="277"/>
      <c r="VUU180" s="277"/>
      <c r="VUV180" s="277"/>
      <c r="VUW180" s="277"/>
      <c r="VUX180" s="277"/>
      <c r="VUY180" s="277"/>
      <c r="VUZ180" s="277"/>
      <c r="VVA180" s="277"/>
      <c r="VVB180" s="277"/>
      <c r="VVC180" s="277"/>
      <c r="VVD180" s="277"/>
      <c r="VVE180" s="277"/>
      <c r="VVF180" s="277"/>
      <c r="VVG180" s="277"/>
      <c r="VVH180" s="277"/>
      <c r="VVI180" s="277"/>
      <c r="VVJ180" s="277"/>
      <c r="VVK180" s="277"/>
      <c r="VVL180" s="277"/>
      <c r="VVM180" s="277"/>
      <c r="VVN180" s="277"/>
      <c r="VVO180" s="277"/>
      <c r="VVP180" s="277"/>
      <c r="VVQ180" s="277"/>
      <c r="VVR180" s="277"/>
      <c r="VVS180" s="277"/>
      <c r="VVT180" s="277"/>
      <c r="VVU180" s="277"/>
      <c r="VVV180" s="277"/>
      <c r="VVW180" s="277"/>
      <c r="VVX180" s="277"/>
      <c r="VVY180" s="277"/>
      <c r="VVZ180" s="277"/>
      <c r="VWA180" s="277"/>
      <c r="VWB180" s="277"/>
      <c r="VWC180" s="277"/>
      <c r="VWD180" s="277"/>
      <c r="VWE180" s="277"/>
      <c r="VWF180" s="277"/>
      <c r="VWG180" s="277"/>
      <c r="VWH180" s="277"/>
      <c r="VWI180" s="277"/>
      <c r="VWJ180" s="277"/>
      <c r="VWK180" s="277"/>
      <c r="VWL180" s="277"/>
      <c r="VWM180" s="277"/>
      <c r="VWN180" s="277"/>
      <c r="VWO180" s="277"/>
      <c r="VWP180" s="277"/>
      <c r="VWQ180" s="277"/>
      <c r="VWR180" s="277"/>
      <c r="VWS180" s="277"/>
      <c r="VWT180" s="277"/>
      <c r="VWU180" s="277"/>
      <c r="VWV180" s="277"/>
      <c r="VWW180" s="277"/>
      <c r="VWX180" s="277"/>
      <c r="VWY180" s="277"/>
      <c r="VWZ180" s="277"/>
      <c r="VXA180" s="277"/>
      <c r="VXB180" s="277"/>
      <c r="VXC180" s="277"/>
      <c r="VXD180" s="277"/>
      <c r="VXE180" s="277"/>
      <c r="VXF180" s="277"/>
      <c r="VXG180" s="277"/>
      <c r="VXH180" s="277"/>
      <c r="VXI180" s="277"/>
      <c r="VXJ180" s="277"/>
      <c r="VXK180" s="277"/>
      <c r="VXL180" s="277"/>
      <c r="VXM180" s="277"/>
      <c r="VXN180" s="277"/>
      <c r="VXO180" s="277"/>
      <c r="VXP180" s="277"/>
      <c r="VXQ180" s="277"/>
      <c r="VXR180" s="277"/>
      <c r="VXS180" s="277"/>
      <c r="VXT180" s="277"/>
      <c r="VXU180" s="277"/>
      <c r="VXV180" s="277"/>
      <c r="VXW180" s="277"/>
      <c r="VXX180" s="277"/>
      <c r="VXY180" s="277"/>
      <c r="VXZ180" s="277"/>
      <c r="VYA180" s="277"/>
      <c r="VYB180" s="277"/>
      <c r="VYC180" s="277"/>
      <c r="VYD180" s="277"/>
      <c r="VYE180" s="277"/>
      <c r="VYF180" s="277"/>
      <c r="VYG180" s="277"/>
      <c r="VYH180" s="277"/>
      <c r="VYI180" s="277"/>
      <c r="VYJ180" s="277"/>
      <c r="VYK180" s="277"/>
      <c r="VYL180" s="277"/>
      <c r="VYM180" s="277"/>
      <c r="VYN180" s="277"/>
      <c r="VYO180" s="277"/>
      <c r="VYP180" s="277"/>
      <c r="VYQ180" s="277"/>
      <c r="VYR180" s="277"/>
      <c r="VYS180" s="277"/>
      <c r="VYT180" s="277"/>
      <c r="VYU180" s="277"/>
      <c r="VYV180" s="277"/>
      <c r="VYW180" s="277"/>
      <c r="VYX180" s="277"/>
      <c r="VYY180" s="277"/>
      <c r="VYZ180" s="277"/>
      <c r="VZA180" s="277"/>
      <c r="VZB180" s="277"/>
      <c r="VZC180" s="277"/>
      <c r="VZD180" s="277"/>
      <c r="VZE180" s="277"/>
      <c r="VZF180" s="277"/>
      <c r="VZG180" s="277"/>
      <c r="VZH180" s="277"/>
      <c r="VZI180" s="277"/>
      <c r="VZJ180" s="277"/>
      <c r="VZK180" s="277"/>
      <c r="VZL180" s="277"/>
      <c r="VZM180" s="277"/>
      <c r="VZN180" s="277"/>
      <c r="VZO180" s="277"/>
      <c r="VZP180" s="277"/>
      <c r="VZQ180" s="277"/>
      <c r="VZR180" s="277"/>
      <c r="VZS180" s="277"/>
      <c r="VZT180" s="277"/>
      <c r="VZU180" s="277"/>
      <c r="VZV180" s="277"/>
      <c r="VZW180" s="277"/>
      <c r="VZX180" s="277"/>
      <c r="VZY180" s="277"/>
      <c r="VZZ180" s="277"/>
      <c r="WAA180" s="277"/>
      <c r="WAB180" s="277"/>
      <c r="WAC180" s="277"/>
      <c r="WAD180" s="277"/>
      <c r="WAE180" s="277"/>
      <c r="WAF180" s="277"/>
      <c r="WAG180" s="277"/>
      <c r="WAH180" s="277"/>
      <c r="WAI180" s="277"/>
      <c r="WAJ180" s="277"/>
      <c r="WAK180" s="277"/>
      <c r="WAL180" s="277"/>
      <c r="WAM180" s="277"/>
      <c r="WAN180" s="277"/>
      <c r="WAO180" s="277"/>
      <c r="WAP180" s="277"/>
      <c r="WAQ180" s="277"/>
      <c r="WAR180" s="277"/>
      <c r="WAS180" s="277"/>
      <c r="WAT180" s="277"/>
      <c r="WAU180" s="277"/>
      <c r="WAV180" s="277"/>
      <c r="WAW180" s="277"/>
      <c r="WAX180" s="277"/>
      <c r="WAY180" s="277"/>
      <c r="WAZ180" s="277"/>
      <c r="WBA180" s="277"/>
      <c r="WBB180" s="277"/>
      <c r="WBC180" s="277"/>
      <c r="WBD180" s="277"/>
      <c r="WBE180" s="277"/>
      <c r="WBF180" s="277"/>
      <c r="WBG180" s="277"/>
      <c r="WBH180" s="277"/>
      <c r="WBI180" s="277"/>
      <c r="WBJ180" s="277"/>
      <c r="WBK180" s="277"/>
      <c r="WBL180" s="277"/>
      <c r="WBM180" s="277"/>
      <c r="WBN180" s="277"/>
      <c r="WBO180" s="277"/>
      <c r="WBP180" s="277"/>
      <c r="WBQ180" s="277"/>
      <c r="WBR180" s="277"/>
      <c r="WBS180" s="277"/>
      <c r="WBT180" s="277"/>
      <c r="WBU180" s="277"/>
      <c r="WBV180" s="277"/>
      <c r="WBW180" s="277"/>
      <c r="WBX180" s="277"/>
      <c r="WBY180" s="277"/>
      <c r="WBZ180" s="277"/>
      <c r="WCA180" s="277"/>
      <c r="WCB180" s="277"/>
      <c r="WCC180" s="277"/>
      <c r="WCD180" s="277"/>
      <c r="WCE180" s="277"/>
      <c r="WCF180" s="277"/>
      <c r="WCG180" s="277"/>
      <c r="WCH180" s="277"/>
      <c r="WCI180" s="277"/>
      <c r="WCJ180" s="277"/>
      <c r="WCK180" s="277"/>
      <c r="WCL180" s="277"/>
      <c r="WCM180" s="277"/>
      <c r="WCN180" s="277"/>
      <c r="WCO180" s="277"/>
      <c r="WCP180" s="277"/>
      <c r="WCQ180" s="277"/>
      <c r="WCR180" s="277"/>
      <c r="WCS180" s="277"/>
      <c r="WCT180" s="277"/>
      <c r="WCU180" s="277"/>
      <c r="WCV180" s="277"/>
      <c r="WCW180" s="277"/>
      <c r="WCX180" s="277"/>
      <c r="WCY180" s="277"/>
      <c r="WCZ180" s="277"/>
      <c r="WDA180" s="277"/>
      <c r="WDB180" s="277"/>
      <c r="WDC180" s="277"/>
      <c r="WDD180" s="277"/>
      <c r="WDE180" s="277"/>
      <c r="WDF180" s="277"/>
      <c r="WDG180" s="277"/>
      <c r="WDH180" s="277"/>
      <c r="WDI180" s="277"/>
      <c r="WDJ180" s="277"/>
      <c r="WDK180" s="277"/>
      <c r="WDL180" s="277"/>
      <c r="WDM180" s="277"/>
      <c r="WDN180" s="277"/>
      <c r="WDO180" s="277"/>
      <c r="WDP180" s="277"/>
      <c r="WDQ180" s="277"/>
      <c r="WDR180" s="277"/>
      <c r="WDS180" s="277"/>
      <c r="WDT180" s="277"/>
      <c r="WDU180" s="277"/>
      <c r="WDV180" s="277"/>
      <c r="WDW180" s="277"/>
      <c r="WDX180" s="277"/>
      <c r="WDY180" s="277"/>
      <c r="WDZ180" s="277"/>
      <c r="WEA180" s="277"/>
      <c r="WEB180" s="277"/>
      <c r="WEC180" s="277"/>
      <c r="WED180" s="277"/>
      <c r="WEE180" s="277"/>
      <c r="WEF180" s="277"/>
      <c r="WEG180" s="277"/>
      <c r="WEH180" s="277"/>
      <c r="WEI180" s="277"/>
      <c r="WEJ180" s="277"/>
      <c r="WEK180" s="277"/>
      <c r="WEL180" s="277"/>
      <c r="WEM180" s="277"/>
      <c r="WEN180" s="277"/>
      <c r="WEO180" s="277"/>
      <c r="WEP180" s="277"/>
      <c r="WEQ180" s="277"/>
      <c r="WER180" s="277"/>
      <c r="WES180" s="277"/>
      <c r="WET180" s="277"/>
      <c r="WEU180" s="277"/>
      <c r="WEV180" s="277"/>
      <c r="WEW180" s="277"/>
      <c r="WEX180" s="277"/>
      <c r="WEY180" s="277"/>
      <c r="WEZ180" s="277"/>
      <c r="WFA180" s="277"/>
      <c r="WFB180" s="277"/>
      <c r="WFC180" s="277"/>
      <c r="WFD180" s="277"/>
      <c r="WFE180" s="277"/>
      <c r="WFF180" s="277"/>
      <c r="WFG180" s="277"/>
      <c r="WFH180" s="277"/>
      <c r="WFI180" s="277"/>
      <c r="WFJ180" s="277"/>
      <c r="WFK180" s="277"/>
      <c r="WFL180" s="277"/>
      <c r="WFM180" s="277"/>
      <c r="WFN180" s="277"/>
      <c r="WFO180" s="277"/>
      <c r="WFP180" s="277"/>
      <c r="WFQ180" s="277"/>
      <c r="WFR180" s="277"/>
      <c r="WFS180" s="277"/>
      <c r="WFT180" s="277"/>
      <c r="WFU180" s="277"/>
      <c r="WFV180" s="277"/>
      <c r="WFW180" s="277"/>
      <c r="WFX180" s="277"/>
      <c r="WFY180" s="277"/>
      <c r="WFZ180" s="277"/>
      <c r="WGA180" s="277"/>
      <c r="WGB180" s="277"/>
      <c r="WGC180" s="277"/>
      <c r="WGD180" s="277"/>
      <c r="WGE180" s="277"/>
      <c r="WGF180" s="277"/>
      <c r="WGG180" s="277"/>
      <c r="WGH180" s="277"/>
      <c r="WGI180" s="277"/>
      <c r="WGJ180" s="277"/>
      <c r="WGK180" s="277"/>
      <c r="WGL180" s="277"/>
      <c r="WGM180" s="277"/>
      <c r="WGN180" s="277"/>
      <c r="WGO180" s="277"/>
      <c r="WGP180" s="277"/>
      <c r="WGQ180" s="277"/>
      <c r="WGR180" s="277"/>
      <c r="WGS180" s="277"/>
      <c r="WGT180" s="277"/>
      <c r="WGU180" s="277"/>
      <c r="WGV180" s="277"/>
      <c r="WGW180" s="277"/>
      <c r="WGX180" s="277"/>
      <c r="WGY180" s="277"/>
      <c r="WGZ180" s="277"/>
      <c r="WHA180" s="277"/>
      <c r="WHB180" s="277"/>
      <c r="WHC180" s="277"/>
      <c r="WHD180" s="277"/>
      <c r="WHE180" s="277"/>
      <c r="WHF180" s="277"/>
      <c r="WHG180" s="277"/>
      <c r="WHH180" s="277"/>
      <c r="WHI180" s="277"/>
      <c r="WHJ180" s="277"/>
      <c r="WHK180" s="277"/>
      <c r="WHL180" s="277"/>
      <c r="WHM180" s="277"/>
      <c r="WHN180" s="277"/>
      <c r="WHO180" s="277"/>
      <c r="WHP180" s="277"/>
      <c r="WHQ180" s="277"/>
      <c r="WHR180" s="277"/>
      <c r="WHS180" s="277"/>
      <c r="WHT180" s="277"/>
      <c r="WHU180" s="277"/>
      <c r="WHV180" s="277"/>
      <c r="WHW180" s="277"/>
      <c r="WHX180" s="277"/>
      <c r="WHY180" s="277"/>
      <c r="WHZ180" s="277"/>
      <c r="WIA180" s="277"/>
      <c r="WIB180" s="277"/>
      <c r="WIC180" s="277"/>
      <c r="WID180" s="277"/>
      <c r="WIE180" s="277"/>
      <c r="WIF180" s="277"/>
      <c r="WIG180" s="277"/>
      <c r="WIH180" s="277"/>
      <c r="WII180" s="277"/>
      <c r="WIJ180" s="277"/>
      <c r="WIK180" s="277"/>
      <c r="WIL180" s="277"/>
      <c r="WIM180" s="277"/>
      <c r="WIN180" s="277"/>
      <c r="WIO180" s="277"/>
      <c r="WIP180" s="277"/>
      <c r="WIQ180" s="277"/>
      <c r="WIR180" s="277"/>
      <c r="WIS180" s="277"/>
      <c r="WIT180" s="277"/>
      <c r="WIU180" s="277"/>
      <c r="WIV180" s="277"/>
      <c r="WIW180" s="277"/>
      <c r="WIX180" s="277"/>
      <c r="WIY180" s="277"/>
      <c r="WIZ180" s="277"/>
      <c r="WJA180" s="277"/>
      <c r="WJB180" s="277"/>
      <c r="WJC180" s="277"/>
      <c r="WJD180" s="277"/>
      <c r="WJE180" s="277"/>
      <c r="WJF180" s="277"/>
      <c r="WJG180" s="277"/>
      <c r="WJH180" s="277"/>
      <c r="WJI180" s="277"/>
      <c r="WJJ180" s="277"/>
      <c r="WJK180" s="277"/>
      <c r="WJL180" s="277"/>
      <c r="WJM180" s="277"/>
      <c r="WJN180" s="277"/>
      <c r="WJO180" s="277"/>
      <c r="WJP180" s="277"/>
      <c r="WJQ180" s="277"/>
      <c r="WJR180" s="277"/>
      <c r="WJS180" s="277"/>
      <c r="WJT180" s="277"/>
      <c r="WJU180" s="277"/>
      <c r="WJV180" s="277"/>
      <c r="WJW180" s="277"/>
      <c r="WJX180" s="277"/>
      <c r="WJY180" s="277"/>
      <c r="WJZ180" s="277"/>
      <c r="WKA180" s="277"/>
      <c r="WKB180" s="277"/>
      <c r="WKC180" s="277"/>
      <c r="WKD180" s="277"/>
      <c r="WKE180" s="277"/>
      <c r="WKF180" s="277"/>
      <c r="WKG180" s="277"/>
      <c r="WKH180" s="277"/>
      <c r="WKI180" s="277"/>
      <c r="WKJ180" s="277"/>
      <c r="WKK180" s="277"/>
      <c r="WKL180" s="277"/>
      <c r="WKM180" s="277"/>
      <c r="WKN180" s="277"/>
      <c r="WKO180" s="277"/>
      <c r="WKP180" s="277"/>
      <c r="WKQ180" s="277"/>
      <c r="WKR180" s="277"/>
      <c r="WKS180" s="277"/>
      <c r="WKT180" s="277"/>
      <c r="WKU180" s="277"/>
      <c r="WKV180" s="277"/>
      <c r="WKW180" s="277"/>
      <c r="WKX180" s="277"/>
      <c r="WKY180" s="277"/>
      <c r="WKZ180" s="277"/>
      <c r="WLA180" s="277"/>
      <c r="WLB180" s="277"/>
      <c r="WLC180" s="277"/>
      <c r="WLD180" s="277"/>
      <c r="WLE180" s="277"/>
      <c r="WLF180" s="277"/>
      <c r="WLG180" s="277"/>
      <c r="WLH180" s="277"/>
      <c r="WLI180" s="277"/>
      <c r="WLJ180" s="277"/>
      <c r="WLK180" s="277"/>
      <c r="WLL180" s="277"/>
      <c r="WLM180" s="277"/>
      <c r="WLN180" s="277"/>
      <c r="WLO180" s="277"/>
      <c r="WLP180" s="277"/>
      <c r="WLQ180" s="277"/>
      <c r="WLR180" s="277"/>
      <c r="WLS180" s="277"/>
      <c r="WLT180" s="277"/>
      <c r="WLU180" s="277"/>
      <c r="WLV180" s="277"/>
      <c r="WLW180" s="277"/>
      <c r="WLX180" s="277"/>
      <c r="WLY180" s="277"/>
      <c r="WLZ180" s="277"/>
      <c r="WMA180" s="277"/>
      <c r="WMB180" s="277"/>
      <c r="WMC180" s="277"/>
      <c r="WMD180" s="277"/>
      <c r="WME180" s="277"/>
      <c r="WMF180" s="277"/>
      <c r="WMG180" s="277"/>
      <c r="WMH180" s="277"/>
      <c r="WMI180" s="277"/>
      <c r="WMJ180" s="277"/>
      <c r="WMK180" s="277"/>
      <c r="WML180" s="277"/>
      <c r="WMM180" s="277"/>
      <c r="WMN180" s="277"/>
      <c r="WMO180" s="277"/>
      <c r="WMP180" s="277"/>
      <c r="WMQ180" s="277"/>
      <c r="WMR180" s="277"/>
      <c r="WMS180" s="277"/>
      <c r="WMT180" s="277"/>
      <c r="WMU180" s="277"/>
      <c r="WMV180" s="277"/>
      <c r="WMW180" s="277"/>
      <c r="WMX180" s="277"/>
      <c r="WMY180" s="277"/>
      <c r="WMZ180" s="277"/>
      <c r="WNA180" s="277"/>
      <c r="WNB180" s="277"/>
      <c r="WNC180" s="277"/>
      <c r="WND180" s="277"/>
      <c r="WNE180" s="277"/>
      <c r="WNF180" s="277"/>
      <c r="WNG180" s="277"/>
      <c r="WNH180" s="277"/>
      <c r="WNI180" s="277"/>
      <c r="WNJ180" s="277"/>
      <c r="WNK180" s="277"/>
      <c r="WNL180" s="277"/>
      <c r="WNM180" s="277"/>
      <c r="WNN180" s="277"/>
      <c r="WNO180" s="277"/>
      <c r="WNP180" s="277"/>
      <c r="WNQ180" s="277"/>
      <c r="WNR180" s="277"/>
      <c r="WNS180" s="277"/>
      <c r="WNT180" s="277"/>
      <c r="WNU180" s="277"/>
      <c r="WNV180" s="277"/>
      <c r="WNW180" s="277"/>
      <c r="WNX180" s="277"/>
      <c r="WNY180" s="277"/>
      <c r="WNZ180" s="277"/>
      <c r="WOA180" s="277"/>
      <c r="WOB180" s="277"/>
      <c r="WOC180" s="277"/>
      <c r="WOD180" s="277"/>
      <c r="WOE180" s="277"/>
      <c r="WOF180" s="277"/>
      <c r="WOG180" s="277"/>
      <c r="WOH180" s="277"/>
      <c r="WOI180" s="277"/>
      <c r="WOJ180" s="277"/>
      <c r="WOK180" s="277"/>
      <c r="WOL180" s="277"/>
      <c r="WOM180" s="277"/>
      <c r="WON180" s="277"/>
      <c r="WOO180" s="277"/>
      <c r="WOP180" s="277"/>
      <c r="WOQ180" s="277"/>
      <c r="WOR180" s="277"/>
      <c r="WOS180" s="277"/>
      <c r="WOT180" s="277"/>
      <c r="WOU180" s="277"/>
      <c r="WOV180" s="277"/>
      <c r="WOW180" s="277"/>
      <c r="WOX180" s="277"/>
      <c r="WOY180" s="277"/>
      <c r="WOZ180" s="277"/>
      <c r="WPA180" s="277"/>
      <c r="WPB180" s="277"/>
      <c r="WPC180" s="277"/>
      <c r="WPD180" s="277"/>
      <c r="WPE180" s="277"/>
      <c r="WPF180" s="277"/>
      <c r="WPG180" s="277"/>
      <c r="WPH180" s="277"/>
      <c r="WPI180" s="277"/>
      <c r="WPJ180" s="277"/>
      <c r="WPK180" s="277"/>
      <c r="WPL180" s="277"/>
      <c r="WPM180" s="277"/>
      <c r="WPN180" s="277"/>
      <c r="WPO180" s="277"/>
      <c r="WPP180" s="277"/>
      <c r="WPQ180" s="277"/>
      <c r="WPR180" s="277"/>
      <c r="WPS180" s="277"/>
      <c r="WPT180" s="277"/>
      <c r="WPU180" s="277"/>
      <c r="WPV180" s="277"/>
      <c r="WPW180" s="277"/>
      <c r="WPX180" s="277"/>
      <c r="WPY180" s="277"/>
      <c r="WPZ180" s="277"/>
      <c r="WQA180" s="277"/>
      <c r="WQB180" s="277"/>
      <c r="WQC180" s="277"/>
      <c r="WQD180" s="277"/>
      <c r="WQE180" s="277"/>
      <c r="WQF180" s="277"/>
      <c r="WQG180" s="277"/>
      <c r="WQH180" s="277"/>
      <c r="WQI180" s="277"/>
      <c r="WQJ180" s="277"/>
      <c r="WQK180" s="277"/>
      <c r="WQL180" s="277"/>
      <c r="WQM180" s="277"/>
      <c r="WQN180" s="277"/>
      <c r="WQO180" s="277"/>
      <c r="WQP180" s="277"/>
      <c r="WQQ180" s="277"/>
      <c r="WQR180" s="277"/>
      <c r="WQS180" s="277"/>
      <c r="WQT180" s="277"/>
      <c r="WQU180" s="277"/>
      <c r="WQV180" s="277"/>
      <c r="WQW180" s="277"/>
      <c r="WQX180" s="277"/>
      <c r="WQY180" s="277"/>
      <c r="WQZ180" s="277"/>
      <c r="WRA180" s="277"/>
      <c r="WRB180" s="277"/>
      <c r="WRC180" s="277"/>
      <c r="WRD180" s="277"/>
      <c r="WRE180" s="277"/>
      <c r="WRF180" s="277"/>
      <c r="WRG180" s="277"/>
      <c r="WRH180" s="277"/>
      <c r="WRI180" s="277"/>
      <c r="WRJ180" s="277"/>
      <c r="WRK180" s="277"/>
      <c r="WRL180" s="277"/>
      <c r="WRM180" s="277"/>
      <c r="WRN180" s="277"/>
      <c r="WRO180" s="277"/>
      <c r="WRP180" s="277"/>
      <c r="WRQ180" s="277"/>
      <c r="WRR180" s="277"/>
      <c r="WRS180" s="277"/>
      <c r="WRT180" s="277"/>
      <c r="WRU180" s="277"/>
      <c r="WRV180" s="277"/>
      <c r="WRW180" s="277"/>
      <c r="WRX180" s="277"/>
      <c r="WRY180" s="277"/>
      <c r="WRZ180" s="277"/>
      <c r="WSA180" s="277"/>
      <c r="WSB180" s="277"/>
      <c r="WSC180" s="277"/>
      <c r="WSD180" s="277"/>
      <c r="WSE180" s="277"/>
      <c r="WSF180" s="277"/>
      <c r="WSG180" s="277"/>
      <c r="WSH180" s="277"/>
      <c r="WSI180" s="277"/>
      <c r="WSJ180" s="277"/>
      <c r="WSK180" s="277"/>
      <c r="WSL180" s="277"/>
      <c r="WSM180" s="277"/>
      <c r="WSN180" s="277"/>
      <c r="WSO180" s="277"/>
      <c r="WSP180" s="277"/>
      <c r="WSQ180" s="277"/>
      <c r="WSR180" s="277"/>
      <c r="WSS180" s="277"/>
      <c r="WST180" s="277"/>
      <c r="WSU180" s="277"/>
      <c r="WSV180" s="277"/>
      <c r="WSW180" s="277"/>
      <c r="WSX180" s="277"/>
      <c r="WSY180" s="277"/>
      <c r="WSZ180" s="277"/>
      <c r="WTA180" s="277"/>
      <c r="WTB180" s="277"/>
      <c r="WTC180" s="277"/>
      <c r="WTD180" s="277"/>
      <c r="WTE180" s="277"/>
      <c r="WTF180" s="277"/>
      <c r="WTG180" s="277"/>
      <c r="WTH180" s="277"/>
      <c r="WTI180" s="277"/>
      <c r="WTJ180" s="277"/>
      <c r="WTK180" s="277"/>
      <c r="WTL180" s="277"/>
      <c r="WTM180" s="277"/>
      <c r="WTN180" s="277"/>
      <c r="WTO180" s="277"/>
      <c r="WTP180" s="277"/>
      <c r="WTQ180" s="277"/>
      <c r="WTR180" s="277"/>
      <c r="WTS180" s="277"/>
      <c r="WTT180" s="277"/>
      <c r="WTU180" s="277"/>
      <c r="WTV180" s="277"/>
      <c r="WTW180" s="277"/>
      <c r="WTX180" s="277"/>
      <c r="WTY180" s="277"/>
      <c r="WTZ180" s="277"/>
      <c r="WUA180" s="277"/>
      <c r="WUB180" s="277"/>
      <c r="WUC180" s="277"/>
      <c r="WUD180" s="277"/>
      <c r="WUE180" s="277"/>
      <c r="WUF180" s="277"/>
      <c r="WUG180" s="277"/>
      <c r="WUH180" s="277"/>
      <c r="WUI180" s="277"/>
      <c r="WUJ180" s="277"/>
      <c r="WUK180" s="277"/>
      <c r="WUL180" s="277"/>
      <c r="WUM180" s="277"/>
      <c r="WUN180" s="277"/>
      <c r="WUO180" s="277"/>
      <c r="WUP180" s="277"/>
      <c r="WUQ180" s="277"/>
      <c r="WUR180" s="277"/>
      <c r="WUS180" s="277"/>
      <c r="WUT180" s="277"/>
      <c r="WUU180" s="277"/>
      <c r="WUV180" s="277"/>
      <c r="WUW180" s="277"/>
      <c r="WUX180" s="277"/>
      <c r="WUY180" s="277"/>
      <c r="WUZ180" s="277"/>
      <c r="WVA180" s="277"/>
      <c r="WVB180" s="277"/>
      <c r="WVC180" s="277"/>
      <c r="WVD180" s="277"/>
      <c r="WVE180" s="277"/>
      <c r="WVF180" s="277"/>
      <c r="WVG180" s="277"/>
      <c r="WVH180" s="277"/>
      <c r="WVI180" s="277"/>
      <c r="WVJ180" s="277"/>
      <c r="WVK180" s="277"/>
      <c r="WVL180" s="277"/>
      <c r="WVM180" s="277"/>
      <c r="WVN180" s="277"/>
      <c r="WVO180" s="277"/>
      <c r="WVP180" s="277"/>
      <c r="WVQ180" s="277"/>
      <c r="WVR180" s="277"/>
      <c r="WVS180" s="277"/>
      <c r="WVT180" s="277"/>
      <c r="WVU180" s="277"/>
      <c r="WVV180" s="277"/>
      <c r="WVW180" s="277"/>
      <c r="WVX180" s="277"/>
      <c r="WVY180" s="277"/>
      <c r="WVZ180" s="277"/>
      <c r="WWA180" s="277"/>
      <c r="WWB180" s="277"/>
      <c r="WWC180" s="277"/>
      <c r="WWD180" s="277"/>
      <c r="WWE180" s="277"/>
      <c r="WWF180" s="277"/>
      <c r="WWG180" s="277"/>
      <c r="WWH180" s="277"/>
      <c r="WWI180" s="277"/>
      <c r="WWJ180" s="277"/>
      <c r="WWK180" s="277"/>
      <c r="WWL180" s="277"/>
      <c r="WWM180" s="277"/>
      <c r="WWN180" s="277"/>
      <c r="WWO180" s="277"/>
      <c r="WWP180" s="277"/>
      <c r="WWQ180" s="277"/>
      <c r="WWR180" s="277"/>
      <c r="WWS180" s="277"/>
      <c r="WWT180" s="277"/>
      <c r="WWU180" s="277"/>
      <c r="WWV180" s="277"/>
      <c r="WWW180" s="277"/>
      <c r="WWX180" s="277"/>
      <c r="WWY180" s="277"/>
      <c r="WWZ180" s="277"/>
      <c r="WXA180" s="277"/>
      <c r="WXB180" s="277"/>
      <c r="WXC180" s="277"/>
      <c r="WXD180" s="277"/>
      <c r="WXE180" s="277"/>
      <c r="WXF180" s="277"/>
      <c r="WXG180" s="277"/>
      <c r="WXH180" s="277"/>
      <c r="WXI180" s="277"/>
      <c r="WXJ180" s="277"/>
      <c r="WXK180" s="277"/>
      <c r="WXL180" s="277"/>
      <c r="WXM180" s="277"/>
      <c r="WXN180" s="277"/>
      <c r="WXO180" s="277"/>
      <c r="WXP180" s="277"/>
      <c r="WXQ180" s="277"/>
      <c r="WXR180" s="277"/>
      <c r="WXS180" s="277"/>
      <c r="WXT180" s="277"/>
      <c r="WXU180" s="277"/>
      <c r="WXV180" s="277"/>
      <c r="WXW180" s="277"/>
      <c r="WXX180" s="277"/>
      <c r="WXY180" s="277"/>
      <c r="WXZ180" s="277"/>
      <c r="WYA180" s="277"/>
      <c r="WYB180" s="277"/>
      <c r="WYC180" s="277"/>
      <c r="WYD180" s="277"/>
      <c r="WYE180" s="277"/>
      <c r="WYF180" s="277"/>
      <c r="WYG180" s="277"/>
      <c r="WYH180" s="277"/>
      <c r="WYI180" s="277"/>
      <c r="WYJ180" s="277"/>
      <c r="WYK180" s="277"/>
      <c r="WYL180" s="277"/>
      <c r="WYM180" s="277"/>
      <c r="WYN180" s="277"/>
      <c r="WYO180" s="277"/>
      <c r="WYP180" s="277"/>
      <c r="WYQ180" s="277"/>
      <c r="WYR180" s="277"/>
      <c r="WYS180" s="277"/>
      <c r="WYT180" s="277"/>
      <c r="WYU180" s="277"/>
      <c r="WYV180" s="277"/>
      <c r="WYW180" s="277"/>
      <c r="WYX180" s="277"/>
      <c r="WYY180" s="277"/>
      <c r="WYZ180" s="277"/>
      <c r="WZA180" s="277"/>
      <c r="WZB180" s="277"/>
      <c r="WZC180" s="277"/>
      <c r="WZD180" s="277"/>
      <c r="WZE180" s="277"/>
      <c r="WZF180" s="277"/>
      <c r="WZG180" s="277"/>
      <c r="WZH180" s="277"/>
      <c r="WZI180" s="277"/>
      <c r="WZJ180" s="277"/>
      <c r="WZK180" s="277"/>
      <c r="WZL180" s="277"/>
      <c r="WZM180" s="277"/>
      <c r="WZN180" s="277"/>
      <c r="WZO180" s="277"/>
      <c r="WZP180" s="277"/>
      <c r="WZQ180" s="277"/>
      <c r="WZR180" s="277"/>
      <c r="WZS180" s="277"/>
      <c r="WZT180" s="277"/>
      <c r="WZU180" s="277"/>
      <c r="WZV180" s="277"/>
      <c r="WZW180" s="277"/>
      <c r="WZX180" s="277"/>
      <c r="WZY180" s="277"/>
      <c r="WZZ180" s="277"/>
      <c r="XAA180" s="277"/>
      <c r="XAB180" s="277"/>
      <c r="XAC180" s="277"/>
      <c r="XAD180" s="277"/>
      <c r="XAE180" s="277"/>
      <c r="XAF180" s="277"/>
      <c r="XAG180" s="277"/>
      <c r="XAH180" s="277"/>
      <c r="XAI180" s="277"/>
      <c r="XAJ180" s="277"/>
      <c r="XAK180" s="277"/>
      <c r="XAL180" s="277"/>
      <c r="XAM180" s="277"/>
      <c r="XAN180" s="277"/>
      <c r="XAO180" s="277"/>
      <c r="XAP180" s="277"/>
      <c r="XAQ180" s="277"/>
      <c r="XAR180" s="277"/>
      <c r="XAS180" s="277"/>
      <c r="XAT180" s="277"/>
      <c r="XAU180" s="277"/>
      <c r="XAV180" s="277"/>
      <c r="XAW180" s="277"/>
      <c r="XAX180" s="277"/>
      <c r="XAY180" s="277"/>
      <c r="XAZ180" s="277"/>
      <c r="XBA180" s="277"/>
      <c r="XBB180" s="277"/>
      <c r="XBC180" s="277"/>
      <c r="XBD180" s="277"/>
      <c r="XBE180" s="277"/>
      <c r="XBF180" s="277"/>
      <c r="XBG180" s="277"/>
      <c r="XBH180" s="277"/>
      <c r="XBI180" s="277"/>
      <c r="XBJ180" s="277"/>
      <c r="XBK180" s="277"/>
      <c r="XBL180" s="277"/>
      <c r="XBM180" s="277"/>
      <c r="XBN180" s="277"/>
      <c r="XBO180" s="277"/>
      <c r="XBP180" s="277"/>
      <c r="XBQ180" s="277"/>
      <c r="XBR180" s="277"/>
      <c r="XBS180" s="277"/>
      <c r="XBT180" s="277"/>
      <c r="XBU180" s="277"/>
      <c r="XBV180" s="277"/>
      <c r="XBW180" s="277"/>
      <c r="XBX180" s="277"/>
      <c r="XBY180" s="277"/>
      <c r="XBZ180" s="277"/>
      <c r="XCA180" s="277"/>
      <c r="XCB180" s="277"/>
      <c r="XCC180" s="277"/>
      <c r="XCD180" s="277"/>
      <c r="XCE180" s="277"/>
      <c r="XCF180" s="277"/>
      <c r="XCG180" s="277"/>
      <c r="XCH180" s="277"/>
      <c r="XCI180" s="277"/>
      <c r="XCJ180" s="277"/>
      <c r="XCK180" s="277"/>
      <c r="XCL180" s="277"/>
      <c r="XCM180" s="277"/>
      <c r="XCN180" s="277"/>
      <c r="XCO180" s="277"/>
      <c r="XCP180" s="277"/>
      <c r="XCQ180" s="277"/>
      <c r="XCR180" s="277"/>
      <c r="XCS180" s="277"/>
      <c r="XCT180" s="277"/>
      <c r="XCU180" s="277"/>
      <c r="XCV180" s="277"/>
      <c r="XCW180" s="277"/>
      <c r="XCX180" s="277"/>
      <c r="XCY180" s="277"/>
      <c r="XCZ180" s="277"/>
      <c r="XDA180" s="277"/>
      <c r="XDB180" s="277"/>
      <c r="XDC180" s="277"/>
      <c r="XDD180" s="277"/>
      <c r="XDE180" s="277"/>
      <c r="XDF180" s="277"/>
      <c r="XDG180" s="277"/>
      <c r="XDH180" s="277"/>
      <c r="XDI180" s="277"/>
      <c r="XDJ180" s="277"/>
      <c r="XDK180" s="277"/>
      <c r="XDL180" s="277"/>
      <c r="XDM180" s="277"/>
      <c r="XDN180" s="277"/>
      <c r="XDO180" s="277"/>
      <c r="XDP180" s="277"/>
      <c r="XDQ180" s="277"/>
      <c r="XDR180" s="277"/>
      <c r="XDS180" s="277"/>
      <c r="XDT180" s="277"/>
      <c r="XDU180" s="277"/>
      <c r="XDV180" s="277"/>
      <c r="XDW180" s="277"/>
      <c r="XDX180" s="277"/>
      <c r="XDY180" s="277"/>
      <c r="XDZ180" s="277"/>
      <c r="XEA180" s="277"/>
      <c r="XEB180" s="277"/>
      <c r="XEC180" s="277"/>
      <c r="XED180" s="277"/>
      <c r="XEE180" s="277"/>
      <c r="XEF180" s="277"/>
      <c r="XEG180" s="277"/>
      <c r="XEH180" s="277"/>
      <c r="XEI180" s="277"/>
      <c r="XEJ180" s="277"/>
      <c r="XEK180" s="277"/>
      <c r="XEL180" s="277"/>
      <c r="XEM180" s="277"/>
      <c r="XEN180" s="277"/>
      <c r="XEO180" s="277"/>
      <c r="XEP180" s="277"/>
      <c r="XEQ180" s="277"/>
      <c r="XER180" s="277"/>
      <c r="XES180" s="277"/>
      <c r="XET180" s="277"/>
      <c r="XEU180" s="277"/>
      <c r="XEV180" s="277"/>
      <c r="XEW180" s="277"/>
      <c r="XEX180" s="277"/>
      <c r="XEY180" s="277"/>
      <c r="XEZ180" s="277"/>
      <c r="XFA180" s="277"/>
      <c r="XFB180" s="277"/>
      <c r="XFC180" s="277"/>
      <c r="XFD180" s="277"/>
    </row>
    <row r="181" spans="1:16384" ht="40" customHeight="1">
      <c r="A181" s="23">
        <v>158</v>
      </c>
      <c r="B181" s="9"/>
      <c r="C181" s="9"/>
      <c r="D181" s="9"/>
      <c r="E181" s="10">
        <v>3</v>
      </c>
      <c r="F181" s="9"/>
      <c r="G181" s="9"/>
      <c r="H181" s="9"/>
      <c r="I181" s="9"/>
      <c r="J181" s="9"/>
      <c r="K181" s="9"/>
      <c r="L181" s="105" t="s">
        <v>625</v>
      </c>
      <c r="M181" s="18" t="s">
        <v>626</v>
      </c>
      <c r="N181" s="34" t="s">
        <v>207</v>
      </c>
      <c r="O181" s="33" t="s">
        <v>105</v>
      </c>
      <c r="P181" s="14" t="s">
        <v>186</v>
      </c>
      <c r="Q181" s="37"/>
      <c r="R181" s="37" t="s">
        <v>71</v>
      </c>
      <c r="S181" s="105" t="s">
        <v>625</v>
      </c>
      <c r="T181" s="19" t="s">
        <v>71</v>
      </c>
      <c r="U181" s="37" t="s">
        <v>187</v>
      </c>
      <c r="V181" s="38" t="s">
        <v>188</v>
      </c>
      <c r="W181" s="15" t="s">
        <v>201</v>
      </c>
      <c r="X181" s="9" t="s">
        <v>190</v>
      </c>
      <c r="Y181" s="9" t="s">
        <v>21</v>
      </c>
      <c r="Z181" s="9" t="s">
        <v>21</v>
      </c>
      <c r="AA181" s="210">
        <v>0.11</v>
      </c>
      <c r="AB181" s="19" t="s">
        <v>21</v>
      </c>
      <c r="AC181" s="38"/>
      <c r="AD181" s="38"/>
      <c r="AE181" s="38"/>
      <c r="AF181" s="38"/>
      <c r="AG181" s="44"/>
      <c r="AH181" s="44"/>
      <c r="AI181" s="58"/>
      <c r="AJ181" s="9">
        <v>0</v>
      </c>
      <c r="AK181" s="9">
        <v>0</v>
      </c>
      <c r="AL181" s="10">
        <v>1</v>
      </c>
      <c r="AM181" s="9">
        <v>0</v>
      </c>
      <c r="AN181" s="32">
        <v>1</v>
      </c>
      <c r="AO181" s="12">
        <v>0</v>
      </c>
      <c r="AP181" s="277"/>
      <c r="AQ181" s="277"/>
      <c r="AR181" s="277"/>
      <c r="AS181" s="277"/>
      <c r="AT181" s="277"/>
      <c r="AU181" s="277"/>
      <c r="AV181" s="277"/>
      <c r="AW181" s="277"/>
      <c r="AX181" s="277"/>
      <c r="AY181" s="277"/>
      <c r="AZ181" s="277"/>
      <c r="BA181" s="277"/>
      <c r="BB181" s="277"/>
      <c r="BC181" s="277"/>
      <c r="BD181" s="277"/>
      <c r="BE181" s="277"/>
      <c r="BF181" s="277"/>
      <c r="BG181" s="277"/>
      <c r="BH181" s="277"/>
      <c r="BI181" s="277"/>
      <c r="BJ181" s="277"/>
      <c r="BK181" s="277"/>
      <c r="BL181" s="277"/>
      <c r="BM181" s="277"/>
      <c r="BN181" s="277"/>
      <c r="BO181" s="277"/>
      <c r="BP181" s="277"/>
      <c r="BQ181" s="277"/>
      <c r="BR181" s="277"/>
      <c r="BS181" s="277"/>
      <c r="BT181" s="277"/>
      <c r="BU181" s="277"/>
      <c r="BV181" s="277"/>
      <c r="BW181" s="277"/>
      <c r="BX181" s="277"/>
      <c r="BY181" s="277"/>
      <c r="BZ181" s="277"/>
      <c r="CA181" s="277"/>
      <c r="CB181" s="277"/>
      <c r="CC181" s="277"/>
      <c r="CD181" s="277"/>
      <c r="CE181" s="277"/>
      <c r="CF181" s="277"/>
      <c r="CG181" s="277"/>
      <c r="CH181" s="277"/>
      <c r="CI181" s="277"/>
      <c r="CJ181" s="277"/>
      <c r="CK181" s="277"/>
      <c r="CL181" s="277"/>
      <c r="CM181" s="277"/>
      <c r="CN181" s="277"/>
      <c r="CO181" s="277"/>
      <c r="CP181" s="277"/>
      <c r="CQ181" s="277"/>
      <c r="CR181" s="277"/>
      <c r="CS181" s="277"/>
      <c r="CT181" s="277"/>
      <c r="CU181" s="277"/>
      <c r="CV181" s="277"/>
      <c r="CW181" s="277"/>
      <c r="CX181" s="277"/>
      <c r="CY181" s="277"/>
      <c r="CZ181" s="277"/>
      <c r="DA181" s="277"/>
      <c r="DB181" s="277"/>
      <c r="DC181" s="277"/>
      <c r="DD181" s="277"/>
      <c r="DE181" s="277"/>
      <c r="DF181" s="277"/>
      <c r="DG181" s="277"/>
      <c r="DH181" s="277"/>
      <c r="DI181" s="277"/>
      <c r="DJ181" s="277"/>
      <c r="DK181" s="277"/>
      <c r="DL181" s="277"/>
      <c r="DM181" s="277"/>
      <c r="DN181" s="277"/>
      <c r="DO181" s="277"/>
      <c r="DP181" s="277"/>
      <c r="DQ181" s="277"/>
      <c r="DR181" s="277"/>
      <c r="DS181" s="277"/>
      <c r="DT181" s="277"/>
      <c r="DU181" s="277"/>
      <c r="DV181" s="277"/>
      <c r="DW181" s="277"/>
      <c r="DX181" s="277"/>
      <c r="DY181" s="277"/>
      <c r="DZ181" s="277"/>
      <c r="EA181" s="277"/>
      <c r="EB181" s="277"/>
      <c r="EC181" s="277"/>
      <c r="ED181" s="277"/>
      <c r="EE181" s="277"/>
      <c r="EF181" s="277"/>
      <c r="EG181" s="277"/>
      <c r="EH181" s="277"/>
      <c r="EI181" s="277"/>
      <c r="EJ181" s="277"/>
      <c r="EK181" s="277"/>
      <c r="EL181" s="277"/>
      <c r="EM181" s="277"/>
      <c r="EN181" s="277"/>
      <c r="EO181" s="277"/>
      <c r="EP181" s="277"/>
      <c r="EQ181" s="277"/>
      <c r="ER181" s="277"/>
      <c r="ES181" s="277"/>
      <c r="ET181" s="277"/>
      <c r="EU181" s="277"/>
      <c r="EV181" s="277"/>
      <c r="EW181" s="277"/>
      <c r="EX181" s="277"/>
      <c r="EY181" s="277"/>
      <c r="EZ181" s="277"/>
      <c r="FA181" s="277"/>
      <c r="FB181" s="277"/>
      <c r="FC181" s="277"/>
      <c r="FD181" s="277"/>
      <c r="FE181" s="277"/>
      <c r="FF181" s="277"/>
      <c r="FG181" s="277"/>
      <c r="FH181" s="277"/>
      <c r="FI181" s="277"/>
      <c r="FJ181" s="277"/>
      <c r="FK181" s="277"/>
      <c r="FL181" s="277"/>
      <c r="FM181" s="277"/>
      <c r="FN181" s="277"/>
      <c r="FO181" s="277"/>
      <c r="FP181" s="277"/>
      <c r="FQ181" s="277"/>
      <c r="FR181" s="277"/>
      <c r="FS181" s="277"/>
      <c r="FT181" s="277"/>
      <c r="FU181" s="277"/>
      <c r="FV181" s="277"/>
      <c r="FW181" s="277"/>
      <c r="FX181" s="277"/>
      <c r="FY181" s="277"/>
      <c r="FZ181" s="277"/>
      <c r="GA181" s="277"/>
      <c r="GB181" s="277"/>
      <c r="GC181" s="277"/>
      <c r="GD181" s="277"/>
      <c r="GE181" s="277"/>
      <c r="GF181" s="277"/>
      <c r="GG181" s="277"/>
      <c r="GH181" s="277"/>
      <c r="GI181" s="277"/>
      <c r="GJ181" s="277"/>
      <c r="GK181" s="277"/>
      <c r="GL181" s="277"/>
      <c r="GM181" s="277"/>
      <c r="GN181" s="277"/>
      <c r="GO181" s="277"/>
      <c r="GP181" s="277"/>
      <c r="GQ181" s="277"/>
      <c r="GR181" s="277"/>
      <c r="GS181" s="277"/>
      <c r="GT181" s="277"/>
      <c r="GU181" s="277"/>
      <c r="GV181" s="277"/>
      <c r="GW181" s="277"/>
      <c r="GX181" s="277"/>
      <c r="GY181" s="277"/>
      <c r="GZ181" s="277"/>
      <c r="HA181" s="277"/>
      <c r="HB181" s="277"/>
      <c r="HC181" s="277"/>
      <c r="HD181" s="277"/>
      <c r="HE181" s="277"/>
      <c r="HF181" s="277"/>
      <c r="HG181" s="277"/>
      <c r="HH181" s="277"/>
      <c r="HI181" s="277"/>
      <c r="HJ181" s="277"/>
      <c r="HK181" s="277"/>
      <c r="HL181" s="277"/>
      <c r="HM181" s="277"/>
      <c r="HN181" s="277"/>
      <c r="HO181" s="277"/>
      <c r="HP181" s="277"/>
      <c r="HQ181" s="277"/>
      <c r="HR181" s="277"/>
      <c r="HS181" s="277"/>
      <c r="HT181" s="277"/>
      <c r="HU181" s="277"/>
      <c r="HV181" s="277"/>
      <c r="HW181" s="277"/>
      <c r="HX181" s="277"/>
      <c r="HY181" s="277"/>
      <c r="HZ181" s="277"/>
      <c r="IA181" s="277"/>
      <c r="IB181" s="277"/>
      <c r="IC181" s="277"/>
      <c r="ID181" s="277"/>
      <c r="IE181" s="277"/>
      <c r="IF181" s="277"/>
      <c r="IG181" s="277"/>
      <c r="IH181" s="277"/>
      <c r="II181" s="277"/>
      <c r="IJ181" s="277"/>
      <c r="IK181" s="277"/>
      <c r="IL181" s="277"/>
      <c r="IM181" s="277"/>
      <c r="IN181" s="277"/>
      <c r="IO181" s="277"/>
      <c r="IP181" s="277"/>
      <c r="IQ181" s="277"/>
      <c r="IR181" s="277"/>
      <c r="IS181" s="277"/>
      <c r="IT181" s="277"/>
      <c r="IU181" s="277"/>
      <c r="IV181" s="277"/>
      <c r="IW181" s="277"/>
      <c r="IX181" s="277"/>
      <c r="IY181" s="277"/>
      <c r="IZ181" s="277"/>
      <c r="JA181" s="277"/>
      <c r="JB181" s="277"/>
      <c r="JC181" s="277"/>
      <c r="JD181" s="277"/>
      <c r="JE181" s="277"/>
      <c r="JF181" s="277"/>
      <c r="JG181" s="277"/>
      <c r="JH181" s="277"/>
      <c r="JI181" s="277"/>
      <c r="JJ181" s="277"/>
      <c r="JK181" s="277"/>
      <c r="JL181" s="277"/>
      <c r="JM181" s="277"/>
      <c r="JN181" s="277"/>
      <c r="JO181" s="277"/>
      <c r="JP181" s="277"/>
      <c r="JQ181" s="277"/>
      <c r="JR181" s="277"/>
      <c r="JS181" s="277"/>
      <c r="JT181" s="277"/>
      <c r="JU181" s="277"/>
      <c r="JV181" s="277"/>
      <c r="JW181" s="277"/>
      <c r="JX181" s="277"/>
      <c r="JY181" s="277"/>
      <c r="JZ181" s="277"/>
      <c r="KA181" s="277"/>
      <c r="KB181" s="277"/>
      <c r="KC181" s="277"/>
      <c r="KD181" s="277"/>
      <c r="KE181" s="277"/>
      <c r="KF181" s="277"/>
      <c r="KG181" s="277"/>
      <c r="KH181" s="277"/>
      <c r="KI181" s="277"/>
      <c r="KJ181" s="277"/>
      <c r="KK181" s="277"/>
      <c r="KL181" s="277"/>
      <c r="KM181" s="277"/>
      <c r="KN181" s="277"/>
      <c r="KO181" s="277"/>
      <c r="KP181" s="277"/>
      <c r="KQ181" s="277"/>
      <c r="KR181" s="277"/>
      <c r="KS181" s="277"/>
      <c r="KT181" s="277"/>
      <c r="KU181" s="277"/>
      <c r="KV181" s="277"/>
      <c r="KW181" s="277"/>
      <c r="KX181" s="277"/>
      <c r="KY181" s="277"/>
      <c r="KZ181" s="277"/>
      <c r="LA181" s="277"/>
      <c r="LB181" s="277"/>
      <c r="LC181" s="277"/>
      <c r="LD181" s="277"/>
      <c r="LE181" s="277"/>
      <c r="LF181" s="277"/>
      <c r="LG181" s="277"/>
      <c r="LH181" s="277"/>
      <c r="LI181" s="277"/>
      <c r="LJ181" s="277"/>
      <c r="LK181" s="277"/>
      <c r="LL181" s="277"/>
      <c r="LM181" s="277"/>
      <c r="LN181" s="277"/>
      <c r="LO181" s="277"/>
      <c r="LP181" s="277"/>
      <c r="LQ181" s="277"/>
      <c r="LR181" s="277"/>
      <c r="LS181" s="277"/>
      <c r="LT181" s="277"/>
      <c r="LU181" s="277"/>
      <c r="LV181" s="277"/>
      <c r="LW181" s="277"/>
      <c r="LX181" s="277"/>
      <c r="LY181" s="277"/>
      <c r="LZ181" s="277"/>
      <c r="MA181" s="277"/>
      <c r="MB181" s="277"/>
      <c r="MC181" s="277"/>
      <c r="MD181" s="277"/>
      <c r="ME181" s="277"/>
      <c r="MF181" s="277"/>
      <c r="MG181" s="277"/>
      <c r="MH181" s="277"/>
      <c r="MI181" s="277"/>
      <c r="MJ181" s="277"/>
      <c r="MK181" s="277"/>
      <c r="ML181" s="277"/>
      <c r="MM181" s="277"/>
      <c r="MN181" s="277"/>
      <c r="MO181" s="277"/>
      <c r="MP181" s="277"/>
      <c r="MQ181" s="277"/>
      <c r="MR181" s="277"/>
      <c r="MS181" s="277"/>
      <c r="MT181" s="277"/>
      <c r="MU181" s="277"/>
      <c r="MV181" s="277"/>
      <c r="MW181" s="277"/>
      <c r="MX181" s="277"/>
      <c r="MY181" s="277"/>
      <c r="MZ181" s="277"/>
      <c r="NA181" s="277"/>
      <c r="NB181" s="277"/>
      <c r="NC181" s="277"/>
      <c r="ND181" s="277"/>
      <c r="NE181" s="277"/>
      <c r="NF181" s="277"/>
      <c r="NG181" s="277"/>
      <c r="NH181" s="277"/>
      <c r="NI181" s="277"/>
      <c r="NJ181" s="277"/>
      <c r="NK181" s="277"/>
      <c r="NL181" s="277"/>
      <c r="NM181" s="277"/>
      <c r="NN181" s="277"/>
      <c r="NO181" s="277"/>
      <c r="NP181" s="277"/>
      <c r="NQ181" s="277"/>
      <c r="NR181" s="277"/>
      <c r="NS181" s="277"/>
      <c r="NT181" s="277"/>
      <c r="NU181" s="277"/>
      <c r="NV181" s="277"/>
      <c r="NW181" s="277"/>
      <c r="NX181" s="277"/>
      <c r="NY181" s="277"/>
      <c r="NZ181" s="277"/>
      <c r="OA181" s="277"/>
      <c r="OB181" s="277"/>
      <c r="OC181" s="277"/>
      <c r="OD181" s="277"/>
      <c r="OE181" s="277"/>
      <c r="OF181" s="277"/>
      <c r="OG181" s="277"/>
      <c r="OH181" s="277"/>
      <c r="OI181" s="277"/>
      <c r="OJ181" s="277"/>
      <c r="OK181" s="277"/>
      <c r="OL181" s="277"/>
      <c r="OM181" s="277"/>
      <c r="ON181" s="277"/>
      <c r="OO181" s="277"/>
      <c r="OP181" s="277"/>
      <c r="OQ181" s="277"/>
      <c r="OR181" s="277"/>
      <c r="OS181" s="277"/>
      <c r="OT181" s="277"/>
      <c r="OU181" s="277"/>
      <c r="OV181" s="277"/>
      <c r="OW181" s="277"/>
      <c r="OX181" s="277"/>
      <c r="OY181" s="277"/>
      <c r="OZ181" s="277"/>
      <c r="PA181" s="277"/>
      <c r="PB181" s="277"/>
      <c r="PC181" s="277"/>
      <c r="PD181" s="277"/>
      <c r="PE181" s="277"/>
      <c r="PF181" s="277"/>
      <c r="PG181" s="277"/>
      <c r="PH181" s="277"/>
      <c r="PI181" s="277"/>
      <c r="PJ181" s="277"/>
      <c r="PK181" s="277"/>
      <c r="PL181" s="277"/>
      <c r="PM181" s="277"/>
      <c r="PN181" s="277"/>
      <c r="PO181" s="277"/>
      <c r="PP181" s="277"/>
      <c r="PQ181" s="277"/>
      <c r="PR181" s="277"/>
      <c r="PS181" s="277"/>
      <c r="PT181" s="277"/>
      <c r="PU181" s="277"/>
      <c r="PV181" s="277"/>
      <c r="PW181" s="277"/>
      <c r="PX181" s="277"/>
      <c r="PY181" s="277"/>
      <c r="PZ181" s="277"/>
      <c r="QA181" s="277"/>
      <c r="QB181" s="277"/>
      <c r="QC181" s="277"/>
      <c r="QD181" s="277"/>
      <c r="QE181" s="277"/>
      <c r="QF181" s="277"/>
      <c r="QG181" s="277"/>
      <c r="QH181" s="277"/>
      <c r="QI181" s="277"/>
      <c r="QJ181" s="277"/>
      <c r="QK181" s="277"/>
      <c r="QL181" s="277"/>
      <c r="QM181" s="277"/>
      <c r="QN181" s="277"/>
      <c r="QO181" s="277"/>
      <c r="QP181" s="277"/>
      <c r="QQ181" s="277"/>
      <c r="QR181" s="277"/>
      <c r="QS181" s="277"/>
      <c r="QT181" s="277"/>
      <c r="QU181" s="277"/>
      <c r="QV181" s="277"/>
      <c r="QW181" s="277"/>
      <c r="QX181" s="277"/>
      <c r="QY181" s="277"/>
      <c r="QZ181" s="277"/>
      <c r="RA181" s="277"/>
      <c r="RB181" s="277"/>
      <c r="RC181" s="277"/>
      <c r="RD181" s="277"/>
      <c r="RE181" s="277"/>
      <c r="RF181" s="277"/>
      <c r="RG181" s="277"/>
      <c r="RH181" s="277"/>
      <c r="RI181" s="277"/>
      <c r="RJ181" s="277"/>
      <c r="RK181" s="277"/>
      <c r="RL181" s="277"/>
      <c r="RM181" s="277"/>
      <c r="RN181" s="277"/>
      <c r="RO181" s="277"/>
      <c r="RP181" s="277"/>
      <c r="RQ181" s="277"/>
      <c r="RR181" s="277"/>
      <c r="RS181" s="277"/>
      <c r="RT181" s="277"/>
      <c r="RU181" s="277"/>
      <c r="RV181" s="277"/>
      <c r="RW181" s="277"/>
      <c r="RX181" s="277"/>
      <c r="RY181" s="277"/>
      <c r="RZ181" s="277"/>
      <c r="SA181" s="277"/>
      <c r="SB181" s="277"/>
      <c r="SC181" s="277"/>
      <c r="SD181" s="277"/>
      <c r="SE181" s="277"/>
      <c r="SF181" s="277"/>
      <c r="SG181" s="277"/>
      <c r="SH181" s="277"/>
      <c r="SI181" s="277"/>
      <c r="SJ181" s="277"/>
      <c r="SK181" s="277"/>
      <c r="SL181" s="277"/>
      <c r="SM181" s="277"/>
      <c r="SN181" s="277"/>
      <c r="SO181" s="277"/>
      <c r="SP181" s="277"/>
      <c r="SQ181" s="277"/>
      <c r="SR181" s="277"/>
      <c r="SS181" s="277"/>
      <c r="ST181" s="277"/>
      <c r="SU181" s="277"/>
      <c r="SV181" s="277"/>
      <c r="SW181" s="277"/>
      <c r="SX181" s="277"/>
      <c r="SY181" s="277"/>
      <c r="SZ181" s="277"/>
      <c r="TA181" s="277"/>
      <c r="TB181" s="277"/>
      <c r="TC181" s="277"/>
      <c r="TD181" s="277"/>
      <c r="TE181" s="277"/>
      <c r="TF181" s="277"/>
      <c r="TG181" s="277"/>
      <c r="TH181" s="277"/>
      <c r="TI181" s="277"/>
      <c r="TJ181" s="277"/>
      <c r="TK181" s="277"/>
      <c r="TL181" s="277"/>
      <c r="TM181" s="277"/>
      <c r="TN181" s="277"/>
      <c r="TO181" s="277"/>
      <c r="TP181" s="277"/>
      <c r="TQ181" s="277"/>
      <c r="TR181" s="277"/>
      <c r="TS181" s="277"/>
      <c r="TT181" s="277"/>
      <c r="TU181" s="277"/>
      <c r="TV181" s="277"/>
      <c r="TW181" s="277"/>
      <c r="TX181" s="277"/>
      <c r="TY181" s="277"/>
      <c r="TZ181" s="277"/>
      <c r="UA181" s="277"/>
      <c r="UB181" s="277"/>
      <c r="UC181" s="277"/>
      <c r="UD181" s="277"/>
      <c r="UE181" s="277"/>
      <c r="UF181" s="277"/>
      <c r="UG181" s="277"/>
      <c r="UH181" s="277"/>
      <c r="UI181" s="277"/>
      <c r="UJ181" s="277"/>
      <c r="UK181" s="277"/>
      <c r="UL181" s="277"/>
      <c r="UM181" s="277"/>
      <c r="UN181" s="277"/>
      <c r="UO181" s="277"/>
      <c r="UP181" s="277"/>
      <c r="UQ181" s="277"/>
      <c r="UR181" s="277"/>
      <c r="US181" s="277"/>
      <c r="UT181" s="277"/>
      <c r="UU181" s="277"/>
      <c r="UV181" s="277"/>
      <c r="UW181" s="277"/>
      <c r="UX181" s="277"/>
      <c r="UY181" s="277"/>
      <c r="UZ181" s="277"/>
      <c r="VA181" s="277"/>
      <c r="VB181" s="277"/>
      <c r="VC181" s="277"/>
      <c r="VD181" s="277"/>
      <c r="VE181" s="277"/>
      <c r="VF181" s="277"/>
      <c r="VG181" s="277"/>
      <c r="VH181" s="277"/>
      <c r="VI181" s="277"/>
      <c r="VJ181" s="277"/>
      <c r="VK181" s="277"/>
      <c r="VL181" s="277"/>
      <c r="VM181" s="277"/>
      <c r="VN181" s="277"/>
      <c r="VO181" s="277"/>
      <c r="VP181" s="277"/>
      <c r="VQ181" s="277"/>
      <c r="VR181" s="277"/>
      <c r="VS181" s="277"/>
      <c r="VT181" s="277"/>
      <c r="VU181" s="277"/>
      <c r="VV181" s="277"/>
      <c r="VW181" s="277"/>
      <c r="VX181" s="277"/>
      <c r="VY181" s="277"/>
      <c r="VZ181" s="277"/>
      <c r="WA181" s="277"/>
      <c r="WB181" s="277"/>
      <c r="WC181" s="277"/>
      <c r="WD181" s="277"/>
      <c r="WE181" s="277"/>
      <c r="WF181" s="277"/>
      <c r="WG181" s="277"/>
      <c r="WH181" s="277"/>
      <c r="WI181" s="277"/>
      <c r="WJ181" s="277"/>
      <c r="WK181" s="277"/>
      <c r="WL181" s="277"/>
      <c r="WM181" s="277"/>
      <c r="WN181" s="277"/>
      <c r="WO181" s="277"/>
      <c r="WP181" s="277"/>
      <c r="WQ181" s="277"/>
      <c r="WR181" s="277"/>
      <c r="WS181" s="277"/>
      <c r="WT181" s="277"/>
      <c r="WU181" s="277"/>
      <c r="WV181" s="277"/>
      <c r="WW181" s="277"/>
      <c r="WX181" s="277"/>
      <c r="WY181" s="277"/>
      <c r="WZ181" s="277"/>
      <c r="XA181" s="277"/>
      <c r="XB181" s="277"/>
      <c r="XC181" s="277"/>
      <c r="XD181" s="277"/>
      <c r="XE181" s="277"/>
      <c r="XF181" s="277"/>
      <c r="XG181" s="277"/>
      <c r="XH181" s="277"/>
      <c r="XI181" s="277"/>
      <c r="XJ181" s="277"/>
      <c r="XK181" s="277"/>
      <c r="XL181" s="277"/>
      <c r="XM181" s="277"/>
      <c r="XN181" s="277"/>
      <c r="XO181" s="277"/>
      <c r="XP181" s="277"/>
      <c r="XQ181" s="277"/>
      <c r="XR181" s="277"/>
      <c r="XS181" s="277"/>
      <c r="XT181" s="277"/>
      <c r="XU181" s="277"/>
      <c r="XV181" s="277"/>
      <c r="XW181" s="277"/>
      <c r="XX181" s="277"/>
      <c r="XY181" s="277"/>
      <c r="XZ181" s="277"/>
      <c r="YA181" s="277"/>
      <c r="YB181" s="277"/>
      <c r="YC181" s="277"/>
      <c r="YD181" s="277"/>
      <c r="YE181" s="277"/>
      <c r="YF181" s="277"/>
      <c r="YG181" s="277"/>
      <c r="YH181" s="277"/>
      <c r="YI181" s="277"/>
      <c r="YJ181" s="277"/>
      <c r="YK181" s="277"/>
      <c r="YL181" s="277"/>
      <c r="YM181" s="277"/>
      <c r="YN181" s="277"/>
      <c r="YO181" s="277"/>
      <c r="YP181" s="277"/>
      <c r="YQ181" s="277"/>
      <c r="YR181" s="277"/>
      <c r="YS181" s="277"/>
      <c r="YT181" s="277"/>
      <c r="YU181" s="277"/>
      <c r="YV181" s="277"/>
      <c r="YW181" s="277"/>
      <c r="YX181" s="277"/>
      <c r="YY181" s="277"/>
      <c r="YZ181" s="277"/>
      <c r="ZA181" s="277"/>
      <c r="ZB181" s="277"/>
      <c r="ZC181" s="277"/>
      <c r="ZD181" s="277"/>
      <c r="ZE181" s="277"/>
      <c r="ZF181" s="277"/>
      <c r="ZG181" s="277"/>
      <c r="ZH181" s="277"/>
      <c r="ZI181" s="277"/>
      <c r="ZJ181" s="277"/>
      <c r="ZK181" s="277"/>
      <c r="ZL181" s="277"/>
      <c r="ZM181" s="277"/>
      <c r="ZN181" s="277"/>
      <c r="ZO181" s="277"/>
      <c r="ZP181" s="277"/>
      <c r="ZQ181" s="277"/>
      <c r="ZR181" s="277"/>
      <c r="ZS181" s="277"/>
      <c r="ZT181" s="277"/>
      <c r="ZU181" s="277"/>
      <c r="ZV181" s="277"/>
      <c r="ZW181" s="277"/>
      <c r="ZX181" s="277"/>
      <c r="ZY181" s="277"/>
      <c r="ZZ181" s="277"/>
      <c r="AAA181" s="277"/>
      <c r="AAB181" s="277"/>
      <c r="AAC181" s="277"/>
      <c r="AAD181" s="277"/>
      <c r="AAE181" s="277"/>
      <c r="AAF181" s="277"/>
      <c r="AAG181" s="277"/>
      <c r="AAH181" s="277"/>
      <c r="AAI181" s="277"/>
      <c r="AAJ181" s="277"/>
      <c r="AAK181" s="277"/>
      <c r="AAL181" s="277"/>
      <c r="AAM181" s="277"/>
      <c r="AAN181" s="277"/>
      <c r="AAO181" s="277"/>
      <c r="AAP181" s="277"/>
      <c r="AAQ181" s="277"/>
      <c r="AAR181" s="277"/>
      <c r="AAS181" s="277"/>
      <c r="AAT181" s="277"/>
      <c r="AAU181" s="277"/>
      <c r="AAV181" s="277"/>
      <c r="AAW181" s="277"/>
      <c r="AAX181" s="277"/>
      <c r="AAY181" s="277"/>
      <c r="AAZ181" s="277"/>
      <c r="ABA181" s="277"/>
      <c r="ABB181" s="277"/>
      <c r="ABC181" s="277"/>
      <c r="ABD181" s="277"/>
      <c r="ABE181" s="277"/>
      <c r="ABF181" s="277"/>
      <c r="ABG181" s="277"/>
      <c r="ABH181" s="277"/>
      <c r="ABI181" s="277"/>
      <c r="ABJ181" s="277"/>
      <c r="ABK181" s="277"/>
      <c r="ABL181" s="277"/>
      <c r="ABM181" s="277"/>
      <c r="ABN181" s="277"/>
      <c r="ABO181" s="277"/>
      <c r="ABP181" s="277"/>
      <c r="ABQ181" s="277"/>
      <c r="ABR181" s="277"/>
      <c r="ABS181" s="277"/>
      <c r="ABT181" s="277"/>
      <c r="ABU181" s="277"/>
      <c r="ABV181" s="277"/>
      <c r="ABW181" s="277"/>
      <c r="ABX181" s="277"/>
      <c r="ABY181" s="277"/>
      <c r="ABZ181" s="277"/>
      <c r="ACA181" s="277"/>
      <c r="ACB181" s="277"/>
      <c r="ACC181" s="277"/>
      <c r="ACD181" s="277"/>
      <c r="ACE181" s="277"/>
      <c r="ACF181" s="277"/>
      <c r="ACG181" s="277"/>
      <c r="ACH181" s="277"/>
      <c r="ACI181" s="277"/>
      <c r="ACJ181" s="277"/>
      <c r="ACK181" s="277"/>
      <c r="ACL181" s="277"/>
      <c r="ACM181" s="277"/>
      <c r="ACN181" s="277"/>
      <c r="ACO181" s="277"/>
      <c r="ACP181" s="277"/>
      <c r="ACQ181" s="277"/>
      <c r="ACR181" s="277"/>
      <c r="ACS181" s="277"/>
      <c r="ACT181" s="277"/>
      <c r="ACU181" s="277"/>
      <c r="ACV181" s="277"/>
      <c r="ACW181" s="277"/>
      <c r="ACX181" s="277"/>
      <c r="ACY181" s="277"/>
      <c r="ACZ181" s="277"/>
      <c r="ADA181" s="277"/>
      <c r="ADB181" s="277"/>
      <c r="ADC181" s="277"/>
      <c r="ADD181" s="277"/>
      <c r="ADE181" s="277"/>
      <c r="ADF181" s="277"/>
      <c r="ADG181" s="277"/>
      <c r="ADH181" s="277"/>
      <c r="ADI181" s="277"/>
      <c r="ADJ181" s="277"/>
      <c r="ADK181" s="277"/>
      <c r="ADL181" s="277"/>
      <c r="ADM181" s="277"/>
      <c r="ADN181" s="277"/>
      <c r="ADO181" s="277"/>
      <c r="ADP181" s="277"/>
      <c r="ADQ181" s="277"/>
      <c r="ADR181" s="277"/>
      <c r="ADS181" s="277"/>
      <c r="ADT181" s="277"/>
      <c r="ADU181" s="277"/>
      <c r="ADV181" s="277"/>
      <c r="ADW181" s="277"/>
      <c r="ADX181" s="277"/>
      <c r="ADY181" s="277"/>
      <c r="ADZ181" s="277"/>
      <c r="AEA181" s="277"/>
      <c r="AEB181" s="277"/>
      <c r="AEC181" s="277"/>
      <c r="AED181" s="277"/>
      <c r="AEE181" s="277"/>
      <c r="AEF181" s="277"/>
      <c r="AEG181" s="277"/>
      <c r="AEH181" s="277"/>
      <c r="AEI181" s="277"/>
      <c r="AEJ181" s="277"/>
      <c r="AEK181" s="277"/>
      <c r="AEL181" s="277"/>
      <c r="AEM181" s="277"/>
      <c r="AEN181" s="277"/>
      <c r="AEO181" s="277"/>
      <c r="AEP181" s="277"/>
      <c r="AEQ181" s="277"/>
      <c r="AER181" s="277"/>
      <c r="AES181" s="277"/>
      <c r="AET181" s="277"/>
      <c r="AEU181" s="277"/>
      <c r="AEV181" s="277"/>
      <c r="AEW181" s="277"/>
      <c r="AEX181" s="277"/>
      <c r="AEY181" s="277"/>
      <c r="AEZ181" s="277"/>
      <c r="AFA181" s="277"/>
      <c r="AFB181" s="277"/>
      <c r="AFC181" s="277"/>
      <c r="AFD181" s="277"/>
      <c r="AFE181" s="277"/>
      <c r="AFF181" s="277"/>
      <c r="AFG181" s="277"/>
      <c r="AFH181" s="277"/>
      <c r="AFI181" s="277"/>
      <c r="AFJ181" s="277"/>
      <c r="AFK181" s="277"/>
      <c r="AFL181" s="277"/>
      <c r="AFM181" s="277"/>
      <c r="AFN181" s="277"/>
      <c r="AFO181" s="277"/>
      <c r="AFP181" s="277"/>
      <c r="AFQ181" s="277"/>
      <c r="AFR181" s="277"/>
      <c r="AFS181" s="277"/>
      <c r="AFT181" s="277"/>
      <c r="AFU181" s="277"/>
      <c r="AFV181" s="277"/>
      <c r="AFW181" s="277"/>
      <c r="AFX181" s="277"/>
      <c r="AFY181" s="277"/>
      <c r="AFZ181" s="277"/>
      <c r="AGA181" s="277"/>
      <c r="AGB181" s="277"/>
      <c r="AGC181" s="277"/>
      <c r="AGD181" s="277"/>
      <c r="AGE181" s="277"/>
      <c r="AGF181" s="277"/>
      <c r="AGG181" s="277"/>
      <c r="AGH181" s="277"/>
      <c r="AGI181" s="277"/>
      <c r="AGJ181" s="277"/>
      <c r="AGK181" s="277"/>
      <c r="AGL181" s="277"/>
      <c r="AGM181" s="277"/>
      <c r="AGN181" s="277"/>
      <c r="AGO181" s="277"/>
      <c r="AGP181" s="277"/>
      <c r="AGQ181" s="277"/>
      <c r="AGR181" s="277"/>
      <c r="AGS181" s="277"/>
      <c r="AGT181" s="277"/>
      <c r="AGU181" s="277"/>
      <c r="AGV181" s="277"/>
      <c r="AGW181" s="277"/>
      <c r="AGX181" s="277"/>
      <c r="AGY181" s="277"/>
      <c r="AGZ181" s="277"/>
      <c r="AHA181" s="277"/>
      <c r="AHB181" s="277"/>
      <c r="AHC181" s="277"/>
      <c r="AHD181" s="277"/>
      <c r="AHE181" s="277"/>
      <c r="AHF181" s="277"/>
      <c r="AHG181" s="277"/>
      <c r="AHH181" s="277"/>
      <c r="AHI181" s="277"/>
      <c r="AHJ181" s="277"/>
      <c r="AHK181" s="277"/>
      <c r="AHL181" s="277"/>
      <c r="AHM181" s="277"/>
      <c r="AHN181" s="277"/>
      <c r="AHO181" s="277"/>
      <c r="AHP181" s="277"/>
      <c r="AHQ181" s="277"/>
      <c r="AHR181" s="277"/>
      <c r="AHS181" s="277"/>
      <c r="AHT181" s="277"/>
      <c r="AHU181" s="277"/>
      <c r="AHV181" s="277"/>
      <c r="AHW181" s="277"/>
      <c r="AHX181" s="277"/>
      <c r="AHY181" s="277"/>
      <c r="AHZ181" s="277"/>
      <c r="AIA181" s="277"/>
      <c r="AIB181" s="277"/>
      <c r="AIC181" s="277"/>
      <c r="AID181" s="277"/>
      <c r="AIE181" s="277"/>
      <c r="AIF181" s="277"/>
      <c r="AIG181" s="277"/>
      <c r="AIH181" s="277"/>
      <c r="AII181" s="277"/>
      <c r="AIJ181" s="277"/>
      <c r="AIK181" s="277"/>
      <c r="AIL181" s="277"/>
      <c r="AIM181" s="277"/>
      <c r="AIN181" s="277"/>
      <c r="AIO181" s="277"/>
      <c r="AIP181" s="277"/>
      <c r="AIQ181" s="277"/>
      <c r="AIR181" s="277"/>
      <c r="AIS181" s="277"/>
      <c r="AIT181" s="277"/>
      <c r="AIU181" s="277"/>
      <c r="AIV181" s="277"/>
      <c r="AIW181" s="277"/>
      <c r="AIX181" s="277"/>
      <c r="AIY181" s="277"/>
      <c r="AIZ181" s="277"/>
      <c r="AJA181" s="277"/>
      <c r="AJB181" s="277"/>
      <c r="AJC181" s="277"/>
      <c r="AJD181" s="277"/>
      <c r="AJE181" s="277"/>
      <c r="AJF181" s="277"/>
      <c r="AJG181" s="277"/>
      <c r="AJH181" s="277"/>
      <c r="AJI181" s="277"/>
      <c r="AJJ181" s="277"/>
      <c r="AJK181" s="277"/>
      <c r="AJL181" s="277"/>
      <c r="AJM181" s="277"/>
      <c r="AJN181" s="277"/>
      <c r="AJO181" s="277"/>
      <c r="AJP181" s="277"/>
      <c r="AJQ181" s="277"/>
      <c r="AJR181" s="277"/>
      <c r="AJS181" s="277"/>
      <c r="AJT181" s="277"/>
      <c r="AJU181" s="277"/>
      <c r="AJV181" s="277"/>
      <c r="AJW181" s="277"/>
      <c r="AJX181" s="277"/>
      <c r="AJY181" s="277"/>
      <c r="AJZ181" s="277"/>
      <c r="AKA181" s="277"/>
      <c r="AKB181" s="277"/>
      <c r="AKC181" s="277"/>
      <c r="AKD181" s="277"/>
      <c r="AKE181" s="277"/>
      <c r="AKF181" s="277"/>
      <c r="AKG181" s="277"/>
      <c r="AKH181" s="277"/>
      <c r="AKI181" s="277"/>
      <c r="AKJ181" s="277"/>
      <c r="AKK181" s="277"/>
      <c r="AKL181" s="277"/>
      <c r="AKM181" s="277"/>
      <c r="AKN181" s="277"/>
      <c r="AKO181" s="277"/>
      <c r="AKP181" s="277"/>
      <c r="AKQ181" s="277"/>
      <c r="AKR181" s="277"/>
      <c r="AKS181" s="277"/>
      <c r="AKT181" s="277"/>
      <c r="AKU181" s="277"/>
      <c r="AKV181" s="277"/>
      <c r="AKW181" s="277"/>
      <c r="AKX181" s="277"/>
      <c r="AKY181" s="277"/>
      <c r="AKZ181" s="277"/>
      <c r="ALA181" s="277"/>
      <c r="ALB181" s="277"/>
      <c r="ALC181" s="277"/>
      <c r="ALD181" s="277"/>
      <c r="ALE181" s="277"/>
      <c r="ALF181" s="277"/>
      <c r="ALG181" s="277"/>
      <c r="ALH181" s="277"/>
      <c r="ALI181" s="277"/>
      <c r="ALJ181" s="277"/>
      <c r="ALK181" s="277"/>
      <c r="ALL181" s="277"/>
      <c r="ALM181" s="277"/>
      <c r="ALN181" s="277"/>
      <c r="ALO181" s="277"/>
      <c r="ALP181" s="277"/>
      <c r="ALQ181" s="277"/>
      <c r="ALR181" s="277"/>
      <c r="ALS181" s="277"/>
      <c r="ALT181" s="277"/>
      <c r="ALU181" s="277"/>
      <c r="ALV181" s="277"/>
      <c r="ALW181" s="277"/>
      <c r="ALX181" s="277"/>
      <c r="ALY181" s="277"/>
      <c r="ALZ181" s="277"/>
      <c r="AMA181" s="277"/>
      <c r="AMB181" s="277"/>
      <c r="AMC181" s="277"/>
      <c r="AMD181" s="277"/>
      <c r="AME181" s="277"/>
      <c r="AMF181" s="277"/>
      <c r="AMG181" s="277"/>
      <c r="AMH181" s="277"/>
      <c r="AMI181" s="277"/>
      <c r="AMJ181" s="277"/>
      <c r="AMK181" s="277"/>
      <c r="AML181" s="277"/>
      <c r="AMM181" s="277"/>
      <c r="AMN181" s="277"/>
      <c r="AMO181" s="277"/>
      <c r="AMP181" s="277"/>
      <c r="AMQ181" s="277"/>
      <c r="AMR181" s="277"/>
      <c r="AMS181" s="277"/>
      <c r="AMT181" s="277"/>
      <c r="AMU181" s="277"/>
      <c r="AMV181" s="277"/>
      <c r="AMW181" s="277"/>
      <c r="AMX181" s="277"/>
      <c r="AMY181" s="277"/>
      <c r="AMZ181" s="277"/>
      <c r="ANA181" s="277"/>
      <c r="ANB181" s="277"/>
      <c r="ANC181" s="277"/>
      <c r="AND181" s="277"/>
      <c r="ANE181" s="277"/>
      <c r="ANF181" s="277"/>
      <c r="ANG181" s="277"/>
      <c r="ANH181" s="277"/>
      <c r="ANI181" s="277"/>
      <c r="ANJ181" s="277"/>
      <c r="ANK181" s="277"/>
      <c r="ANL181" s="277"/>
      <c r="ANM181" s="277"/>
      <c r="ANN181" s="277"/>
      <c r="ANO181" s="277"/>
      <c r="ANP181" s="277"/>
      <c r="ANQ181" s="277"/>
      <c r="ANR181" s="277"/>
      <c r="ANS181" s="277"/>
      <c r="ANT181" s="277"/>
      <c r="ANU181" s="277"/>
      <c r="ANV181" s="277"/>
      <c r="ANW181" s="277"/>
      <c r="ANX181" s="277"/>
      <c r="ANY181" s="277"/>
      <c r="ANZ181" s="277"/>
      <c r="AOA181" s="277"/>
      <c r="AOB181" s="277"/>
      <c r="AOC181" s="277"/>
      <c r="AOD181" s="277"/>
      <c r="AOE181" s="277"/>
      <c r="AOF181" s="277"/>
      <c r="AOG181" s="277"/>
      <c r="AOH181" s="277"/>
      <c r="AOI181" s="277"/>
      <c r="AOJ181" s="277"/>
      <c r="AOK181" s="277"/>
      <c r="AOL181" s="277"/>
      <c r="AOM181" s="277"/>
      <c r="AON181" s="277"/>
      <c r="AOO181" s="277"/>
      <c r="AOP181" s="277"/>
      <c r="AOQ181" s="277"/>
      <c r="AOR181" s="277"/>
      <c r="AOS181" s="277"/>
      <c r="AOT181" s="277"/>
      <c r="AOU181" s="277"/>
      <c r="AOV181" s="277"/>
      <c r="AOW181" s="277"/>
      <c r="AOX181" s="277"/>
      <c r="AOY181" s="277"/>
      <c r="AOZ181" s="277"/>
      <c r="APA181" s="277"/>
      <c r="APB181" s="277"/>
      <c r="APC181" s="277"/>
      <c r="APD181" s="277"/>
      <c r="APE181" s="277"/>
      <c r="APF181" s="277"/>
      <c r="APG181" s="277"/>
      <c r="APH181" s="277"/>
      <c r="API181" s="277"/>
      <c r="APJ181" s="277"/>
      <c r="APK181" s="277"/>
      <c r="APL181" s="277"/>
      <c r="APM181" s="277"/>
      <c r="APN181" s="277"/>
      <c r="APO181" s="277"/>
      <c r="APP181" s="277"/>
      <c r="APQ181" s="277"/>
      <c r="APR181" s="277"/>
      <c r="APS181" s="277"/>
      <c r="APT181" s="277"/>
      <c r="APU181" s="277"/>
      <c r="APV181" s="277"/>
      <c r="APW181" s="277"/>
      <c r="APX181" s="277"/>
      <c r="APY181" s="277"/>
      <c r="APZ181" s="277"/>
      <c r="AQA181" s="277"/>
      <c r="AQB181" s="277"/>
      <c r="AQC181" s="277"/>
      <c r="AQD181" s="277"/>
      <c r="AQE181" s="277"/>
      <c r="AQF181" s="277"/>
      <c r="AQG181" s="277"/>
      <c r="AQH181" s="277"/>
      <c r="AQI181" s="277"/>
      <c r="AQJ181" s="277"/>
      <c r="AQK181" s="277"/>
      <c r="AQL181" s="277"/>
      <c r="AQM181" s="277"/>
      <c r="AQN181" s="277"/>
      <c r="AQO181" s="277"/>
      <c r="AQP181" s="277"/>
      <c r="AQQ181" s="277"/>
      <c r="AQR181" s="277"/>
      <c r="AQS181" s="277"/>
      <c r="AQT181" s="277"/>
      <c r="AQU181" s="277"/>
      <c r="AQV181" s="277"/>
      <c r="AQW181" s="277"/>
      <c r="AQX181" s="277"/>
      <c r="AQY181" s="277"/>
      <c r="AQZ181" s="277"/>
      <c r="ARA181" s="277"/>
      <c r="ARB181" s="277"/>
      <c r="ARC181" s="277"/>
      <c r="ARD181" s="277"/>
      <c r="ARE181" s="277"/>
      <c r="ARF181" s="277"/>
      <c r="ARG181" s="277"/>
      <c r="ARH181" s="277"/>
      <c r="ARI181" s="277"/>
      <c r="ARJ181" s="277"/>
      <c r="ARK181" s="277"/>
      <c r="ARL181" s="277"/>
      <c r="ARM181" s="277"/>
      <c r="ARN181" s="277"/>
      <c r="ARO181" s="277"/>
      <c r="ARP181" s="277"/>
      <c r="ARQ181" s="277"/>
      <c r="ARR181" s="277"/>
      <c r="ARS181" s="277"/>
      <c r="ART181" s="277"/>
      <c r="ARU181" s="277"/>
      <c r="ARV181" s="277"/>
      <c r="ARW181" s="277"/>
      <c r="ARX181" s="277"/>
      <c r="ARY181" s="277"/>
      <c r="ARZ181" s="277"/>
      <c r="ASA181" s="277"/>
      <c r="ASB181" s="277"/>
      <c r="ASC181" s="277"/>
      <c r="ASD181" s="277"/>
      <c r="ASE181" s="277"/>
      <c r="ASF181" s="277"/>
      <c r="ASG181" s="277"/>
      <c r="ASH181" s="277"/>
      <c r="ASI181" s="277"/>
      <c r="ASJ181" s="277"/>
      <c r="ASK181" s="277"/>
      <c r="ASL181" s="277"/>
      <c r="ASM181" s="277"/>
      <c r="ASN181" s="277"/>
      <c r="ASO181" s="277"/>
      <c r="ASP181" s="277"/>
      <c r="ASQ181" s="277"/>
      <c r="ASR181" s="277"/>
      <c r="ASS181" s="277"/>
      <c r="AST181" s="277"/>
      <c r="ASU181" s="277"/>
      <c r="ASV181" s="277"/>
      <c r="ASW181" s="277"/>
      <c r="ASX181" s="277"/>
      <c r="ASY181" s="277"/>
      <c r="ASZ181" s="277"/>
      <c r="ATA181" s="277"/>
      <c r="ATB181" s="277"/>
      <c r="ATC181" s="277"/>
      <c r="ATD181" s="277"/>
      <c r="ATE181" s="277"/>
      <c r="ATF181" s="277"/>
      <c r="ATG181" s="277"/>
      <c r="ATH181" s="277"/>
      <c r="ATI181" s="277"/>
      <c r="ATJ181" s="277"/>
      <c r="ATK181" s="277"/>
      <c r="ATL181" s="277"/>
      <c r="ATM181" s="277"/>
      <c r="ATN181" s="277"/>
      <c r="ATO181" s="277"/>
      <c r="ATP181" s="277"/>
      <c r="ATQ181" s="277"/>
      <c r="ATR181" s="277"/>
      <c r="ATS181" s="277"/>
      <c r="ATT181" s="277"/>
      <c r="ATU181" s="277"/>
      <c r="ATV181" s="277"/>
      <c r="ATW181" s="277"/>
      <c r="ATX181" s="277"/>
      <c r="ATY181" s="277"/>
      <c r="ATZ181" s="277"/>
      <c r="AUA181" s="277"/>
      <c r="AUB181" s="277"/>
      <c r="AUC181" s="277"/>
      <c r="AUD181" s="277"/>
      <c r="AUE181" s="277"/>
      <c r="AUF181" s="277"/>
      <c r="AUG181" s="277"/>
      <c r="AUH181" s="277"/>
      <c r="AUI181" s="277"/>
      <c r="AUJ181" s="277"/>
      <c r="AUK181" s="277"/>
      <c r="AUL181" s="277"/>
      <c r="AUM181" s="277"/>
      <c r="AUN181" s="277"/>
      <c r="AUO181" s="277"/>
      <c r="AUP181" s="277"/>
      <c r="AUQ181" s="277"/>
      <c r="AUR181" s="277"/>
      <c r="AUS181" s="277"/>
      <c r="AUT181" s="277"/>
      <c r="AUU181" s="277"/>
      <c r="AUV181" s="277"/>
      <c r="AUW181" s="277"/>
      <c r="AUX181" s="277"/>
      <c r="AUY181" s="277"/>
      <c r="AUZ181" s="277"/>
      <c r="AVA181" s="277"/>
      <c r="AVB181" s="277"/>
      <c r="AVC181" s="277"/>
      <c r="AVD181" s="277"/>
      <c r="AVE181" s="277"/>
      <c r="AVF181" s="277"/>
      <c r="AVG181" s="277"/>
      <c r="AVH181" s="277"/>
      <c r="AVI181" s="277"/>
      <c r="AVJ181" s="277"/>
      <c r="AVK181" s="277"/>
      <c r="AVL181" s="277"/>
      <c r="AVM181" s="277"/>
      <c r="AVN181" s="277"/>
      <c r="AVO181" s="277"/>
      <c r="AVP181" s="277"/>
      <c r="AVQ181" s="277"/>
      <c r="AVR181" s="277"/>
      <c r="AVS181" s="277"/>
      <c r="AVT181" s="277"/>
      <c r="AVU181" s="277"/>
      <c r="AVV181" s="277"/>
      <c r="AVW181" s="277"/>
      <c r="AVX181" s="277"/>
      <c r="AVY181" s="277"/>
      <c r="AVZ181" s="277"/>
      <c r="AWA181" s="277"/>
      <c r="AWB181" s="277"/>
      <c r="AWC181" s="277"/>
      <c r="AWD181" s="277"/>
      <c r="AWE181" s="277"/>
      <c r="AWF181" s="277"/>
      <c r="AWG181" s="277"/>
      <c r="AWH181" s="277"/>
      <c r="AWI181" s="277"/>
      <c r="AWJ181" s="277"/>
      <c r="AWK181" s="277"/>
      <c r="AWL181" s="277"/>
      <c r="AWM181" s="277"/>
      <c r="AWN181" s="277"/>
      <c r="AWO181" s="277"/>
      <c r="AWP181" s="277"/>
      <c r="AWQ181" s="277"/>
      <c r="AWR181" s="277"/>
      <c r="AWS181" s="277"/>
      <c r="AWT181" s="277"/>
      <c r="AWU181" s="277"/>
      <c r="AWV181" s="277"/>
      <c r="AWW181" s="277"/>
      <c r="AWX181" s="277"/>
      <c r="AWY181" s="277"/>
      <c r="AWZ181" s="277"/>
      <c r="AXA181" s="277"/>
      <c r="AXB181" s="277"/>
      <c r="AXC181" s="277"/>
      <c r="AXD181" s="277"/>
      <c r="AXE181" s="277"/>
      <c r="AXF181" s="277"/>
      <c r="AXG181" s="277"/>
      <c r="AXH181" s="277"/>
      <c r="AXI181" s="277"/>
      <c r="AXJ181" s="277"/>
      <c r="AXK181" s="277"/>
      <c r="AXL181" s="277"/>
      <c r="AXM181" s="277"/>
      <c r="AXN181" s="277"/>
      <c r="AXO181" s="277"/>
      <c r="AXP181" s="277"/>
      <c r="AXQ181" s="277"/>
      <c r="AXR181" s="277"/>
      <c r="AXS181" s="277"/>
      <c r="AXT181" s="277"/>
      <c r="AXU181" s="277"/>
      <c r="AXV181" s="277"/>
      <c r="AXW181" s="277"/>
      <c r="AXX181" s="277"/>
      <c r="AXY181" s="277"/>
      <c r="AXZ181" s="277"/>
      <c r="AYA181" s="277"/>
      <c r="AYB181" s="277"/>
      <c r="AYC181" s="277"/>
      <c r="AYD181" s="277"/>
      <c r="AYE181" s="277"/>
      <c r="AYF181" s="277"/>
      <c r="AYG181" s="277"/>
      <c r="AYH181" s="277"/>
      <c r="AYI181" s="277"/>
      <c r="AYJ181" s="277"/>
      <c r="AYK181" s="277"/>
      <c r="AYL181" s="277"/>
      <c r="AYM181" s="277"/>
      <c r="AYN181" s="277"/>
      <c r="AYO181" s="277"/>
      <c r="AYP181" s="277"/>
      <c r="AYQ181" s="277"/>
      <c r="AYR181" s="277"/>
      <c r="AYS181" s="277"/>
      <c r="AYT181" s="277"/>
      <c r="AYU181" s="277"/>
      <c r="AYV181" s="277"/>
      <c r="AYW181" s="277"/>
      <c r="AYX181" s="277"/>
      <c r="AYY181" s="277"/>
      <c r="AYZ181" s="277"/>
      <c r="AZA181" s="277"/>
      <c r="AZB181" s="277"/>
      <c r="AZC181" s="277"/>
      <c r="AZD181" s="277"/>
      <c r="AZE181" s="277"/>
      <c r="AZF181" s="277"/>
      <c r="AZG181" s="277"/>
      <c r="AZH181" s="277"/>
      <c r="AZI181" s="277"/>
      <c r="AZJ181" s="277"/>
      <c r="AZK181" s="277"/>
      <c r="AZL181" s="277"/>
      <c r="AZM181" s="277"/>
      <c r="AZN181" s="277"/>
      <c r="AZO181" s="277"/>
      <c r="AZP181" s="277"/>
      <c r="AZQ181" s="277"/>
      <c r="AZR181" s="277"/>
      <c r="AZS181" s="277"/>
      <c r="AZT181" s="277"/>
      <c r="AZU181" s="277"/>
      <c r="AZV181" s="277"/>
      <c r="AZW181" s="277"/>
      <c r="AZX181" s="277"/>
      <c r="AZY181" s="277"/>
      <c r="AZZ181" s="277"/>
      <c r="BAA181" s="277"/>
      <c r="BAB181" s="277"/>
      <c r="BAC181" s="277"/>
      <c r="BAD181" s="277"/>
      <c r="BAE181" s="277"/>
      <c r="BAF181" s="277"/>
      <c r="BAG181" s="277"/>
      <c r="BAH181" s="277"/>
      <c r="BAI181" s="277"/>
      <c r="BAJ181" s="277"/>
      <c r="BAK181" s="277"/>
      <c r="BAL181" s="277"/>
      <c r="BAM181" s="277"/>
      <c r="BAN181" s="277"/>
      <c r="BAO181" s="277"/>
      <c r="BAP181" s="277"/>
      <c r="BAQ181" s="277"/>
      <c r="BAR181" s="277"/>
      <c r="BAS181" s="277"/>
      <c r="BAT181" s="277"/>
      <c r="BAU181" s="277"/>
      <c r="BAV181" s="277"/>
      <c r="BAW181" s="277"/>
      <c r="BAX181" s="277"/>
      <c r="BAY181" s="277"/>
      <c r="BAZ181" s="277"/>
      <c r="BBA181" s="277"/>
      <c r="BBB181" s="277"/>
      <c r="BBC181" s="277"/>
      <c r="BBD181" s="277"/>
      <c r="BBE181" s="277"/>
      <c r="BBF181" s="277"/>
      <c r="BBG181" s="277"/>
      <c r="BBH181" s="277"/>
      <c r="BBI181" s="277"/>
      <c r="BBJ181" s="277"/>
      <c r="BBK181" s="277"/>
      <c r="BBL181" s="277"/>
      <c r="BBM181" s="277"/>
      <c r="BBN181" s="277"/>
      <c r="BBO181" s="277"/>
      <c r="BBP181" s="277"/>
      <c r="BBQ181" s="277"/>
      <c r="BBR181" s="277"/>
      <c r="BBS181" s="277"/>
      <c r="BBT181" s="277"/>
      <c r="BBU181" s="277"/>
      <c r="BBV181" s="277"/>
      <c r="BBW181" s="277"/>
      <c r="BBX181" s="277"/>
      <c r="BBY181" s="277"/>
      <c r="BBZ181" s="277"/>
      <c r="BCA181" s="277"/>
      <c r="BCB181" s="277"/>
      <c r="BCC181" s="277"/>
      <c r="BCD181" s="277"/>
      <c r="BCE181" s="277"/>
      <c r="BCF181" s="277"/>
      <c r="BCG181" s="277"/>
      <c r="BCH181" s="277"/>
      <c r="BCI181" s="277"/>
      <c r="BCJ181" s="277"/>
      <c r="BCK181" s="277"/>
      <c r="BCL181" s="277"/>
      <c r="BCM181" s="277"/>
      <c r="BCN181" s="277"/>
      <c r="BCO181" s="277"/>
      <c r="BCP181" s="277"/>
      <c r="BCQ181" s="277"/>
      <c r="BCR181" s="277"/>
      <c r="BCS181" s="277"/>
      <c r="BCT181" s="277"/>
      <c r="BCU181" s="277"/>
      <c r="BCV181" s="277"/>
      <c r="BCW181" s="277"/>
      <c r="BCX181" s="277"/>
      <c r="BCY181" s="277"/>
      <c r="BCZ181" s="277"/>
      <c r="BDA181" s="277"/>
      <c r="BDB181" s="277"/>
      <c r="BDC181" s="277"/>
      <c r="BDD181" s="277"/>
      <c r="BDE181" s="277"/>
      <c r="BDF181" s="277"/>
      <c r="BDG181" s="277"/>
      <c r="BDH181" s="277"/>
      <c r="BDI181" s="277"/>
      <c r="BDJ181" s="277"/>
      <c r="BDK181" s="277"/>
      <c r="BDL181" s="277"/>
      <c r="BDM181" s="277"/>
      <c r="BDN181" s="277"/>
      <c r="BDO181" s="277"/>
      <c r="BDP181" s="277"/>
      <c r="BDQ181" s="277"/>
      <c r="BDR181" s="277"/>
      <c r="BDS181" s="277"/>
      <c r="BDT181" s="277"/>
      <c r="BDU181" s="277"/>
      <c r="BDV181" s="277"/>
      <c r="BDW181" s="277"/>
      <c r="BDX181" s="277"/>
      <c r="BDY181" s="277"/>
      <c r="BDZ181" s="277"/>
      <c r="BEA181" s="277"/>
      <c r="BEB181" s="277"/>
      <c r="BEC181" s="277"/>
      <c r="BED181" s="277"/>
      <c r="BEE181" s="277"/>
      <c r="BEF181" s="277"/>
      <c r="BEG181" s="277"/>
      <c r="BEH181" s="277"/>
      <c r="BEI181" s="277"/>
      <c r="BEJ181" s="277"/>
      <c r="BEK181" s="277"/>
      <c r="BEL181" s="277"/>
      <c r="BEM181" s="277"/>
      <c r="BEN181" s="277"/>
      <c r="BEO181" s="277"/>
      <c r="BEP181" s="277"/>
      <c r="BEQ181" s="277"/>
      <c r="BER181" s="277"/>
      <c r="BES181" s="277"/>
      <c r="BET181" s="277"/>
      <c r="BEU181" s="277"/>
      <c r="BEV181" s="277"/>
      <c r="BEW181" s="277"/>
      <c r="BEX181" s="277"/>
      <c r="BEY181" s="277"/>
      <c r="BEZ181" s="277"/>
      <c r="BFA181" s="277"/>
      <c r="BFB181" s="277"/>
      <c r="BFC181" s="277"/>
      <c r="BFD181" s="277"/>
      <c r="BFE181" s="277"/>
      <c r="BFF181" s="277"/>
      <c r="BFG181" s="277"/>
      <c r="BFH181" s="277"/>
      <c r="BFI181" s="277"/>
      <c r="BFJ181" s="277"/>
      <c r="BFK181" s="277"/>
      <c r="BFL181" s="277"/>
      <c r="BFM181" s="277"/>
      <c r="BFN181" s="277"/>
      <c r="BFO181" s="277"/>
      <c r="BFP181" s="277"/>
      <c r="BFQ181" s="277"/>
      <c r="BFR181" s="277"/>
      <c r="BFS181" s="277"/>
      <c r="BFT181" s="277"/>
      <c r="BFU181" s="277"/>
      <c r="BFV181" s="277"/>
      <c r="BFW181" s="277"/>
      <c r="BFX181" s="277"/>
      <c r="BFY181" s="277"/>
      <c r="BFZ181" s="277"/>
      <c r="BGA181" s="277"/>
      <c r="BGB181" s="277"/>
      <c r="BGC181" s="277"/>
      <c r="BGD181" s="277"/>
      <c r="BGE181" s="277"/>
      <c r="BGF181" s="277"/>
      <c r="BGG181" s="277"/>
      <c r="BGH181" s="277"/>
      <c r="BGI181" s="277"/>
      <c r="BGJ181" s="277"/>
      <c r="BGK181" s="277"/>
      <c r="BGL181" s="277"/>
      <c r="BGM181" s="277"/>
      <c r="BGN181" s="277"/>
      <c r="BGO181" s="277"/>
      <c r="BGP181" s="277"/>
      <c r="BGQ181" s="277"/>
      <c r="BGR181" s="277"/>
      <c r="BGS181" s="277"/>
      <c r="BGT181" s="277"/>
      <c r="BGU181" s="277"/>
      <c r="BGV181" s="277"/>
      <c r="BGW181" s="277"/>
      <c r="BGX181" s="277"/>
      <c r="BGY181" s="277"/>
      <c r="BGZ181" s="277"/>
      <c r="BHA181" s="277"/>
      <c r="BHB181" s="277"/>
      <c r="BHC181" s="277"/>
      <c r="BHD181" s="277"/>
      <c r="BHE181" s="277"/>
      <c r="BHF181" s="277"/>
      <c r="BHG181" s="277"/>
      <c r="BHH181" s="277"/>
      <c r="BHI181" s="277"/>
      <c r="BHJ181" s="277"/>
      <c r="BHK181" s="277"/>
      <c r="BHL181" s="277"/>
      <c r="BHM181" s="277"/>
      <c r="BHN181" s="277"/>
      <c r="BHO181" s="277"/>
      <c r="BHP181" s="277"/>
      <c r="BHQ181" s="277"/>
      <c r="BHR181" s="277"/>
      <c r="BHS181" s="277"/>
      <c r="BHT181" s="277"/>
      <c r="BHU181" s="277"/>
      <c r="BHV181" s="277"/>
      <c r="BHW181" s="277"/>
      <c r="BHX181" s="277"/>
      <c r="BHY181" s="277"/>
      <c r="BHZ181" s="277"/>
      <c r="BIA181" s="277"/>
      <c r="BIB181" s="277"/>
      <c r="BIC181" s="277"/>
      <c r="BID181" s="277"/>
      <c r="BIE181" s="277"/>
      <c r="BIF181" s="277"/>
      <c r="BIG181" s="277"/>
      <c r="BIH181" s="277"/>
      <c r="BII181" s="277"/>
      <c r="BIJ181" s="277"/>
      <c r="BIK181" s="277"/>
      <c r="BIL181" s="277"/>
      <c r="BIM181" s="277"/>
      <c r="BIN181" s="277"/>
      <c r="BIO181" s="277"/>
      <c r="BIP181" s="277"/>
      <c r="BIQ181" s="277"/>
      <c r="BIR181" s="277"/>
      <c r="BIS181" s="277"/>
      <c r="BIT181" s="277"/>
      <c r="BIU181" s="277"/>
      <c r="BIV181" s="277"/>
      <c r="BIW181" s="277"/>
      <c r="BIX181" s="277"/>
      <c r="BIY181" s="277"/>
      <c r="BIZ181" s="277"/>
      <c r="BJA181" s="277"/>
      <c r="BJB181" s="277"/>
      <c r="BJC181" s="277"/>
      <c r="BJD181" s="277"/>
      <c r="BJE181" s="277"/>
      <c r="BJF181" s="277"/>
      <c r="BJG181" s="277"/>
      <c r="BJH181" s="277"/>
      <c r="BJI181" s="277"/>
      <c r="BJJ181" s="277"/>
      <c r="BJK181" s="277"/>
      <c r="BJL181" s="277"/>
      <c r="BJM181" s="277"/>
      <c r="BJN181" s="277"/>
      <c r="BJO181" s="277"/>
      <c r="BJP181" s="277"/>
      <c r="BJQ181" s="277"/>
      <c r="BJR181" s="277"/>
      <c r="BJS181" s="277"/>
      <c r="BJT181" s="277"/>
      <c r="BJU181" s="277"/>
      <c r="BJV181" s="277"/>
      <c r="BJW181" s="277"/>
      <c r="BJX181" s="277"/>
      <c r="BJY181" s="277"/>
      <c r="BJZ181" s="277"/>
      <c r="BKA181" s="277"/>
      <c r="BKB181" s="277"/>
      <c r="BKC181" s="277"/>
      <c r="BKD181" s="277"/>
      <c r="BKE181" s="277"/>
      <c r="BKF181" s="277"/>
      <c r="BKG181" s="277"/>
      <c r="BKH181" s="277"/>
      <c r="BKI181" s="277"/>
      <c r="BKJ181" s="277"/>
      <c r="BKK181" s="277"/>
      <c r="BKL181" s="277"/>
      <c r="BKM181" s="277"/>
      <c r="BKN181" s="277"/>
      <c r="BKO181" s="277"/>
      <c r="BKP181" s="277"/>
      <c r="BKQ181" s="277"/>
      <c r="BKR181" s="277"/>
      <c r="BKS181" s="277"/>
      <c r="BKT181" s="277"/>
      <c r="BKU181" s="277"/>
      <c r="BKV181" s="277"/>
      <c r="BKW181" s="277"/>
      <c r="BKX181" s="277"/>
      <c r="BKY181" s="277"/>
      <c r="BKZ181" s="277"/>
      <c r="BLA181" s="277"/>
      <c r="BLB181" s="277"/>
      <c r="BLC181" s="277"/>
      <c r="BLD181" s="277"/>
      <c r="BLE181" s="277"/>
      <c r="BLF181" s="277"/>
      <c r="BLG181" s="277"/>
      <c r="BLH181" s="277"/>
      <c r="BLI181" s="277"/>
      <c r="BLJ181" s="277"/>
      <c r="BLK181" s="277"/>
      <c r="BLL181" s="277"/>
      <c r="BLM181" s="277"/>
      <c r="BLN181" s="277"/>
      <c r="BLO181" s="277"/>
      <c r="BLP181" s="277"/>
      <c r="BLQ181" s="277"/>
      <c r="BLR181" s="277"/>
      <c r="BLS181" s="277"/>
      <c r="BLT181" s="277"/>
      <c r="BLU181" s="277"/>
      <c r="BLV181" s="277"/>
      <c r="BLW181" s="277"/>
      <c r="BLX181" s="277"/>
      <c r="BLY181" s="277"/>
      <c r="BLZ181" s="277"/>
      <c r="BMA181" s="277"/>
      <c r="BMB181" s="277"/>
      <c r="BMC181" s="277"/>
      <c r="BMD181" s="277"/>
      <c r="BME181" s="277"/>
      <c r="BMF181" s="277"/>
      <c r="BMG181" s="277"/>
      <c r="BMH181" s="277"/>
      <c r="BMI181" s="277"/>
      <c r="BMJ181" s="277"/>
      <c r="BMK181" s="277"/>
      <c r="BML181" s="277"/>
      <c r="BMM181" s="277"/>
      <c r="BMN181" s="277"/>
      <c r="BMO181" s="277"/>
      <c r="BMP181" s="277"/>
      <c r="BMQ181" s="277"/>
      <c r="BMR181" s="277"/>
      <c r="BMS181" s="277"/>
      <c r="BMT181" s="277"/>
      <c r="BMU181" s="277"/>
      <c r="BMV181" s="277"/>
      <c r="BMW181" s="277"/>
      <c r="BMX181" s="277"/>
      <c r="BMY181" s="277"/>
      <c r="BMZ181" s="277"/>
      <c r="BNA181" s="277"/>
      <c r="BNB181" s="277"/>
      <c r="BNC181" s="277"/>
      <c r="BND181" s="277"/>
      <c r="BNE181" s="277"/>
      <c r="BNF181" s="277"/>
      <c r="BNG181" s="277"/>
      <c r="BNH181" s="277"/>
      <c r="BNI181" s="277"/>
      <c r="BNJ181" s="277"/>
      <c r="BNK181" s="277"/>
      <c r="BNL181" s="277"/>
      <c r="BNM181" s="277"/>
      <c r="BNN181" s="277"/>
      <c r="BNO181" s="277"/>
      <c r="BNP181" s="277"/>
      <c r="BNQ181" s="277"/>
      <c r="BNR181" s="277"/>
      <c r="BNS181" s="277"/>
      <c r="BNT181" s="277"/>
      <c r="BNU181" s="277"/>
      <c r="BNV181" s="277"/>
      <c r="BNW181" s="277"/>
      <c r="BNX181" s="277"/>
      <c r="BNY181" s="277"/>
      <c r="BNZ181" s="277"/>
      <c r="BOA181" s="277"/>
      <c r="BOB181" s="277"/>
      <c r="BOC181" s="277"/>
      <c r="BOD181" s="277"/>
      <c r="BOE181" s="277"/>
      <c r="BOF181" s="277"/>
      <c r="BOG181" s="277"/>
      <c r="BOH181" s="277"/>
      <c r="BOI181" s="277"/>
      <c r="BOJ181" s="277"/>
      <c r="BOK181" s="277"/>
      <c r="BOL181" s="277"/>
      <c r="BOM181" s="277"/>
      <c r="BON181" s="277"/>
      <c r="BOO181" s="277"/>
      <c r="BOP181" s="277"/>
      <c r="BOQ181" s="277"/>
      <c r="BOR181" s="277"/>
      <c r="BOS181" s="277"/>
      <c r="BOT181" s="277"/>
      <c r="BOU181" s="277"/>
      <c r="BOV181" s="277"/>
      <c r="BOW181" s="277"/>
      <c r="BOX181" s="277"/>
      <c r="BOY181" s="277"/>
      <c r="BOZ181" s="277"/>
      <c r="BPA181" s="277"/>
      <c r="BPB181" s="277"/>
      <c r="BPC181" s="277"/>
      <c r="BPD181" s="277"/>
      <c r="BPE181" s="277"/>
      <c r="BPF181" s="277"/>
      <c r="BPG181" s="277"/>
      <c r="BPH181" s="277"/>
      <c r="BPI181" s="277"/>
      <c r="BPJ181" s="277"/>
      <c r="BPK181" s="277"/>
      <c r="BPL181" s="277"/>
      <c r="BPM181" s="277"/>
      <c r="BPN181" s="277"/>
      <c r="BPO181" s="277"/>
      <c r="BPP181" s="277"/>
      <c r="BPQ181" s="277"/>
      <c r="BPR181" s="277"/>
      <c r="BPS181" s="277"/>
      <c r="BPT181" s="277"/>
      <c r="BPU181" s="277"/>
      <c r="BPV181" s="277"/>
      <c r="BPW181" s="277"/>
      <c r="BPX181" s="277"/>
      <c r="BPY181" s="277"/>
      <c r="BPZ181" s="277"/>
      <c r="BQA181" s="277"/>
      <c r="BQB181" s="277"/>
      <c r="BQC181" s="277"/>
      <c r="BQD181" s="277"/>
      <c r="BQE181" s="277"/>
      <c r="BQF181" s="277"/>
      <c r="BQG181" s="277"/>
      <c r="BQH181" s="277"/>
      <c r="BQI181" s="277"/>
      <c r="BQJ181" s="277"/>
      <c r="BQK181" s="277"/>
      <c r="BQL181" s="277"/>
      <c r="BQM181" s="277"/>
      <c r="BQN181" s="277"/>
      <c r="BQO181" s="277"/>
      <c r="BQP181" s="277"/>
      <c r="BQQ181" s="277"/>
      <c r="BQR181" s="277"/>
      <c r="BQS181" s="277"/>
      <c r="BQT181" s="277"/>
      <c r="BQU181" s="277"/>
      <c r="BQV181" s="277"/>
      <c r="BQW181" s="277"/>
      <c r="BQX181" s="277"/>
      <c r="BQY181" s="277"/>
      <c r="BQZ181" s="277"/>
      <c r="BRA181" s="277"/>
      <c r="BRB181" s="277"/>
      <c r="BRC181" s="277"/>
      <c r="BRD181" s="277"/>
      <c r="BRE181" s="277"/>
      <c r="BRF181" s="277"/>
      <c r="BRG181" s="277"/>
      <c r="BRH181" s="277"/>
      <c r="BRI181" s="277"/>
      <c r="BRJ181" s="277"/>
      <c r="BRK181" s="277"/>
      <c r="BRL181" s="277"/>
      <c r="BRM181" s="277"/>
      <c r="BRN181" s="277"/>
      <c r="BRO181" s="277"/>
      <c r="BRP181" s="277"/>
      <c r="BRQ181" s="277"/>
      <c r="BRR181" s="277"/>
      <c r="BRS181" s="277"/>
      <c r="BRT181" s="277"/>
      <c r="BRU181" s="277"/>
      <c r="BRV181" s="277"/>
      <c r="BRW181" s="277"/>
      <c r="BRX181" s="277"/>
      <c r="BRY181" s="277"/>
      <c r="BRZ181" s="277"/>
      <c r="BSA181" s="277"/>
      <c r="BSB181" s="277"/>
      <c r="BSC181" s="277"/>
      <c r="BSD181" s="277"/>
      <c r="BSE181" s="277"/>
      <c r="BSF181" s="277"/>
      <c r="BSG181" s="277"/>
      <c r="BSH181" s="277"/>
      <c r="BSI181" s="277"/>
      <c r="BSJ181" s="277"/>
      <c r="BSK181" s="277"/>
      <c r="BSL181" s="277"/>
      <c r="BSM181" s="277"/>
      <c r="BSN181" s="277"/>
      <c r="BSO181" s="277"/>
      <c r="BSP181" s="277"/>
      <c r="BSQ181" s="277"/>
      <c r="BSR181" s="277"/>
      <c r="BSS181" s="277"/>
      <c r="BST181" s="277"/>
      <c r="BSU181" s="277"/>
      <c r="BSV181" s="277"/>
      <c r="BSW181" s="277"/>
      <c r="BSX181" s="277"/>
      <c r="BSY181" s="277"/>
      <c r="BSZ181" s="277"/>
      <c r="BTA181" s="277"/>
      <c r="BTB181" s="277"/>
      <c r="BTC181" s="277"/>
      <c r="BTD181" s="277"/>
      <c r="BTE181" s="277"/>
      <c r="BTF181" s="277"/>
      <c r="BTG181" s="277"/>
      <c r="BTH181" s="277"/>
      <c r="BTI181" s="277"/>
      <c r="BTJ181" s="277"/>
      <c r="BTK181" s="277"/>
      <c r="BTL181" s="277"/>
      <c r="BTM181" s="277"/>
      <c r="BTN181" s="277"/>
      <c r="BTO181" s="277"/>
      <c r="BTP181" s="277"/>
      <c r="BTQ181" s="277"/>
      <c r="BTR181" s="277"/>
      <c r="BTS181" s="277"/>
      <c r="BTT181" s="277"/>
      <c r="BTU181" s="277"/>
      <c r="BTV181" s="277"/>
      <c r="BTW181" s="277"/>
      <c r="BTX181" s="277"/>
      <c r="BTY181" s="277"/>
      <c r="BTZ181" s="277"/>
      <c r="BUA181" s="277"/>
      <c r="BUB181" s="277"/>
      <c r="BUC181" s="277"/>
      <c r="BUD181" s="277"/>
      <c r="BUE181" s="277"/>
      <c r="BUF181" s="277"/>
      <c r="BUG181" s="277"/>
      <c r="BUH181" s="277"/>
      <c r="BUI181" s="277"/>
      <c r="BUJ181" s="277"/>
      <c r="BUK181" s="277"/>
      <c r="BUL181" s="277"/>
      <c r="BUM181" s="277"/>
      <c r="BUN181" s="277"/>
      <c r="BUO181" s="277"/>
      <c r="BUP181" s="277"/>
      <c r="BUQ181" s="277"/>
      <c r="BUR181" s="277"/>
      <c r="BUS181" s="277"/>
      <c r="BUT181" s="277"/>
      <c r="BUU181" s="277"/>
      <c r="BUV181" s="277"/>
      <c r="BUW181" s="277"/>
      <c r="BUX181" s="277"/>
      <c r="BUY181" s="277"/>
      <c r="BUZ181" s="277"/>
      <c r="BVA181" s="277"/>
      <c r="BVB181" s="277"/>
      <c r="BVC181" s="277"/>
      <c r="BVD181" s="277"/>
      <c r="BVE181" s="277"/>
      <c r="BVF181" s="277"/>
      <c r="BVG181" s="277"/>
      <c r="BVH181" s="277"/>
      <c r="BVI181" s="277"/>
      <c r="BVJ181" s="277"/>
      <c r="BVK181" s="277"/>
      <c r="BVL181" s="277"/>
      <c r="BVM181" s="277"/>
      <c r="BVN181" s="277"/>
      <c r="BVO181" s="277"/>
      <c r="BVP181" s="277"/>
      <c r="BVQ181" s="277"/>
      <c r="BVR181" s="277"/>
      <c r="BVS181" s="277"/>
      <c r="BVT181" s="277"/>
      <c r="BVU181" s="277"/>
      <c r="BVV181" s="277"/>
      <c r="BVW181" s="277"/>
      <c r="BVX181" s="277"/>
      <c r="BVY181" s="277"/>
      <c r="BVZ181" s="277"/>
      <c r="BWA181" s="277"/>
      <c r="BWB181" s="277"/>
      <c r="BWC181" s="277"/>
      <c r="BWD181" s="277"/>
      <c r="BWE181" s="277"/>
      <c r="BWF181" s="277"/>
      <c r="BWG181" s="277"/>
      <c r="BWH181" s="277"/>
      <c r="BWI181" s="277"/>
      <c r="BWJ181" s="277"/>
      <c r="BWK181" s="277"/>
      <c r="BWL181" s="277"/>
      <c r="BWM181" s="277"/>
      <c r="BWN181" s="277"/>
      <c r="BWO181" s="277"/>
      <c r="BWP181" s="277"/>
      <c r="BWQ181" s="277"/>
      <c r="BWR181" s="277"/>
      <c r="BWS181" s="277"/>
      <c r="BWT181" s="277"/>
      <c r="BWU181" s="277"/>
      <c r="BWV181" s="277"/>
      <c r="BWW181" s="277"/>
      <c r="BWX181" s="277"/>
      <c r="BWY181" s="277"/>
      <c r="BWZ181" s="277"/>
      <c r="BXA181" s="277"/>
      <c r="BXB181" s="277"/>
      <c r="BXC181" s="277"/>
      <c r="BXD181" s="277"/>
      <c r="BXE181" s="277"/>
      <c r="BXF181" s="277"/>
      <c r="BXG181" s="277"/>
      <c r="BXH181" s="277"/>
      <c r="BXI181" s="277"/>
      <c r="BXJ181" s="277"/>
      <c r="BXK181" s="277"/>
      <c r="BXL181" s="277"/>
      <c r="BXM181" s="277"/>
      <c r="BXN181" s="277"/>
      <c r="BXO181" s="277"/>
      <c r="BXP181" s="277"/>
      <c r="BXQ181" s="277"/>
      <c r="BXR181" s="277"/>
      <c r="BXS181" s="277"/>
      <c r="BXT181" s="277"/>
      <c r="BXU181" s="277"/>
      <c r="BXV181" s="277"/>
      <c r="BXW181" s="277"/>
      <c r="BXX181" s="277"/>
      <c r="BXY181" s="277"/>
      <c r="BXZ181" s="277"/>
      <c r="BYA181" s="277"/>
      <c r="BYB181" s="277"/>
      <c r="BYC181" s="277"/>
      <c r="BYD181" s="277"/>
      <c r="BYE181" s="277"/>
      <c r="BYF181" s="277"/>
      <c r="BYG181" s="277"/>
      <c r="BYH181" s="277"/>
      <c r="BYI181" s="277"/>
      <c r="BYJ181" s="277"/>
      <c r="BYK181" s="277"/>
      <c r="BYL181" s="277"/>
      <c r="BYM181" s="277"/>
      <c r="BYN181" s="277"/>
      <c r="BYO181" s="277"/>
      <c r="BYP181" s="277"/>
      <c r="BYQ181" s="277"/>
      <c r="BYR181" s="277"/>
      <c r="BYS181" s="277"/>
      <c r="BYT181" s="277"/>
      <c r="BYU181" s="277"/>
      <c r="BYV181" s="277"/>
      <c r="BYW181" s="277"/>
      <c r="BYX181" s="277"/>
      <c r="BYY181" s="277"/>
      <c r="BYZ181" s="277"/>
      <c r="BZA181" s="277"/>
      <c r="BZB181" s="277"/>
      <c r="BZC181" s="277"/>
      <c r="BZD181" s="277"/>
      <c r="BZE181" s="277"/>
      <c r="BZF181" s="277"/>
      <c r="BZG181" s="277"/>
      <c r="BZH181" s="277"/>
      <c r="BZI181" s="277"/>
      <c r="BZJ181" s="277"/>
      <c r="BZK181" s="277"/>
      <c r="BZL181" s="277"/>
      <c r="BZM181" s="277"/>
      <c r="BZN181" s="277"/>
      <c r="BZO181" s="277"/>
      <c r="BZP181" s="277"/>
      <c r="BZQ181" s="277"/>
      <c r="BZR181" s="277"/>
      <c r="BZS181" s="277"/>
      <c r="BZT181" s="277"/>
      <c r="BZU181" s="277"/>
      <c r="BZV181" s="277"/>
      <c r="BZW181" s="277"/>
      <c r="BZX181" s="277"/>
      <c r="BZY181" s="277"/>
      <c r="BZZ181" s="277"/>
      <c r="CAA181" s="277"/>
      <c r="CAB181" s="277"/>
      <c r="CAC181" s="277"/>
      <c r="CAD181" s="277"/>
      <c r="CAE181" s="277"/>
      <c r="CAF181" s="277"/>
      <c r="CAG181" s="277"/>
      <c r="CAH181" s="277"/>
      <c r="CAI181" s="277"/>
      <c r="CAJ181" s="277"/>
      <c r="CAK181" s="277"/>
      <c r="CAL181" s="277"/>
      <c r="CAM181" s="277"/>
      <c r="CAN181" s="277"/>
      <c r="CAO181" s="277"/>
      <c r="CAP181" s="277"/>
      <c r="CAQ181" s="277"/>
      <c r="CAR181" s="277"/>
      <c r="CAS181" s="277"/>
      <c r="CAT181" s="277"/>
      <c r="CAU181" s="277"/>
      <c r="CAV181" s="277"/>
      <c r="CAW181" s="277"/>
      <c r="CAX181" s="277"/>
      <c r="CAY181" s="277"/>
      <c r="CAZ181" s="277"/>
      <c r="CBA181" s="277"/>
      <c r="CBB181" s="277"/>
      <c r="CBC181" s="277"/>
      <c r="CBD181" s="277"/>
      <c r="CBE181" s="277"/>
      <c r="CBF181" s="277"/>
      <c r="CBG181" s="277"/>
      <c r="CBH181" s="277"/>
      <c r="CBI181" s="277"/>
      <c r="CBJ181" s="277"/>
      <c r="CBK181" s="277"/>
      <c r="CBL181" s="277"/>
      <c r="CBM181" s="277"/>
      <c r="CBN181" s="277"/>
      <c r="CBO181" s="277"/>
      <c r="CBP181" s="277"/>
      <c r="CBQ181" s="277"/>
      <c r="CBR181" s="277"/>
      <c r="CBS181" s="277"/>
      <c r="CBT181" s="277"/>
      <c r="CBU181" s="277"/>
      <c r="CBV181" s="277"/>
      <c r="CBW181" s="277"/>
      <c r="CBX181" s="277"/>
      <c r="CBY181" s="277"/>
      <c r="CBZ181" s="277"/>
      <c r="CCA181" s="277"/>
      <c r="CCB181" s="277"/>
      <c r="CCC181" s="277"/>
      <c r="CCD181" s="277"/>
      <c r="CCE181" s="277"/>
      <c r="CCF181" s="277"/>
      <c r="CCG181" s="277"/>
      <c r="CCH181" s="277"/>
      <c r="CCI181" s="277"/>
      <c r="CCJ181" s="277"/>
      <c r="CCK181" s="277"/>
      <c r="CCL181" s="277"/>
      <c r="CCM181" s="277"/>
      <c r="CCN181" s="277"/>
      <c r="CCO181" s="277"/>
      <c r="CCP181" s="277"/>
      <c r="CCQ181" s="277"/>
      <c r="CCR181" s="277"/>
      <c r="CCS181" s="277"/>
      <c r="CCT181" s="277"/>
      <c r="CCU181" s="277"/>
      <c r="CCV181" s="277"/>
      <c r="CCW181" s="277"/>
      <c r="CCX181" s="277"/>
      <c r="CCY181" s="277"/>
      <c r="CCZ181" s="277"/>
      <c r="CDA181" s="277"/>
      <c r="CDB181" s="277"/>
      <c r="CDC181" s="277"/>
      <c r="CDD181" s="277"/>
      <c r="CDE181" s="277"/>
      <c r="CDF181" s="277"/>
      <c r="CDG181" s="277"/>
      <c r="CDH181" s="277"/>
      <c r="CDI181" s="277"/>
      <c r="CDJ181" s="277"/>
      <c r="CDK181" s="277"/>
      <c r="CDL181" s="277"/>
      <c r="CDM181" s="277"/>
      <c r="CDN181" s="277"/>
      <c r="CDO181" s="277"/>
      <c r="CDP181" s="277"/>
      <c r="CDQ181" s="277"/>
      <c r="CDR181" s="277"/>
      <c r="CDS181" s="277"/>
      <c r="CDT181" s="277"/>
      <c r="CDU181" s="277"/>
      <c r="CDV181" s="277"/>
      <c r="CDW181" s="277"/>
      <c r="CDX181" s="277"/>
      <c r="CDY181" s="277"/>
      <c r="CDZ181" s="277"/>
      <c r="CEA181" s="277"/>
      <c r="CEB181" s="277"/>
      <c r="CEC181" s="277"/>
      <c r="CED181" s="277"/>
      <c r="CEE181" s="277"/>
      <c r="CEF181" s="277"/>
      <c r="CEG181" s="277"/>
      <c r="CEH181" s="277"/>
      <c r="CEI181" s="277"/>
      <c r="CEJ181" s="277"/>
      <c r="CEK181" s="277"/>
      <c r="CEL181" s="277"/>
      <c r="CEM181" s="277"/>
      <c r="CEN181" s="277"/>
      <c r="CEO181" s="277"/>
      <c r="CEP181" s="277"/>
      <c r="CEQ181" s="277"/>
      <c r="CER181" s="277"/>
      <c r="CES181" s="277"/>
      <c r="CET181" s="277"/>
      <c r="CEU181" s="277"/>
      <c r="CEV181" s="277"/>
      <c r="CEW181" s="277"/>
      <c r="CEX181" s="277"/>
      <c r="CEY181" s="277"/>
      <c r="CEZ181" s="277"/>
      <c r="CFA181" s="277"/>
      <c r="CFB181" s="277"/>
      <c r="CFC181" s="277"/>
      <c r="CFD181" s="277"/>
      <c r="CFE181" s="277"/>
      <c r="CFF181" s="277"/>
      <c r="CFG181" s="277"/>
      <c r="CFH181" s="277"/>
      <c r="CFI181" s="277"/>
      <c r="CFJ181" s="277"/>
      <c r="CFK181" s="277"/>
      <c r="CFL181" s="277"/>
      <c r="CFM181" s="277"/>
      <c r="CFN181" s="277"/>
      <c r="CFO181" s="277"/>
      <c r="CFP181" s="277"/>
      <c r="CFQ181" s="277"/>
      <c r="CFR181" s="277"/>
      <c r="CFS181" s="277"/>
      <c r="CFT181" s="277"/>
      <c r="CFU181" s="277"/>
      <c r="CFV181" s="277"/>
      <c r="CFW181" s="277"/>
      <c r="CFX181" s="277"/>
      <c r="CFY181" s="277"/>
      <c r="CFZ181" s="277"/>
      <c r="CGA181" s="277"/>
      <c r="CGB181" s="277"/>
      <c r="CGC181" s="277"/>
      <c r="CGD181" s="277"/>
      <c r="CGE181" s="277"/>
      <c r="CGF181" s="277"/>
      <c r="CGG181" s="277"/>
      <c r="CGH181" s="277"/>
      <c r="CGI181" s="277"/>
      <c r="CGJ181" s="277"/>
      <c r="CGK181" s="277"/>
      <c r="CGL181" s="277"/>
      <c r="CGM181" s="277"/>
      <c r="CGN181" s="277"/>
      <c r="CGO181" s="277"/>
      <c r="CGP181" s="277"/>
      <c r="CGQ181" s="277"/>
      <c r="CGR181" s="277"/>
      <c r="CGS181" s="277"/>
      <c r="CGT181" s="277"/>
      <c r="CGU181" s="277"/>
      <c r="CGV181" s="277"/>
      <c r="CGW181" s="277"/>
      <c r="CGX181" s="277"/>
      <c r="CGY181" s="277"/>
      <c r="CGZ181" s="277"/>
      <c r="CHA181" s="277"/>
      <c r="CHB181" s="277"/>
      <c r="CHC181" s="277"/>
      <c r="CHD181" s="277"/>
      <c r="CHE181" s="277"/>
      <c r="CHF181" s="277"/>
      <c r="CHG181" s="277"/>
      <c r="CHH181" s="277"/>
      <c r="CHI181" s="277"/>
      <c r="CHJ181" s="277"/>
      <c r="CHK181" s="277"/>
      <c r="CHL181" s="277"/>
      <c r="CHM181" s="277"/>
      <c r="CHN181" s="277"/>
      <c r="CHO181" s="277"/>
      <c r="CHP181" s="277"/>
      <c r="CHQ181" s="277"/>
      <c r="CHR181" s="277"/>
      <c r="CHS181" s="277"/>
      <c r="CHT181" s="277"/>
      <c r="CHU181" s="277"/>
      <c r="CHV181" s="277"/>
      <c r="CHW181" s="277"/>
      <c r="CHX181" s="277"/>
      <c r="CHY181" s="277"/>
      <c r="CHZ181" s="277"/>
      <c r="CIA181" s="277"/>
      <c r="CIB181" s="277"/>
      <c r="CIC181" s="277"/>
      <c r="CID181" s="277"/>
      <c r="CIE181" s="277"/>
      <c r="CIF181" s="277"/>
      <c r="CIG181" s="277"/>
      <c r="CIH181" s="277"/>
      <c r="CII181" s="277"/>
      <c r="CIJ181" s="277"/>
      <c r="CIK181" s="277"/>
      <c r="CIL181" s="277"/>
      <c r="CIM181" s="277"/>
      <c r="CIN181" s="277"/>
      <c r="CIO181" s="277"/>
      <c r="CIP181" s="277"/>
      <c r="CIQ181" s="277"/>
      <c r="CIR181" s="277"/>
      <c r="CIS181" s="277"/>
      <c r="CIT181" s="277"/>
      <c r="CIU181" s="277"/>
      <c r="CIV181" s="277"/>
      <c r="CIW181" s="277"/>
      <c r="CIX181" s="277"/>
      <c r="CIY181" s="277"/>
      <c r="CIZ181" s="277"/>
      <c r="CJA181" s="277"/>
      <c r="CJB181" s="277"/>
      <c r="CJC181" s="277"/>
      <c r="CJD181" s="277"/>
      <c r="CJE181" s="277"/>
      <c r="CJF181" s="277"/>
      <c r="CJG181" s="277"/>
      <c r="CJH181" s="277"/>
      <c r="CJI181" s="277"/>
      <c r="CJJ181" s="277"/>
      <c r="CJK181" s="277"/>
      <c r="CJL181" s="277"/>
      <c r="CJM181" s="277"/>
      <c r="CJN181" s="277"/>
      <c r="CJO181" s="277"/>
      <c r="CJP181" s="277"/>
      <c r="CJQ181" s="277"/>
      <c r="CJR181" s="277"/>
      <c r="CJS181" s="277"/>
      <c r="CJT181" s="277"/>
      <c r="CJU181" s="277"/>
      <c r="CJV181" s="277"/>
      <c r="CJW181" s="277"/>
      <c r="CJX181" s="277"/>
      <c r="CJY181" s="277"/>
      <c r="CJZ181" s="277"/>
      <c r="CKA181" s="277"/>
      <c r="CKB181" s="277"/>
      <c r="CKC181" s="277"/>
      <c r="CKD181" s="277"/>
      <c r="CKE181" s="277"/>
      <c r="CKF181" s="277"/>
      <c r="CKG181" s="277"/>
      <c r="CKH181" s="277"/>
      <c r="CKI181" s="277"/>
      <c r="CKJ181" s="277"/>
      <c r="CKK181" s="277"/>
      <c r="CKL181" s="277"/>
      <c r="CKM181" s="277"/>
      <c r="CKN181" s="277"/>
      <c r="CKO181" s="277"/>
      <c r="CKP181" s="277"/>
      <c r="CKQ181" s="277"/>
      <c r="CKR181" s="277"/>
      <c r="CKS181" s="277"/>
      <c r="CKT181" s="277"/>
      <c r="CKU181" s="277"/>
      <c r="CKV181" s="277"/>
      <c r="CKW181" s="277"/>
      <c r="CKX181" s="277"/>
      <c r="CKY181" s="277"/>
      <c r="CKZ181" s="277"/>
      <c r="CLA181" s="277"/>
      <c r="CLB181" s="277"/>
      <c r="CLC181" s="277"/>
      <c r="CLD181" s="277"/>
      <c r="CLE181" s="277"/>
      <c r="CLF181" s="277"/>
      <c r="CLG181" s="277"/>
      <c r="CLH181" s="277"/>
      <c r="CLI181" s="277"/>
      <c r="CLJ181" s="277"/>
      <c r="CLK181" s="277"/>
      <c r="CLL181" s="277"/>
      <c r="CLM181" s="277"/>
      <c r="CLN181" s="277"/>
      <c r="CLO181" s="277"/>
      <c r="CLP181" s="277"/>
      <c r="CLQ181" s="277"/>
      <c r="CLR181" s="277"/>
      <c r="CLS181" s="277"/>
      <c r="CLT181" s="277"/>
      <c r="CLU181" s="277"/>
      <c r="CLV181" s="277"/>
      <c r="CLW181" s="277"/>
      <c r="CLX181" s="277"/>
      <c r="CLY181" s="277"/>
      <c r="CLZ181" s="277"/>
      <c r="CMA181" s="277"/>
      <c r="CMB181" s="277"/>
      <c r="CMC181" s="277"/>
      <c r="CMD181" s="277"/>
      <c r="CME181" s="277"/>
      <c r="CMF181" s="277"/>
      <c r="CMG181" s="277"/>
      <c r="CMH181" s="277"/>
      <c r="CMI181" s="277"/>
      <c r="CMJ181" s="277"/>
      <c r="CMK181" s="277"/>
      <c r="CML181" s="277"/>
      <c r="CMM181" s="277"/>
      <c r="CMN181" s="277"/>
      <c r="CMO181" s="277"/>
      <c r="CMP181" s="277"/>
      <c r="CMQ181" s="277"/>
      <c r="CMR181" s="277"/>
      <c r="CMS181" s="277"/>
      <c r="CMT181" s="277"/>
      <c r="CMU181" s="277"/>
      <c r="CMV181" s="277"/>
      <c r="CMW181" s="277"/>
      <c r="CMX181" s="277"/>
      <c r="CMY181" s="277"/>
      <c r="CMZ181" s="277"/>
      <c r="CNA181" s="277"/>
      <c r="CNB181" s="277"/>
      <c r="CNC181" s="277"/>
      <c r="CND181" s="277"/>
      <c r="CNE181" s="277"/>
      <c r="CNF181" s="277"/>
      <c r="CNG181" s="277"/>
      <c r="CNH181" s="277"/>
      <c r="CNI181" s="277"/>
      <c r="CNJ181" s="277"/>
      <c r="CNK181" s="277"/>
      <c r="CNL181" s="277"/>
      <c r="CNM181" s="277"/>
      <c r="CNN181" s="277"/>
      <c r="CNO181" s="277"/>
      <c r="CNP181" s="277"/>
      <c r="CNQ181" s="277"/>
      <c r="CNR181" s="277"/>
      <c r="CNS181" s="277"/>
      <c r="CNT181" s="277"/>
      <c r="CNU181" s="277"/>
      <c r="CNV181" s="277"/>
      <c r="CNW181" s="277"/>
      <c r="CNX181" s="277"/>
      <c r="CNY181" s="277"/>
      <c r="CNZ181" s="277"/>
      <c r="COA181" s="277"/>
      <c r="COB181" s="277"/>
      <c r="COC181" s="277"/>
      <c r="COD181" s="277"/>
      <c r="COE181" s="277"/>
      <c r="COF181" s="277"/>
      <c r="COG181" s="277"/>
      <c r="COH181" s="277"/>
      <c r="COI181" s="277"/>
      <c r="COJ181" s="277"/>
      <c r="COK181" s="277"/>
      <c r="COL181" s="277"/>
      <c r="COM181" s="277"/>
      <c r="CON181" s="277"/>
      <c r="COO181" s="277"/>
      <c r="COP181" s="277"/>
      <c r="COQ181" s="277"/>
      <c r="COR181" s="277"/>
      <c r="COS181" s="277"/>
      <c r="COT181" s="277"/>
      <c r="COU181" s="277"/>
      <c r="COV181" s="277"/>
      <c r="COW181" s="277"/>
      <c r="COX181" s="277"/>
      <c r="COY181" s="277"/>
      <c r="COZ181" s="277"/>
      <c r="CPA181" s="277"/>
      <c r="CPB181" s="277"/>
      <c r="CPC181" s="277"/>
      <c r="CPD181" s="277"/>
      <c r="CPE181" s="277"/>
      <c r="CPF181" s="277"/>
      <c r="CPG181" s="277"/>
      <c r="CPH181" s="277"/>
      <c r="CPI181" s="277"/>
      <c r="CPJ181" s="277"/>
      <c r="CPK181" s="277"/>
      <c r="CPL181" s="277"/>
      <c r="CPM181" s="277"/>
      <c r="CPN181" s="277"/>
      <c r="CPO181" s="277"/>
      <c r="CPP181" s="277"/>
      <c r="CPQ181" s="277"/>
      <c r="CPR181" s="277"/>
      <c r="CPS181" s="277"/>
      <c r="CPT181" s="277"/>
      <c r="CPU181" s="277"/>
      <c r="CPV181" s="277"/>
      <c r="CPW181" s="277"/>
      <c r="CPX181" s="277"/>
      <c r="CPY181" s="277"/>
      <c r="CPZ181" s="277"/>
      <c r="CQA181" s="277"/>
      <c r="CQB181" s="277"/>
      <c r="CQC181" s="277"/>
      <c r="CQD181" s="277"/>
      <c r="CQE181" s="277"/>
      <c r="CQF181" s="277"/>
      <c r="CQG181" s="277"/>
      <c r="CQH181" s="277"/>
      <c r="CQI181" s="277"/>
      <c r="CQJ181" s="277"/>
      <c r="CQK181" s="277"/>
      <c r="CQL181" s="277"/>
      <c r="CQM181" s="277"/>
      <c r="CQN181" s="277"/>
      <c r="CQO181" s="277"/>
      <c r="CQP181" s="277"/>
      <c r="CQQ181" s="277"/>
      <c r="CQR181" s="277"/>
      <c r="CQS181" s="277"/>
      <c r="CQT181" s="277"/>
      <c r="CQU181" s="277"/>
      <c r="CQV181" s="277"/>
      <c r="CQW181" s="277"/>
      <c r="CQX181" s="277"/>
      <c r="CQY181" s="277"/>
      <c r="CQZ181" s="277"/>
      <c r="CRA181" s="277"/>
      <c r="CRB181" s="277"/>
      <c r="CRC181" s="277"/>
      <c r="CRD181" s="277"/>
      <c r="CRE181" s="277"/>
      <c r="CRF181" s="277"/>
      <c r="CRG181" s="277"/>
      <c r="CRH181" s="277"/>
      <c r="CRI181" s="277"/>
      <c r="CRJ181" s="277"/>
      <c r="CRK181" s="277"/>
      <c r="CRL181" s="277"/>
      <c r="CRM181" s="277"/>
      <c r="CRN181" s="277"/>
      <c r="CRO181" s="277"/>
      <c r="CRP181" s="277"/>
      <c r="CRQ181" s="277"/>
      <c r="CRR181" s="277"/>
      <c r="CRS181" s="277"/>
      <c r="CRT181" s="277"/>
      <c r="CRU181" s="277"/>
      <c r="CRV181" s="277"/>
      <c r="CRW181" s="277"/>
      <c r="CRX181" s="277"/>
      <c r="CRY181" s="277"/>
      <c r="CRZ181" s="277"/>
      <c r="CSA181" s="277"/>
      <c r="CSB181" s="277"/>
      <c r="CSC181" s="277"/>
      <c r="CSD181" s="277"/>
      <c r="CSE181" s="277"/>
      <c r="CSF181" s="277"/>
      <c r="CSG181" s="277"/>
      <c r="CSH181" s="277"/>
      <c r="CSI181" s="277"/>
      <c r="CSJ181" s="277"/>
      <c r="CSK181" s="277"/>
      <c r="CSL181" s="277"/>
      <c r="CSM181" s="277"/>
      <c r="CSN181" s="277"/>
      <c r="CSO181" s="277"/>
      <c r="CSP181" s="277"/>
      <c r="CSQ181" s="277"/>
      <c r="CSR181" s="277"/>
      <c r="CSS181" s="277"/>
      <c r="CST181" s="277"/>
      <c r="CSU181" s="277"/>
      <c r="CSV181" s="277"/>
      <c r="CSW181" s="277"/>
      <c r="CSX181" s="277"/>
      <c r="CSY181" s="277"/>
      <c r="CSZ181" s="277"/>
      <c r="CTA181" s="277"/>
      <c r="CTB181" s="277"/>
      <c r="CTC181" s="277"/>
      <c r="CTD181" s="277"/>
      <c r="CTE181" s="277"/>
      <c r="CTF181" s="277"/>
      <c r="CTG181" s="277"/>
      <c r="CTH181" s="277"/>
      <c r="CTI181" s="277"/>
      <c r="CTJ181" s="277"/>
      <c r="CTK181" s="277"/>
      <c r="CTL181" s="277"/>
      <c r="CTM181" s="277"/>
      <c r="CTN181" s="277"/>
      <c r="CTO181" s="277"/>
      <c r="CTP181" s="277"/>
      <c r="CTQ181" s="277"/>
      <c r="CTR181" s="277"/>
      <c r="CTS181" s="277"/>
      <c r="CTT181" s="277"/>
      <c r="CTU181" s="277"/>
      <c r="CTV181" s="277"/>
      <c r="CTW181" s="277"/>
      <c r="CTX181" s="277"/>
      <c r="CTY181" s="277"/>
      <c r="CTZ181" s="277"/>
      <c r="CUA181" s="277"/>
      <c r="CUB181" s="277"/>
      <c r="CUC181" s="277"/>
      <c r="CUD181" s="277"/>
      <c r="CUE181" s="277"/>
      <c r="CUF181" s="277"/>
      <c r="CUG181" s="277"/>
      <c r="CUH181" s="277"/>
      <c r="CUI181" s="277"/>
      <c r="CUJ181" s="277"/>
      <c r="CUK181" s="277"/>
      <c r="CUL181" s="277"/>
      <c r="CUM181" s="277"/>
      <c r="CUN181" s="277"/>
      <c r="CUO181" s="277"/>
      <c r="CUP181" s="277"/>
      <c r="CUQ181" s="277"/>
      <c r="CUR181" s="277"/>
      <c r="CUS181" s="277"/>
      <c r="CUT181" s="277"/>
      <c r="CUU181" s="277"/>
      <c r="CUV181" s="277"/>
      <c r="CUW181" s="277"/>
      <c r="CUX181" s="277"/>
      <c r="CUY181" s="277"/>
      <c r="CUZ181" s="277"/>
      <c r="CVA181" s="277"/>
      <c r="CVB181" s="277"/>
      <c r="CVC181" s="277"/>
      <c r="CVD181" s="277"/>
      <c r="CVE181" s="277"/>
      <c r="CVF181" s="277"/>
      <c r="CVG181" s="277"/>
      <c r="CVH181" s="277"/>
      <c r="CVI181" s="277"/>
      <c r="CVJ181" s="277"/>
      <c r="CVK181" s="277"/>
      <c r="CVL181" s="277"/>
      <c r="CVM181" s="277"/>
      <c r="CVN181" s="277"/>
      <c r="CVO181" s="277"/>
      <c r="CVP181" s="277"/>
      <c r="CVQ181" s="277"/>
      <c r="CVR181" s="277"/>
      <c r="CVS181" s="277"/>
      <c r="CVT181" s="277"/>
      <c r="CVU181" s="277"/>
      <c r="CVV181" s="277"/>
      <c r="CVW181" s="277"/>
      <c r="CVX181" s="277"/>
      <c r="CVY181" s="277"/>
      <c r="CVZ181" s="277"/>
      <c r="CWA181" s="277"/>
      <c r="CWB181" s="277"/>
      <c r="CWC181" s="277"/>
      <c r="CWD181" s="277"/>
      <c r="CWE181" s="277"/>
      <c r="CWF181" s="277"/>
      <c r="CWG181" s="277"/>
      <c r="CWH181" s="277"/>
      <c r="CWI181" s="277"/>
      <c r="CWJ181" s="277"/>
      <c r="CWK181" s="277"/>
      <c r="CWL181" s="277"/>
      <c r="CWM181" s="277"/>
      <c r="CWN181" s="277"/>
      <c r="CWO181" s="277"/>
      <c r="CWP181" s="277"/>
      <c r="CWQ181" s="277"/>
      <c r="CWR181" s="277"/>
      <c r="CWS181" s="277"/>
      <c r="CWT181" s="277"/>
      <c r="CWU181" s="277"/>
      <c r="CWV181" s="277"/>
      <c r="CWW181" s="277"/>
      <c r="CWX181" s="277"/>
      <c r="CWY181" s="277"/>
      <c r="CWZ181" s="277"/>
      <c r="CXA181" s="277"/>
      <c r="CXB181" s="277"/>
      <c r="CXC181" s="277"/>
      <c r="CXD181" s="277"/>
      <c r="CXE181" s="277"/>
      <c r="CXF181" s="277"/>
      <c r="CXG181" s="277"/>
      <c r="CXH181" s="277"/>
      <c r="CXI181" s="277"/>
      <c r="CXJ181" s="277"/>
      <c r="CXK181" s="277"/>
      <c r="CXL181" s="277"/>
      <c r="CXM181" s="277"/>
      <c r="CXN181" s="277"/>
      <c r="CXO181" s="277"/>
      <c r="CXP181" s="277"/>
      <c r="CXQ181" s="277"/>
      <c r="CXR181" s="277"/>
      <c r="CXS181" s="277"/>
      <c r="CXT181" s="277"/>
      <c r="CXU181" s="277"/>
      <c r="CXV181" s="277"/>
      <c r="CXW181" s="277"/>
      <c r="CXX181" s="277"/>
      <c r="CXY181" s="277"/>
      <c r="CXZ181" s="277"/>
      <c r="CYA181" s="277"/>
      <c r="CYB181" s="277"/>
      <c r="CYC181" s="277"/>
      <c r="CYD181" s="277"/>
      <c r="CYE181" s="277"/>
      <c r="CYF181" s="277"/>
      <c r="CYG181" s="277"/>
      <c r="CYH181" s="277"/>
      <c r="CYI181" s="277"/>
      <c r="CYJ181" s="277"/>
      <c r="CYK181" s="277"/>
      <c r="CYL181" s="277"/>
      <c r="CYM181" s="277"/>
      <c r="CYN181" s="277"/>
      <c r="CYO181" s="277"/>
      <c r="CYP181" s="277"/>
      <c r="CYQ181" s="277"/>
      <c r="CYR181" s="277"/>
      <c r="CYS181" s="277"/>
      <c r="CYT181" s="277"/>
      <c r="CYU181" s="277"/>
      <c r="CYV181" s="277"/>
      <c r="CYW181" s="277"/>
      <c r="CYX181" s="277"/>
      <c r="CYY181" s="277"/>
      <c r="CYZ181" s="277"/>
      <c r="CZA181" s="277"/>
      <c r="CZB181" s="277"/>
      <c r="CZC181" s="277"/>
      <c r="CZD181" s="277"/>
      <c r="CZE181" s="277"/>
      <c r="CZF181" s="277"/>
      <c r="CZG181" s="277"/>
      <c r="CZH181" s="277"/>
      <c r="CZI181" s="277"/>
      <c r="CZJ181" s="277"/>
      <c r="CZK181" s="277"/>
      <c r="CZL181" s="277"/>
      <c r="CZM181" s="277"/>
      <c r="CZN181" s="277"/>
      <c r="CZO181" s="277"/>
      <c r="CZP181" s="277"/>
      <c r="CZQ181" s="277"/>
      <c r="CZR181" s="277"/>
      <c r="CZS181" s="277"/>
      <c r="CZT181" s="277"/>
      <c r="CZU181" s="277"/>
      <c r="CZV181" s="277"/>
      <c r="CZW181" s="277"/>
      <c r="CZX181" s="277"/>
      <c r="CZY181" s="277"/>
      <c r="CZZ181" s="277"/>
      <c r="DAA181" s="277"/>
      <c r="DAB181" s="277"/>
      <c r="DAC181" s="277"/>
      <c r="DAD181" s="277"/>
      <c r="DAE181" s="277"/>
      <c r="DAF181" s="277"/>
      <c r="DAG181" s="277"/>
      <c r="DAH181" s="277"/>
      <c r="DAI181" s="277"/>
      <c r="DAJ181" s="277"/>
      <c r="DAK181" s="277"/>
      <c r="DAL181" s="277"/>
      <c r="DAM181" s="277"/>
      <c r="DAN181" s="277"/>
      <c r="DAO181" s="277"/>
      <c r="DAP181" s="277"/>
      <c r="DAQ181" s="277"/>
      <c r="DAR181" s="277"/>
      <c r="DAS181" s="277"/>
      <c r="DAT181" s="277"/>
      <c r="DAU181" s="277"/>
      <c r="DAV181" s="277"/>
      <c r="DAW181" s="277"/>
      <c r="DAX181" s="277"/>
      <c r="DAY181" s="277"/>
      <c r="DAZ181" s="277"/>
      <c r="DBA181" s="277"/>
      <c r="DBB181" s="277"/>
      <c r="DBC181" s="277"/>
      <c r="DBD181" s="277"/>
      <c r="DBE181" s="277"/>
      <c r="DBF181" s="277"/>
      <c r="DBG181" s="277"/>
      <c r="DBH181" s="277"/>
      <c r="DBI181" s="277"/>
      <c r="DBJ181" s="277"/>
      <c r="DBK181" s="277"/>
      <c r="DBL181" s="277"/>
      <c r="DBM181" s="277"/>
      <c r="DBN181" s="277"/>
      <c r="DBO181" s="277"/>
      <c r="DBP181" s="277"/>
      <c r="DBQ181" s="277"/>
      <c r="DBR181" s="277"/>
      <c r="DBS181" s="277"/>
      <c r="DBT181" s="277"/>
      <c r="DBU181" s="277"/>
      <c r="DBV181" s="277"/>
      <c r="DBW181" s="277"/>
      <c r="DBX181" s="277"/>
      <c r="DBY181" s="277"/>
      <c r="DBZ181" s="277"/>
      <c r="DCA181" s="277"/>
      <c r="DCB181" s="277"/>
      <c r="DCC181" s="277"/>
      <c r="DCD181" s="277"/>
      <c r="DCE181" s="277"/>
      <c r="DCF181" s="277"/>
      <c r="DCG181" s="277"/>
      <c r="DCH181" s="277"/>
      <c r="DCI181" s="277"/>
      <c r="DCJ181" s="277"/>
      <c r="DCK181" s="277"/>
      <c r="DCL181" s="277"/>
      <c r="DCM181" s="277"/>
      <c r="DCN181" s="277"/>
      <c r="DCO181" s="277"/>
      <c r="DCP181" s="277"/>
      <c r="DCQ181" s="277"/>
      <c r="DCR181" s="277"/>
      <c r="DCS181" s="277"/>
      <c r="DCT181" s="277"/>
      <c r="DCU181" s="277"/>
      <c r="DCV181" s="277"/>
      <c r="DCW181" s="277"/>
      <c r="DCX181" s="277"/>
      <c r="DCY181" s="277"/>
      <c r="DCZ181" s="277"/>
      <c r="DDA181" s="277"/>
      <c r="DDB181" s="277"/>
      <c r="DDC181" s="277"/>
      <c r="DDD181" s="277"/>
      <c r="DDE181" s="277"/>
      <c r="DDF181" s="277"/>
      <c r="DDG181" s="277"/>
      <c r="DDH181" s="277"/>
      <c r="DDI181" s="277"/>
      <c r="DDJ181" s="277"/>
      <c r="DDK181" s="277"/>
      <c r="DDL181" s="277"/>
      <c r="DDM181" s="277"/>
      <c r="DDN181" s="277"/>
      <c r="DDO181" s="277"/>
      <c r="DDP181" s="277"/>
      <c r="DDQ181" s="277"/>
      <c r="DDR181" s="277"/>
      <c r="DDS181" s="277"/>
      <c r="DDT181" s="277"/>
      <c r="DDU181" s="277"/>
      <c r="DDV181" s="277"/>
      <c r="DDW181" s="277"/>
      <c r="DDX181" s="277"/>
      <c r="DDY181" s="277"/>
      <c r="DDZ181" s="277"/>
      <c r="DEA181" s="277"/>
      <c r="DEB181" s="277"/>
      <c r="DEC181" s="277"/>
      <c r="DED181" s="277"/>
      <c r="DEE181" s="277"/>
      <c r="DEF181" s="277"/>
      <c r="DEG181" s="277"/>
      <c r="DEH181" s="277"/>
      <c r="DEI181" s="277"/>
      <c r="DEJ181" s="277"/>
      <c r="DEK181" s="277"/>
      <c r="DEL181" s="277"/>
      <c r="DEM181" s="277"/>
      <c r="DEN181" s="277"/>
      <c r="DEO181" s="277"/>
      <c r="DEP181" s="277"/>
      <c r="DEQ181" s="277"/>
      <c r="DER181" s="277"/>
      <c r="DES181" s="277"/>
      <c r="DET181" s="277"/>
      <c r="DEU181" s="277"/>
      <c r="DEV181" s="277"/>
      <c r="DEW181" s="277"/>
      <c r="DEX181" s="277"/>
      <c r="DEY181" s="277"/>
      <c r="DEZ181" s="277"/>
      <c r="DFA181" s="277"/>
      <c r="DFB181" s="277"/>
      <c r="DFC181" s="277"/>
      <c r="DFD181" s="277"/>
      <c r="DFE181" s="277"/>
      <c r="DFF181" s="277"/>
      <c r="DFG181" s="277"/>
      <c r="DFH181" s="277"/>
      <c r="DFI181" s="277"/>
      <c r="DFJ181" s="277"/>
      <c r="DFK181" s="277"/>
      <c r="DFL181" s="277"/>
      <c r="DFM181" s="277"/>
      <c r="DFN181" s="277"/>
      <c r="DFO181" s="277"/>
      <c r="DFP181" s="277"/>
      <c r="DFQ181" s="277"/>
      <c r="DFR181" s="277"/>
      <c r="DFS181" s="277"/>
      <c r="DFT181" s="277"/>
      <c r="DFU181" s="277"/>
      <c r="DFV181" s="277"/>
      <c r="DFW181" s="277"/>
      <c r="DFX181" s="277"/>
      <c r="DFY181" s="277"/>
      <c r="DFZ181" s="277"/>
      <c r="DGA181" s="277"/>
      <c r="DGB181" s="277"/>
      <c r="DGC181" s="277"/>
      <c r="DGD181" s="277"/>
      <c r="DGE181" s="277"/>
      <c r="DGF181" s="277"/>
      <c r="DGG181" s="277"/>
      <c r="DGH181" s="277"/>
      <c r="DGI181" s="277"/>
      <c r="DGJ181" s="277"/>
      <c r="DGK181" s="277"/>
      <c r="DGL181" s="277"/>
      <c r="DGM181" s="277"/>
      <c r="DGN181" s="277"/>
      <c r="DGO181" s="277"/>
      <c r="DGP181" s="277"/>
      <c r="DGQ181" s="277"/>
      <c r="DGR181" s="277"/>
      <c r="DGS181" s="277"/>
      <c r="DGT181" s="277"/>
      <c r="DGU181" s="277"/>
      <c r="DGV181" s="277"/>
      <c r="DGW181" s="277"/>
      <c r="DGX181" s="277"/>
      <c r="DGY181" s="277"/>
      <c r="DGZ181" s="277"/>
      <c r="DHA181" s="277"/>
      <c r="DHB181" s="277"/>
      <c r="DHC181" s="277"/>
      <c r="DHD181" s="277"/>
      <c r="DHE181" s="277"/>
      <c r="DHF181" s="277"/>
      <c r="DHG181" s="277"/>
      <c r="DHH181" s="277"/>
      <c r="DHI181" s="277"/>
      <c r="DHJ181" s="277"/>
      <c r="DHK181" s="277"/>
      <c r="DHL181" s="277"/>
      <c r="DHM181" s="277"/>
      <c r="DHN181" s="277"/>
      <c r="DHO181" s="277"/>
      <c r="DHP181" s="277"/>
      <c r="DHQ181" s="277"/>
      <c r="DHR181" s="277"/>
      <c r="DHS181" s="277"/>
      <c r="DHT181" s="277"/>
      <c r="DHU181" s="277"/>
      <c r="DHV181" s="277"/>
      <c r="DHW181" s="277"/>
      <c r="DHX181" s="277"/>
      <c r="DHY181" s="277"/>
      <c r="DHZ181" s="277"/>
      <c r="DIA181" s="277"/>
      <c r="DIB181" s="277"/>
      <c r="DIC181" s="277"/>
      <c r="DID181" s="277"/>
      <c r="DIE181" s="277"/>
      <c r="DIF181" s="277"/>
      <c r="DIG181" s="277"/>
      <c r="DIH181" s="277"/>
      <c r="DII181" s="277"/>
      <c r="DIJ181" s="277"/>
      <c r="DIK181" s="277"/>
      <c r="DIL181" s="277"/>
      <c r="DIM181" s="277"/>
      <c r="DIN181" s="277"/>
      <c r="DIO181" s="277"/>
      <c r="DIP181" s="277"/>
      <c r="DIQ181" s="277"/>
      <c r="DIR181" s="277"/>
      <c r="DIS181" s="277"/>
      <c r="DIT181" s="277"/>
      <c r="DIU181" s="277"/>
      <c r="DIV181" s="277"/>
      <c r="DIW181" s="277"/>
      <c r="DIX181" s="277"/>
      <c r="DIY181" s="277"/>
      <c r="DIZ181" s="277"/>
      <c r="DJA181" s="277"/>
      <c r="DJB181" s="277"/>
      <c r="DJC181" s="277"/>
      <c r="DJD181" s="277"/>
      <c r="DJE181" s="277"/>
      <c r="DJF181" s="277"/>
      <c r="DJG181" s="277"/>
      <c r="DJH181" s="277"/>
      <c r="DJI181" s="277"/>
      <c r="DJJ181" s="277"/>
      <c r="DJK181" s="277"/>
      <c r="DJL181" s="277"/>
      <c r="DJM181" s="277"/>
      <c r="DJN181" s="277"/>
      <c r="DJO181" s="277"/>
      <c r="DJP181" s="277"/>
      <c r="DJQ181" s="277"/>
      <c r="DJR181" s="277"/>
      <c r="DJS181" s="277"/>
      <c r="DJT181" s="277"/>
      <c r="DJU181" s="277"/>
      <c r="DJV181" s="277"/>
      <c r="DJW181" s="277"/>
      <c r="DJX181" s="277"/>
      <c r="DJY181" s="277"/>
      <c r="DJZ181" s="277"/>
      <c r="DKA181" s="277"/>
      <c r="DKB181" s="277"/>
      <c r="DKC181" s="277"/>
      <c r="DKD181" s="277"/>
      <c r="DKE181" s="277"/>
      <c r="DKF181" s="277"/>
      <c r="DKG181" s="277"/>
      <c r="DKH181" s="277"/>
      <c r="DKI181" s="277"/>
      <c r="DKJ181" s="277"/>
      <c r="DKK181" s="277"/>
      <c r="DKL181" s="277"/>
      <c r="DKM181" s="277"/>
      <c r="DKN181" s="277"/>
      <c r="DKO181" s="277"/>
      <c r="DKP181" s="277"/>
      <c r="DKQ181" s="277"/>
      <c r="DKR181" s="277"/>
      <c r="DKS181" s="277"/>
      <c r="DKT181" s="277"/>
      <c r="DKU181" s="277"/>
      <c r="DKV181" s="277"/>
      <c r="DKW181" s="277"/>
      <c r="DKX181" s="277"/>
      <c r="DKY181" s="277"/>
      <c r="DKZ181" s="277"/>
      <c r="DLA181" s="277"/>
      <c r="DLB181" s="277"/>
      <c r="DLC181" s="277"/>
      <c r="DLD181" s="277"/>
      <c r="DLE181" s="277"/>
      <c r="DLF181" s="277"/>
      <c r="DLG181" s="277"/>
      <c r="DLH181" s="277"/>
      <c r="DLI181" s="277"/>
      <c r="DLJ181" s="277"/>
      <c r="DLK181" s="277"/>
      <c r="DLL181" s="277"/>
      <c r="DLM181" s="277"/>
      <c r="DLN181" s="277"/>
      <c r="DLO181" s="277"/>
      <c r="DLP181" s="277"/>
      <c r="DLQ181" s="277"/>
      <c r="DLR181" s="277"/>
      <c r="DLS181" s="277"/>
      <c r="DLT181" s="277"/>
      <c r="DLU181" s="277"/>
      <c r="DLV181" s="277"/>
      <c r="DLW181" s="277"/>
      <c r="DLX181" s="277"/>
      <c r="DLY181" s="277"/>
      <c r="DLZ181" s="277"/>
      <c r="DMA181" s="277"/>
      <c r="DMB181" s="277"/>
      <c r="DMC181" s="277"/>
      <c r="DMD181" s="277"/>
      <c r="DME181" s="277"/>
      <c r="DMF181" s="277"/>
      <c r="DMG181" s="277"/>
      <c r="DMH181" s="277"/>
      <c r="DMI181" s="277"/>
      <c r="DMJ181" s="277"/>
      <c r="DMK181" s="277"/>
      <c r="DML181" s="277"/>
      <c r="DMM181" s="277"/>
      <c r="DMN181" s="277"/>
      <c r="DMO181" s="277"/>
      <c r="DMP181" s="277"/>
      <c r="DMQ181" s="277"/>
      <c r="DMR181" s="277"/>
      <c r="DMS181" s="277"/>
      <c r="DMT181" s="277"/>
      <c r="DMU181" s="277"/>
      <c r="DMV181" s="277"/>
      <c r="DMW181" s="277"/>
      <c r="DMX181" s="277"/>
      <c r="DMY181" s="277"/>
      <c r="DMZ181" s="277"/>
      <c r="DNA181" s="277"/>
      <c r="DNB181" s="277"/>
      <c r="DNC181" s="277"/>
      <c r="DND181" s="277"/>
      <c r="DNE181" s="277"/>
      <c r="DNF181" s="277"/>
      <c r="DNG181" s="277"/>
      <c r="DNH181" s="277"/>
      <c r="DNI181" s="277"/>
      <c r="DNJ181" s="277"/>
      <c r="DNK181" s="277"/>
      <c r="DNL181" s="277"/>
      <c r="DNM181" s="277"/>
      <c r="DNN181" s="277"/>
      <c r="DNO181" s="277"/>
      <c r="DNP181" s="277"/>
      <c r="DNQ181" s="277"/>
      <c r="DNR181" s="277"/>
      <c r="DNS181" s="277"/>
      <c r="DNT181" s="277"/>
      <c r="DNU181" s="277"/>
      <c r="DNV181" s="277"/>
      <c r="DNW181" s="277"/>
      <c r="DNX181" s="277"/>
      <c r="DNY181" s="277"/>
      <c r="DNZ181" s="277"/>
      <c r="DOA181" s="277"/>
      <c r="DOB181" s="277"/>
      <c r="DOC181" s="277"/>
      <c r="DOD181" s="277"/>
      <c r="DOE181" s="277"/>
      <c r="DOF181" s="277"/>
      <c r="DOG181" s="277"/>
      <c r="DOH181" s="277"/>
      <c r="DOI181" s="277"/>
      <c r="DOJ181" s="277"/>
      <c r="DOK181" s="277"/>
      <c r="DOL181" s="277"/>
      <c r="DOM181" s="277"/>
      <c r="DON181" s="277"/>
      <c r="DOO181" s="277"/>
      <c r="DOP181" s="277"/>
      <c r="DOQ181" s="277"/>
      <c r="DOR181" s="277"/>
      <c r="DOS181" s="277"/>
      <c r="DOT181" s="277"/>
      <c r="DOU181" s="277"/>
      <c r="DOV181" s="277"/>
      <c r="DOW181" s="277"/>
      <c r="DOX181" s="277"/>
      <c r="DOY181" s="277"/>
      <c r="DOZ181" s="277"/>
      <c r="DPA181" s="277"/>
      <c r="DPB181" s="277"/>
      <c r="DPC181" s="277"/>
      <c r="DPD181" s="277"/>
      <c r="DPE181" s="277"/>
      <c r="DPF181" s="277"/>
      <c r="DPG181" s="277"/>
      <c r="DPH181" s="277"/>
      <c r="DPI181" s="277"/>
      <c r="DPJ181" s="277"/>
      <c r="DPK181" s="277"/>
      <c r="DPL181" s="277"/>
      <c r="DPM181" s="277"/>
      <c r="DPN181" s="277"/>
      <c r="DPO181" s="277"/>
      <c r="DPP181" s="277"/>
      <c r="DPQ181" s="277"/>
      <c r="DPR181" s="277"/>
      <c r="DPS181" s="277"/>
      <c r="DPT181" s="277"/>
      <c r="DPU181" s="277"/>
      <c r="DPV181" s="277"/>
      <c r="DPW181" s="277"/>
      <c r="DPX181" s="277"/>
      <c r="DPY181" s="277"/>
      <c r="DPZ181" s="277"/>
      <c r="DQA181" s="277"/>
      <c r="DQB181" s="277"/>
      <c r="DQC181" s="277"/>
      <c r="DQD181" s="277"/>
      <c r="DQE181" s="277"/>
      <c r="DQF181" s="277"/>
      <c r="DQG181" s="277"/>
      <c r="DQH181" s="277"/>
      <c r="DQI181" s="277"/>
      <c r="DQJ181" s="277"/>
      <c r="DQK181" s="277"/>
      <c r="DQL181" s="277"/>
      <c r="DQM181" s="277"/>
      <c r="DQN181" s="277"/>
      <c r="DQO181" s="277"/>
      <c r="DQP181" s="277"/>
      <c r="DQQ181" s="277"/>
      <c r="DQR181" s="277"/>
      <c r="DQS181" s="277"/>
      <c r="DQT181" s="277"/>
      <c r="DQU181" s="277"/>
      <c r="DQV181" s="277"/>
      <c r="DQW181" s="277"/>
      <c r="DQX181" s="277"/>
      <c r="DQY181" s="277"/>
      <c r="DQZ181" s="277"/>
      <c r="DRA181" s="277"/>
      <c r="DRB181" s="277"/>
      <c r="DRC181" s="277"/>
      <c r="DRD181" s="277"/>
      <c r="DRE181" s="277"/>
      <c r="DRF181" s="277"/>
      <c r="DRG181" s="277"/>
      <c r="DRH181" s="277"/>
      <c r="DRI181" s="277"/>
      <c r="DRJ181" s="277"/>
      <c r="DRK181" s="277"/>
      <c r="DRL181" s="277"/>
      <c r="DRM181" s="277"/>
      <c r="DRN181" s="277"/>
      <c r="DRO181" s="277"/>
      <c r="DRP181" s="277"/>
      <c r="DRQ181" s="277"/>
      <c r="DRR181" s="277"/>
      <c r="DRS181" s="277"/>
      <c r="DRT181" s="277"/>
      <c r="DRU181" s="277"/>
      <c r="DRV181" s="277"/>
      <c r="DRW181" s="277"/>
      <c r="DRX181" s="277"/>
      <c r="DRY181" s="277"/>
      <c r="DRZ181" s="277"/>
      <c r="DSA181" s="277"/>
      <c r="DSB181" s="277"/>
      <c r="DSC181" s="277"/>
      <c r="DSD181" s="277"/>
      <c r="DSE181" s="277"/>
      <c r="DSF181" s="277"/>
      <c r="DSG181" s="277"/>
      <c r="DSH181" s="277"/>
      <c r="DSI181" s="277"/>
      <c r="DSJ181" s="277"/>
      <c r="DSK181" s="277"/>
      <c r="DSL181" s="277"/>
      <c r="DSM181" s="277"/>
      <c r="DSN181" s="277"/>
      <c r="DSO181" s="277"/>
      <c r="DSP181" s="277"/>
      <c r="DSQ181" s="277"/>
      <c r="DSR181" s="277"/>
      <c r="DSS181" s="277"/>
      <c r="DST181" s="277"/>
      <c r="DSU181" s="277"/>
      <c r="DSV181" s="277"/>
      <c r="DSW181" s="277"/>
      <c r="DSX181" s="277"/>
      <c r="DSY181" s="277"/>
      <c r="DSZ181" s="277"/>
      <c r="DTA181" s="277"/>
      <c r="DTB181" s="277"/>
      <c r="DTC181" s="277"/>
      <c r="DTD181" s="277"/>
      <c r="DTE181" s="277"/>
      <c r="DTF181" s="277"/>
      <c r="DTG181" s="277"/>
      <c r="DTH181" s="277"/>
      <c r="DTI181" s="277"/>
      <c r="DTJ181" s="277"/>
      <c r="DTK181" s="277"/>
      <c r="DTL181" s="277"/>
      <c r="DTM181" s="277"/>
      <c r="DTN181" s="277"/>
      <c r="DTO181" s="277"/>
      <c r="DTP181" s="277"/>
      <c r="DTQ181" s="277"/>
      <c r="DTR181" s="277"/>
      <c r="DTS181" s="277"/>
      <c r="DTT181" s="277"/>
      <c r="DTU181" s="277"/>
      <c r="DTV181" s="277"/>
      <c r="DTW181" s="277"/>
      <c r="DTX181" s="277"/>
      <c r="DTY181" s="277"/>
      <c r="DTZ181" s="277"/>
      <c r="DUA181" s="277"/>
      <c r="DUB181" s="277"/>
      <c r="DUC181" s="277"/>
      <c r="DUD181" s="277"/>
      <c r="DUE181" s="277"/>
      <c r="DUF181" s="277"/>
      <c r="DUG181" s="277"/>
      <c r="DUH181" s="277"/>
      <c r="DUI181" s="277"/>
      <c r="DUJ181" s="277"/>
      <c r="DUK181" s="277"/>
      <c r="DUL181" s="277"/>
      <c r="DUM181" s="277"/>
      <c r="DUN181" s="277"/>
      <c r="DUO181" s="277"/>
      <c r="DUP181" s="277"/>
      <c r="DUQ181" s="277"/>
      <c r="DUR181" s="277"/>
      <c r="DUS181" s="277"/>
      <c r="DUT181" s="277"/>
      <c r="DUU181" s="277"/>
      <c r="DUV181" s="277"/>
      <c r="DUW181" s="277"/>
      <c r="DUX181" s="277"/>
      <c r="DUY181" s="277"/>
      <c r="DUZ181" s="277"/>
      <c r="DVA181" s="277"/>
      <c r="DVB181" s="277"/>
      <c r="DVC181" s="277"/>
      <c r="DVD181" s="277"/>
      <c r="DVE181" s="277"/>
      <c r="DVF181" s="277"/>
      <c r="DVG181" s="277"/>
      <c r="DVH181" s="277"/>
      <c r="DVI181" s="277"/>
      <c r="DVJ181" s="277"/>
      <c r="DVK181" s="277"/>
      <c r="DVL181" s="277"/>
      <c r="DVM181" s="277"/>
      <c r="DVN181" s="277"/>
      <c r="DVO181" s="277"/>
      <c r="DVP181" s="277"/>
      <c r="DVQ181" s="277"/>
      <c r="DVR181" s="277"/>
      <c r="DVS181" s="277"/>
      <c r="DVT181" s="277"/>
      <c r="DVU181" s="277"/>
      <c r="DVV181" s="277"/>
      <c r="DVW181" s="277"/>
      <c r="DVX181" s="277"/>
      <c r="DVY181" s="277"/>
      <c r="DVZ181" s="277"/>
      <c r="DWA181" s="277"/>
      <c r="DWB181" s="277"/>
      <c r="DWC181" s="277"/>
      <c r="DWD181" s="277"/>
      <c r="DWE181" s="277"/>
      <c r="DWF181" s="277"/>
      <c r="DWG181" s="277"/>
      <c r="DWH181" s="277"/>
      <c r="DWI181" s="277"/>
      <c r="DWJ181" s="277"/>
      <c r="DWK181" s="277"/>
      <c r="DWL181" s="277"/>
      <c r="DWM181" s="277"/>
      <c r="DWN181" s="277"/>
      <c r="DWO181" s="277"/>
      <c r="DWP181" s="277"/>
      <c r="DWQ181" s="277"/>
      <c r="DWR181" s="277"/>
      <c r="DWS181" s="277"/>
      <c r="DWT181" s="277"/>
      <c r="DWU181" s="277"/>
      <c r="DWV181" s="277"/>
      <c r="DWW181" s="277"/>
      <c r="DWX181" s="277"/>
      <c r="DWY181" s="277"/>
      <c r="DWZ181" s="277"/>
      <c r="DXA181" s="277"/>
      <c r="DXB181" s="277"/>
      <c r="DXC181" s="277"/>
      <c r="DXD181" s="277"/>
      <c r="DXE181" s="277"/>
      <c r="DXF181" s="277"/>
      <c r="DXG181" s="277"/>
      <c r="DXH181" s="277"/>
      <c r="DXI181" s="277"/>
      <c r="DXJ181" s="277"/>
      <c r="DXK181" s="277"/>
      <c r="DXL181" s="277"/>
      <c r="DXM181" s="277"/>
      <c r="DXN181" s="277"/>
      <c r="DXO181" s="277"/>
      <c r="DXP181" s="277"/>
      <c r="DXQ181" s="277"/>
      <c r="DXR181" s="277"/>
      <c r="DXS181" s="277"/>
      <c r="DXT181" s="277"/>
      <c r="DXU181" s="277"/>
      <c r="DXV181" s="277"/>
      <c r="DXW181" s="277"/>
      <c r="DXX181" s="277"/>
      <c r="DXY181" s="277"/>
      <c r="DXZ181" s="277"/>
      <c r="DYA181" s="277"/>
      <c r="DYB181" s="277"/>
      <c r="DYC181" s="277"/>
      <c r="DYD181" s="277"/>
      <c r="DYE181" s="277"/>
      <c r="DYF181" s="277"/>
      <c r="DYG181" s="277"/>
      <c r="DYH181" s="277"/>
      <c r="DYI181" s="277"/>
      <c r="DYJ181" s="277"/>
      <c r="DYK181" s="277"/>
      <c r="DYL181" s="277"/>
      <c r="DYM181" s="277"/>
      <c r="DYN181" s="277"/>
      <c r="DYO181" s="277"/>
      <c r="DYP181" s="277"/>
      <c r="DYQ181" s="277"/>
      <c r="DYR181" s="277"/>
      <c r="DYS181" s="277"/>
      <c r="DYT181" s="277"/>
      <c r="DYU181" s="277"/>
      <c r="DYV181" s="277"/>
      <c r="DYW181" s="277"/>
      <c r="DYX181" s="277"/>
      <c r="DYY181" s="277"/>
      <c r="DYZ181" s="277"/>
      <c r="DZA181" s="277"/>
      <c r="DZB181" s="277"/>
      <c r="DZC181" s="277"/>
      <c r="DZD181" s="277"/>
      <c r="DZE181" s="277"/>
      <c r="DZF181" s="277"/>
      <c r="DZG181" s="277"/>
      <c r="DZH181" s="277"/>
      <c r="DZI181" s="277"/>
      <c r="DZJ181" s="277"/>
      <c r="DZK181" s="277"/>
      <c r="DZL181" s="277"/>
      <c r="DZM181" s="277"/>
      <c r="DZN181" s="277"/>
      <c r="DZO181" s="277"/>
      <c r="DZP181" s="277"/>
      <c r="DZQ181" s="277"/>
      <c r="DZR181" s="277"/>
      <c r="DZS181" s="277"/>
      <c r="DZT181" s="277"/>
      <c r="DZU181" s="277"/>
      <c r="DZV181" s="277"/>
      <c r="DZW181" s="277"/>
      <c r="DZX181" s="277"/>
      <c r="DZY181" s="277"/>
      <c r="DZZ181" s="277"/>
      <c r="EAA181" s="277"/>
      <c r="EAB181" s="277"/>
      <c r="EAC181" s="277"/>
      <c r="EAD181" s="277"/>
      <c r="EAE181" s="277"/>
      <c r="EAF181" s="277"/>
      <c r="EAG181" s="277"/>
      <c r="EAH181" s="277"/>
      <c r="EAI181" s="277"/>
      <c r="EAJ181" s="277"/>
      <c r="EAK181" s="277"/>
      <c r="EAL181" s="277"/>
      <c r="EAM181" s="277"/>
      <c r="EAN181" s="277"/>
      <c r="EAO181" s="277"/>
      <c r="EAP181" s="277"/>
      <c r="EAQ181" s="277"/>
      <c r="EAR181" s="277"/>
      <c r="EAS181" s="277"/>
      <c r="EAT181" s="277"/>
      <c r="EAU181" s="277"/>
      <c r="EAV181" s="277"/>
      <c r="EAW181" s="277"/>
      <c r="EAX181" s="277"/>
      <c r="EAY181" s="277"/>
      <c r="EAZ181" s="277"/>
      <c r="EBA181" s="277"/>
      <c r="EBB181" s="277"/>
      <c r="EBC181" s="277"/>
      <c r="EBD181" s="277"/>
      <c r="EBE181" s="277"/>
      <c r="EBF181" s="277"/>
      <c r="EBG181" s="277"/>
      <c r="EBH181" s="277"/>
      <c r="EBI181" s="277"/>
      <c r="EBJ181" s="277"/>
      <c r="EBK181" s="277"/>
      <c r="EBL181" s="277"/>
      <c r="EBM181" s="277"/>
      <c r="EBN181" s="277"/>
      <c r="EBO181" s="277"/>
      <c r="EBP181" s="277"/>
      <c r="EBQ181" s="277"/>
      <c r="EBR181" s="277"/>
      <c r="EBS181" s="277"/>
      <c r="EBT181" s="277"/>
      <c r="EBU181" s="277"/>
      <c r="EBV181" s="277"/>
      <c r="EBW181" s="277"/>
      <c r="EBX181" s="277"/>
      <c r="EBY181" s="277"/>
      <c r="EBZ181" s="277"/>
      <c r="ECA181" s="277"/>
      <c r="ECB181" s="277"/>
      <c r="ECC181" s="277"/>
      <c r="ECD181" s="277"/>
      <c r="ECE181" s="277"/>
      <c r="ECF181" s="277"/>
      <c r="ECG181" s="277"/>
      <c r="ECH181" s="277"/>
      <c r="ECI181" s="277"/>
      <c r="ECJ181" s="277"/>
      <c r="ECK181" s="277"/>
      <c r="ECL181" s="277"/>
      <c r="ECM181" s="277"/>
      <c r="ECN181" s="277"/>
      <c r="ECO181" s="277"/>
      <c r="ECP181" s="277"/>
      <c r="ECQ181" s="277"/>
      <c r="ECR181" s="277"/>
      <c r="ECS181" s="277"/>
      <c r="ECT181" s="277"/>
      <c r="ECU181" s="277"/>
      <c r="ECV181" s="277"/>
      <c r="ECW181" s="277"/>
      <c r="ECX181" s="277"/>
      <c r="ECY181" s="277"/>
      <c r="ECZ181" s="277"/>
      <c r="EDA181" s="277"/>
      <c r="EDB181" s="277"/>
      <c r="EDC181" s="277"/>
      <c r="EDD181" s="277"/>
      <c r="EDE181" s="277"/>
      <c r="EDF181" s="277"/>
      <c r="EDG181" s="277"/>
      <c r="EDH181" s="277"/>
      <c r="EDI181" s="277"/>
      <c r="EDJ181" s="277"/>
      <c r="EDK181" s="277"/>
      <c r="EDL181" s="277"/>
      <c r="EDM181" s="277"/>
      <c r="EDN181" s="277"/>
      <c r="EDO181" s="277"/>
      <c r="EDP181" s="277"/>
      <c r="EDQ181" s="277"/>
      <c r="EDR181" s="277"/>
      <c r="EDS181" s="277"/>
      <c r="EDT181" s="277"/>
      <c r="EDU181" s="277"/>
      <c r="EDV181" s="277"/>
      <c r="EDW181" s="277"/>
      <c r="EDX181" s="277"/>
      <c r="EDY181" s="277"/>
      <c r="EDZ181" s="277"/>
      <c r="EEA181" s="277"/>
      <c r="EEB181" s="277"/>
      <c r="EEC181" s="277"/>
      <c r="EED181" s="277"/>
      <c r="EEE181" s="277"/>
      <c r="EEF181" s="277"/>
      <c r="EEG181" s="277"/>
      <c r="EEH181" s="277"/>
      <c r="EEI181" s="277"/>
      <c r="EEJ181" s="277"/>
      <c r="EEK181" s="277"/>
      <c r="EEL181" s="277"/>
      <c r="EEM181" s="277"/>
      <c r="EEN181" s="277"/>
      <c r="EEO181" s="277"/>
      <c r="EEP181" s="277"/>
      <c r="EEQ181" s="277"/>
      <c r="EER181" s="277"/>
      <c r="EES181" s="277"/>
      <c r="EET181" s="277"/>
      <c r="EEU181" s="277"/>
      <c r="EEV181" s="277"/>
      <c r="EEW181" s="277"/>
      <c r="EEX181" s="277"/>
      <c r="EEY181" s="277"/>
      <c r="EEZ181" s="277"/>
      <c r="EFA181" s="277"/>
      <c r="EFB181" s="277"/>
      <c r="EFC181" s="277"/>
      <c r="EFD181" s="277"/>
      <c r="EFE181" s="277"/>
      <c r="EFF181" s="277"/>
      <c r="EFG181" s="277"/>
      <c r="EFH181" s="277"/>
      <c r="EFI181" s="277"/>
      <c r="EFJ181" s="277"/>
      <c r="EFK181" s="277"/>
      <c r="EFL181" s="277"/>
      <c r="EFM181" s="277"/>
      <c r="EFN181" s="277"/>
      <c r="EFO181" s="277"/>
      <c r="EFP181" s="277"/>
      <c r="EFQ181" s="277"/>
      <c r="EFR181" s="277"/>
      <c r="EFS181" s="277"/>
      <c r="EFT181" s="277"/>
      <c r="EFU181" s="277"/>
      <c r="EFV181" s="277"/>
      <c r="EFW181" s="277"/>
      <c r="EFX181" s="277"/>
      <c r="EFY181" s="277"/>
      <c r="EFZ181" s="277"/>
      <c r="EGA181" s="277"/>
      <c r="EGB181" s="277"/>
      <c r="EGC181" s="277"/>
      <c r="EGD181" s="277"/>
      <c r="EGE181" s="277"/>
      <c r="EGF181" s="277"/>
      <c r="EGG181" s="277"/>
      <c r="EGH181" s="277"/>
      <c r="EGI181" s="277"/>
      <c r="EGJ181" s="277"/>
      <c r="EGK181" s="277"/>
      <c r="EGL181" s="277"/>
      <c r="EGM181" s="277"/>
      <c r="EGN181" s="277"/>
      <c r="EGO181" s="277"/>
      <c r="EGP181" s="277"/>
      <c r="EGQ181" s="277"/>
      <c r="EGR181" s="277"/>
      <c r="EGS181" s="277"/>
      <c r="EGT181" s="277"/>
      <c r="EGU181" s="277"/>
      <c r="EGV181" s="277"/>
      <c r="EGW181" s="277"/>
      <c r="EGX181" s="277"/>
      <c r="EGY181" s="277"/>
      <c r="EGZ181" s="277"/>
      <c r="EHA181" s="277"/>
      <c r="EHB181" s="277"/>
      <c r="EHC181" s="277"/>
      <c r="EHD181" s="277"/>
      <c r="EHE181" s="277"/>
      <c r="EHF181" s="277"/>
      <c r="EHG181" s="277"/>
      <c r="EHH181" s="277"/>
      <c r="EHI181" s="277"/>
      <c r="EHJ181" s="277"/>
      <c r="EHK181" s="277"/>
      <c r="EHL181" s="277"/>
      <c r="EHM181" s="277"/>
      <c r="EHN181" s="277"/>
      <c r="EHO181" s="277"/>
      <c r="EHP181" s="277"/>
      <c r="EHQ181" s="277"/>
      <c r="EHR181" s="277"/>
      <c r="EHS181" s="277"/>
      <c r="EHT181" s="277"/>
      <c r="EHU181" s="277"/>
      <c r="EHV181" s="277"/>
      <c r="EHW181" s="277"/>
      <c r="EHX181" s="277"/>
      <c r="EHY181" s="277"/>
      <c r="EHZ181" s="277"/>
      <c r="EIA181" s="277"/>
      <c r="EIB181" s="277"/>
      <c r="EIC181" s="277"/>
      <c r="EID181" s="277"/>
      <c r="EIE181" s="277"/>
      <c r="EIF181" s="277"/>
      <c r="EIG181" s="277"/>
      <c r="EIH181" s="277"/>
      <c r="EII181" s="277"/>
      <c r="EIJ181" s="277"/>
      <c r="EIK181" s="277"/>
      <c r="EIL181" s="277"/>
      <c r="EIM181" s="277"/>
      <c r="EIN181" s="277"/>
      <c r="EIO181" s="277"/>
      <c r="EIP181" s="277"/>
      <c r="EIQ181" s="277"/>
      <c r="EIR181" s="277"/>
      <c r="EIS181" s="277"/>
      <c r="EIT181" s="277"/>
      <c r="EIU181" s="277"/>
      <c r="EIV181" s="277"/>
      <c r="EIW181" s="277"/>
      <c r="EIX181" s="277"/>
      <c r="EIY181" s="277"/>
      <c r="EIZ181" s="277"/>
      <c r="EJA181" s="277"/>
      <c r="EJB181" s="277"/>
      <c r="EJC181" s="277"/>
      <c r="EJD181" s="277"/>
      <c r="EJE181" s="277"/>
      <c r="EJF181" s="277"/>
      <c r="EJG181" s="277"/>
      <c r="EJH181" s="277"/>
      <c r="EJI181" s="277"/>
      <c r="EJJ181" s="277"/>
      <c r="EJK181" s="277"/>
      <c r="EJL181" s="277"/>
      <c r="EJM181" s="277"/>
      <c r="EJN181" s="277"/>
      <c r="EJO181" s="277"/>
      <c r="EJP181" s="277"/>
      <c r="EJQ181" s="277"/>
      <c r="EJR181" s="277"/>
      <c r="EJS181" s="277"/>
      <c r="EJT181" s="277"/>
      <c r="EJU181" s="277"/>
      <c r="EJV181" s="277"/>
      <c r="EJW181" s="277"/>
      <c r="EJX181" s="277"/>
      <c r="EJY181" s="277"/>
      <c r="EJZ181" s="277"/>
      <c r="EKA181" s="277"/>
      <c r="EKB181" s="277"/>
      <c r="EKC181" s="277"/>
      <c r="EKD181" s="277"/>
      <c r="EKE181" s="277"/>
      <c r="EKF181" s="277"/>
      <c r="EKG181" s="277"/>
      <c r="EKH181" s="277"/>
      <c r="EKI181" s="277"/>
      <c r="EKJ181" s="277"/>
      <c r="EKK181" s="277"/>
      <c r="EKL181" s="277"/>
      <c r="EKM181" s="277"/>
      <c r="EKN181" s="277"/>
      <c r="EKO181" s="277"/>
      <c r="EKP181" s="277"/>
      <c r="EKQ181" s="277"/>
      <c r="EKR181" s="277"/>
      <c r="EKS181" s="277"/>
      <c r="EKT181" s="277"/>
      <c r="EKU181" s="277"/>
      <c r="EKV181" s="277"/>
      <c r="EKW181" s="277"/>
      <c r="EKX181" s="277"/>
      <c r="EKY181" s="277"/>
      <c r="EKZ181" s="277"/>
      <c r="ELA181" s="277"/>
      <c r="ELB181" s="277"/>
      <c r="ELC181" s="277"/>
      <c r="ELD181" s="277"/>
      <c r="ELE181" s="277"/>
      <c r="ELF181" s="277"/>
      <c r="ELG181" s="277"/>
      <c r="ELH181" s="277"/>
      <c r="ELI181" s="277"/>
      <c r="ELJ181" s="277"/>
      <c r="ELK181" s="277"/>
      <c r="ELL181" s="277"/>
      <c r="ELM181" s="277"/>
      <c r="ELN181" s="277"/>
      <c r="ELO181" s="277"/>
      <c r="ELP181" s="277"/>
      <c r="ELQ181" s="277"/>
      <c r="ELR181" s="277"/>
      <c r="ELS181" s="277"/>
      <c r="ELT181" s="277"/>
      <c r="ELU181" s="277"/>
      <c r="ELV181" s="277"/>
      <c r="ELW181" s="277"/>
      <c r="ELX181" s="277"/>
      <c r="ELY181" s="277"/>
      <c r="ELZ181" s="277"/>
      <c r="EMA181" s="277"/>
      <c r="EMB181" s="277"/>
      <c r="EMC181" s="277"/>
      <c r="EMD181" s="277"/>
      <c r="EME181" s="277"/>
      <c r="EMF181" s="277"/>
      <c r="EMG181" s="277"/>
      <c r="EMH181" s="277"/>
      <c r="EMI181" s="277"/>
      <c r="EMJ181" s="277"/>
      <c r="EMK181" s="277"/>
      <c r="EML181" s="277"/>
      <c r="EMM181" s="277"/>
      <c r="EMN181" s="277"/>
      <c r="EMO181" s="277"/>
      <c r="EMP181" s="277"/>
      <c r="EMQ181" s="277"/>
      <c r="EMR181" s="277"/>
      <c r="EMS181" s="277"/>
      <c r="EMT181" s="277"/>
      <c r="EMU181" s="277"/>
      <c r="EMV181" s="277"/>
      <c r="EMW181" s="277"/>
      <c r="EMX181" s="277"/>
      <c r="EMY181" s="277"/>
      <c r="EMZ181" s="277"/>
      <c r="ENA181" s="277"/>
      <c r="ENB181" s="277"/>
      <c r="ENC181" s="277"/>
      <c r="END181" s="277"/>
      <c r="ENE181" s="277"/>
      <c r="ENF181" s="277"/>
      <c r="ENG181" s="277"/>
      <c r="ENH181" s="277"/>
      <c r="ENI181" s="277"/>
      <c r="ENJ181" s="277"/>
      <c r="ENK181" s="277"/>
      <c r="ENL181" s="277"/>
      <c r="ENM181" s="277"/>
      <c r="ENN181" s="277"/>
      <c r="ENO181" s="277"/>
      <c r="ENP181" s="277"/>
      <c r="ENQ181" s="277"/>
      <c r="ENR181" s="277"/>
      <c r="ENS181" s="277"/>
      <c r="ENT181" s="277"/>
      <c r="ENU181" s="277"/>
      <c r="ENV181" s="277"/>
      <c r="ENW181" s="277"/>
      <c r="ENX181" s="277"/>
      <c r="ENY181" s="277"/>
      <c r="ENZ181" s="277"/>
      <c r="EOA181" s="277"/>
      <c r="EOB181" s="277"/>
      <c r="EOC181" s="277"/>
      <c r="EOD181" s="277"/>
      <c r="EOE181" s="277"/>
      <c r="EOF181" s="277"/>
      <c r="EOG181" s="277"/>
      <c r="EOH181" s="277"/>
      <c r="EOI181" s="277"/>
      <c r="EOJ181" s="277"/>
      <c r="EOK181" s="277"/>
      <c r="EOL181" s="277"/>
      <c r="EOM181" s="277"/>
      <c r="EON181" s="277"/>
      <c r="EOO181" s="277"/>
      <c r="EOP181" s="277"/>
      <c r="EOQ181" s="277"/>
      <c r="EOR181" s="277"/>
      <c r="EOS181" s="277"/>
      <c r="EOT181" s="277"/>
      <c r="EOU181" s="277"/>
      <c r="EOV181" s="277"/>
      <c r="EOW181" s="277"/>
      <c r="EOX181" s="277"/>
      <c r="EOY181" s="277"/>
      <c r="EOZ181" s="277"/>
      <c r="EPA181" s="277"/>
      <c r="EPB181" s="277"/>
      <c r="EPC181" s="277"/>
      <c r="EPD181" s="277"/>
      <c r="EPE181" s="277"/>
      <c r="EPF181" s="277"/>
      <c r="EPG181" s="277"/>
      <c r="EPH181" s="277"/>
      <c r="EPI181" s="277"/>
      <c r="EPJ181" s="277"/>
      <c r="EPK181" s="277"/>
      <c r="EPL181" s="277"/>
      <c r="EPM181" s="277"/>
      <c r="EPN181" s="277"/>
      <c r="EPO181" s="277"/>
      <c r="EPP181" s="277"/>
      <c r="EPQ181" s="277"/>
      <c r="EPR181" s="277"/>
      <c r="EPS181" s="277"/>
      <c r="EPT181" s="277"/>
      <c r="EPU181" s="277"/>
      <c r="EPV181" s="277"/>
      <c r="EPW181" s="277"/>
      <c r="EPX181" s="277"/>
      <c r="EPY181" s="277"/>
      <c r="EPZ181" s="277"/>
      <c r="EQA181" s="277"/>
      <c r="EQB181" s="277"/>
      <c r="EQC181" s="277"/>
      <c r="EQD181" s="277"/>
      <c r="EQE181" s="277"/>
      <c r="EQF181" s="277"/>
      <c r="EQG181" s="277"/>
      <c r="EQH181" s="277"/>
      <c r="EQI181" s="277"/>
      <c r="EQJ181" s="277"/>
      <c r="EQK181" s="277"/>
      <c r="EQL181" s="277"/>
      <c r="EQM181" s="277"/>
      <c r="EQN181" s="277"/>
      <c r="EQO181" s="277"/>
      <c r="EQP181" s="277"/>
      <c r="EQQ181" s="277"/>
      <c r="EQR181" s="277"/>
      <c r="EQS181" s="277"/>
      <c r="EQT181" s="277"/>
      <c r="EQU181" s="277"/>
      <c r="EQV181" s="277"/>
      <c r="EQW181" s="277"/>
      <c r="EQX181" s="277"/>
      <c r="EQY181" s="277"/>
      <c r="EQZ181" s="277"/>
      <c r="ERA181" s="277"/>
      <c r="ERB181" s="277"/>
      <c r="ERC181" s="277"/>
      <c r="ERD181" s="277"/>
      <c r="ERE181" s="277"/>
      <c r="ERF181" s="277"/>
      <c r="ERG181" s="277"/>
      <c r="ERH181" s="277"/>
      <c r="ERI181" s="277"/>
      <c r="ERJ181" s="277"/>
      <c r="ERK181" s="277"/>
      <c r="ERL181" s="277"/>
      <c r="ERM181" s="277"/>
      <c r="ERN181" s="277"/>
      <c r="ERO181" s="277"/>
      <c r="ERP181" s="277"/>
      <c r="ERQ181" s="277"/>
      <c r="ERR181" s="277"/>
      <c r="ERS181" s="277"/>
      <c r="ERT181" s="277"/>
      <c r="ERU181" s="277"/>
      <c r="ERV181" s="277"/>
      <c r="ERW181" s="277"/>
      <c r="ERX181" s="277"/>
      <c r="ERY181" s="277"/>
      <c r="ERZ181" s="277"/>
      <c r="ESA181" s="277"/>
      <c r="ESB181" s="277"/>
      <c r="ESC181" s="277"/>
      <c r="ESD181" s="277"/>
      <c r="ESE181" s="277"/>
      <c r="ESF181" s="277"/>
      <c r="ESG181" s="277"/>
      <c r="ESH181" s="277"/>
      <c r="ESI181" s="277"/>
      <c r="ESJ181" s="277"/>
      <c r="ESK181" s="277"/>
      <c r="ESL181" s="277"/>
      <c r="ESM181" s="277"/>
      <c r="ESN181" s="277"/>
      <c r="ESO181" s="277"/>
      <c r="ESP181" s="277"/>
      <c r="ESQ181" s="277"/>
      <c r="ESR181" s="277"/>
      <c r="ESS181" s="277"/>
      <c r="EST181" s="277"/>
      <c r="ESU181" s="277"/>
      <c r="ESV181" s="277"/>
      <c r="ESW181" s="277"/>
      <c r="ESX181" s="277"/>
      <c r="ESY181" s="277"/>
      <c r="ESZ181" s="277"/>
      <c r="ETA181" s="277"/>
      <c r="ETB181" s="277"/>
      <c r="ETC181" s="277"/>
      <c r="ETD181" s="277"/>
      <c r="ETE181" s="277"/>
      <c r="ETF181" s="277"/>
      <c r="ETG181" s="277"/>
      <c r="ETH181" s="277"/>
      <c r="ETI181" s="277"/>
      <c r="ETJ181" s="277"/>
      <c r="ETK181" s="277"/>
      <c r="ETL181" s="277"/>
      <c r="ETM181" s="277"/>
      <c r="ETN181" s="277"/>
      <c r="ETO181" s="277"/>
      <c r="ETP181" s="277"/>
      <c r="ETQ181" s="277"/>
      <c r="ETR181" s="277"/>
      <c r="ETS181" s="277"/>
      <c r="ETT181" s="277"/>
      <c r="ETU181" s="277"/>
      <c r="ETV181" s="277"/>
      <c r="ETW181" s="277"/>
      <c r="ETX181" s="277"/>
      <c r="ETY181" s="277"/>
      <c r="ETZ181" s="277"/>
      <c r="EUA181" s="277"/>
      <c r="EUB181" s="277"/>
      <c r="EUC181" s="277"/>
      <c r="EUD181" s="277"/>
      <c r="EUE181" s="277"/>
      <c r="EUF181" s="277"/>
      <c r="EUG181" s="277"/>
      <c r="EUH181" s="277"/>
      <c r="EUI181" s="277"/>
      <c r="EUJ181" s="277"/>
      <c r="EUK181" s="277"/>
      <c r="EUL181" s="277"/>
      <c r="EUM181" s="277"/>
      <c r="EUN181" s="277"/>
      <c r="EUO181" s="277"/>
      <c r="EUP181" s="277"/>
      <c r="EUQ181" s="277"/>
      <c r="EUR181" s="277"/>
      <c r="EUS181" s="277"/>
      <c r="EUT181" s="277"/>
      <c r="EUU181" s="277"/>
      <c r="EUV181" s="277"/>
      <c r="EUW181" s="277"/>
      <c r="EUX181" s="277"/>
      <c r="EUY181" s="277"/>
      <c r="EUZ181" s="277"/>
      <c r="EVA181" s="277"/>
      <c r="EVB181" s="277"/>
      <c r="EVC181" s="277"/>
      <c r="EVD181" s="277"/>
      <c r="EVE181" s="277"/>
      <c r="EVF181" s="277"/>
      <c r="EVG181" s="277"/>
      <c r="EVH181" s="277"/>
      <c r="EVI181" s="277"/>
      <c r="EVJ181" s="277"/>
      <c r="EVK181" s="277"/>
      <c r="EVL181" s="277"/>
      <c r="EVM181" s="277"/>
      <c r="EVN181" s="277"/>
      <c r="EVO181" s="277"/>
      <c r="EVP181" s="277"/>
      <c r="EVQ181" s="277"/>
      <c r="EVR181" s="277"/>
      <c r="EVS181" s="277"/>
      <c r="EVT181" s="277"/>
      <c r="EVU181" s="277"/>
      <c r="EVV181" s="277"/>
      <c r="EVW181" s="277"/>
      <c r="EVX181" s="277"/>
      <c r="EVY181" s="277"/>
      <c r="EVZ181" s="277"/>
      <c r="EWA181" s="277"/>
      <c r="EWB181" s="277"/>
      <c r="EWC181" s="277"/>
      <c r="EWD181" s="277"/>
      <c r="EWE181" s="277"/>
      <c r="EWF181" s="277"/>
      <c r="EWG181" s="277"/>
      <c r="EWH181" s="277"/>
      <c r="EWI181" s="277"/>
      <c r="EWJ181" s="277"/>
      <c r="EWK181" s="277"/>
      <c r="EWL181" s="277"/>
      <c r="EWM181" s="277"/>
      <c r="EWN181" s="277"/>
      <c r="EWO181" s="277"/>
      <c r="EWP181" s="277"/>
      <c r="EWQ181" s="277"/>
      <c r="EWR181" s="277"/>
      <c r="EWS181" s="277"/>
      <c r="EWT181" s="277"/>
      <c r="EWU181" s="277"/>
      <c r="EWV181" s="277"/>
      <c r="EWW181" s="277"/>
      <c r="EWX181" s="277"/>
      <c r="EWY181" s="277"/>
      <c r="EWZ181" s="277"/>
      <c r="EXA181" s="277"/>
      <c r="EXB181" s="277"/>
      <c r="EXC181" s="277"/>
      <c r="EXD181" s="277"/>
      <c r="EXE181" s="277"/>
      <c r="EXF181" s="277"/>
      <c r="EXG181" s="277"/>
      <c r="EXH181" s="277"/>
      <c r="EXI181" s="277"/>
      <c r="EXJ181" s="277"/>
      <c r="EXK181" s="277"/>
      <c r="EXL181" s="277"/>
      <c r="EXM181" s="277"/>
      <c r="EXN181" s="277"/>
      <c r="EXO181" s="277"/>
      <c r="EXP181" s="277"/>
      <c r="EXQ181" s="277"/>
      <c r="EXR181" s="277"/>
      <c r="EXS181" s="277"/>
      <c r="EXT181" s="277"/>
      <c r="EXU181" s="277"/>
      <c r="EXV181" s="277"/>
      <c r="EXW181" s="277"/>
      <c r="EXX181" s="277"/>
      <c r="EXY181" s="277"/>
      <c r="EXZ181" s="277"/>
      <c r="EYA181" s="277"/>
      <c r="EYB181" s="277"/>
      <c r="EYC181" s="277"/>
      <c r="EYD181" s="277"/>
      <c r="EYE181" s="277"/>
      <c r="EYF181" s="277"/>
      <c r="EYG181" s="277"/>
      <c r="EYH181" s="277"/>
      <c r="EYI181" s="277"/>
      <c r="EYJ181" s="277"/>
      <c r="EYK181" s="277"/>
      <c r="EYL181" s="277"/>
      <c r="EYM181" s="277"/>
      <c r="EYN181" s="277"/>
      <c r="EYO181" s="277"/>
      <c r="EYP181" s="277"/>
      <c r="EYQ181" s="277"/>
      <c r="EYR181" s="277"/>
      <c r="EYS181" s="277"/>
      <c r="EYT181" s="277"/>
      <c r="EYU181" s="277"/>
      <c r="EYV181" s="277"/>
      <c r="EYW181" s="277"/>
      <c r="EYX181" s="277"/>
      <c r="EYY181" s="277"/>
      <c r="EYZ181" s="277"/>
      <c r="EZA181" s="277"/>
      <c r="EZB181" s="277"/>
      <c r="EZC181" s="277"/>
      <c r="EZD181" s="277"/>
      <c r="EZE181" s="277"/>
      <c r="EZF181" s="277"/>
      <c r="EZG181" s="277"/>
      <c r="EZH181" s="277"/>
      <c r="EZI181" s="277"/>
      <c r="EZJ181" s="277"/>
      <c r="EZK181" s="277"/>
      <c r="EZL181" s="277"/>
      <c r="EZM181" s="277"/>
      <c r="EZN181" s="277"/>
      <c r="EZO181" s="277"/>
      <c r="EZP181" s="277"/>
      <c r="EZQ181" s="277"/>
      <c r="EZR181" s="277"/>
      <c r="EZS181" s="277"/>
      <c r="EZT181" s="277"/>
      <c r="EZU181" s="277"/>
      <c r="EZV181" s="277"/>
      <c r="EZW181" s="277"/>
      <c r="EZX181" s="277"/>
      <c r="EZY181" s="277"/>
      <c r="EZZ181" s="277"/>
      <c r="FAA181" s="277"/>
      <c r="FAB181" s="277"/>
      <c r="FAC181" s="277"/>
      <c r="FAD181" s="277"/>
      <c r="FAE181" s="277"/>
      <c r="FAF181" s="277"/>
      <c r="FAG181" s="277"/>
      <c r="FAH181" s="277"/>
      <c r="FAI181" s="277"/>
      <c r="FAJ181" s="277"/>
      <c r="FAK181" s="277"/>
      <c r="FAL181" s="277"/>
      <c r="FAM181" s="277"/>
      <c r="FAN181" s="277"/>
      <c r="FAO181" s="277"/>
      <c r="FAP181" s="277"/>
      <c r="FAQ181" s="277"/>
      <c r="FAR181" s="277"/>
      <c r="FAS181" s="277"/>
      <c r="FAT181" s="277"/>
      <c r="FAU181" s="277"/>
      <c r="FAV181" s="277"/>
      <c r="FAW181" s="277"/>
      <c r="FAX181" s="277"/>
      <c r="FAY181" s="277"/>
      <c r="FAZ181" s="277"/>
      <c r="FBA181" s="277"/>
      <c r="FBB181" s="277"/>
      <c r="FBC181" s="277"/>
      <c r="FBD181" s="277"/>
      <c r="FBE181" s="277"/>
      <c r="FBF181" s="277"/>
      <c r="FBG181" s="277"/>
      <c r="FBH181" s="277"/>
      <c r="FBI181" s="277"/>
      <c r="FBJ181" s="277"/>
      <c r="FBK181" s="277"/>
      <c r="FBL181" s="277"/>
      <c r="FBM181" s="277"/>
      <c r="FBN181" s="277"/>
      <c r="FBO181" s="277"/>
      <c r="FBP181" s="277"/>
      <c r="FBQ181" s="277"/>
      <c r="FBR181" s="277"/>
      <c r="FBS181" s="277"/>
      <c r="FBT181" s="277"/>
      <c r="FBU181" s="277"/>
      <c r="FBV181" s="277"/>
      <c r="FBW181" s="277"/>
      <c r="FBX181" s="277"/>
      <c r="FBY181" s="277"/>
      <c r="FBZ181" s="277"/>
      <c r="FCA181" s="277"/>
      <c r="FCB181" s="277"/>
      <c r="FCC181" s="277"/>
      <c r="FCD181" s="277"/>
      <c r="FCE181" s="277"/>
      <c r="FCF181" s="277"/>
      <c r="FCG181" s="277"/>
      <c r="FCH181" s="277"/>
      <c r="FCI181" s="277"/>
      <c r="FCJ181" s="277"/>
      <c r="FCK181" s="277"/>
      <c r="FCL181" s="277"/>
      <c r="FCM181" s="277"/>
      <c r="FCN181" s="277"/>
      <c r="FCO181" s="277"/>
      <c r="FCP181" s="277"/>
      <c r="FCQ181" s="277"/>
      <c r="FCR181" s="277"/>
      <c r="FCS181" s="277"/>
      <c r="FCT181" s="277"/>
      <c r="FCU181" s="277"/>
      <c r="FCV181" s="277"/>
      <c r="FCW181" s="277"/>
      <c r="FCX181" s="277"/>
      <c r="FCY181" s="277"/>
      <c r="FCZ181" s="277"/>
      <c r="FDA181" s="277"/>
      <c r="FDB181" s="277"/>
      <c r="FDC181" s="277"/>
      <c r="FDD181" s="277"/>
      <c r="FDE181" s="277"/>
      <c r="FDF181" s="277"/>
      <c r="FDG181" s="277"/>
      <c r="FDH181" s="277"/>
      <c r="FDI181" s="277"/>
      <c r="FDJ181" s="277"/>
      <c r="FDK181" s="277"/>
      <c r="FDL181" s="277"/>
      <c r="FDM181" s="277"/>
      <c r="FDN181" s="277"/>
      <c r="FDO181" s="277"/>
      <c r="FDP181" s="277"/>
      <c r="FDQ181" s="277"/>
      <c r="FDR181" s="277"/>
      <c r="FDS181" s="277"/>
      <c r="FDT181" s="277"/>
      <c r="FDU181" s="277"/>
      <c r="FDV181" s="277"/>
      <c r="FDW181" s="277"/>
      <c r="FDX181" s="277"/>
      <c r="FDY181" s="277"/>
      <c r="FDZ181" s="277"/>
      <c r="FEA181" s="277"/>
      <c r="FEB181" s="277"/>
      <c r="FEC181" s="277"/>
      <c r="FED181" s="277"/>
      <c r="FEE181" s="277"/>
      <c r="FEF181" s="277"/>
      <c r="FEG181" s="277"/>
      <c r="FEH181" s="277"/>
      <c r="FEI181" s="277"/>
      <c r="FEJ181" s="277"/>
      <c r="FEK181" s="277"/>
      <c r="FEL181" s="277"/>
      <c r="FEM181" s="277"/>
      <c r="FEN181" s="277"/>
      <c r="FEO181" s="277"/>
      <c r="FEP181" s="277"/>
      <c r="FEQ181" s="277"/>
      <c r="FER181" s="277"/>
      <c r="FES181" s="277"/>
      <c r="FET181" s="277"/>
      <c r="FEU181" s="277"/>
      <c r="FEV181" s="277"/>
      <c r="FEW181" s="277"/>
      <c r="FEX181" s="277"/>
      <c r="FEY181" s="277"/>
      <c r="FEZ181" s="277"/>
      <c r="FFA181" s="277"/>
      <c r="FFB181" s="277"/>
      <c r="FFC181" s="277"/>
      <c r="FFD181" s="277"/>
      <c r="FFE181" s="277"/>
      <c r="FFF181" s="277"/>
      <c r="FFG181" s="277"/>
      <c r="FFH181" s="277"/>
      <c r="FFI181" s="277"/>
      <c r="FFJ181" s="277"/>
      <c r="FFK181" s="277"/>
      <c r="FFL181" s="277"/>
      <c r="FFM181" s="277"/>
      <c r="FFN181" s="277"/>
      <c r="FFO181" s="277"/>
      <c r="FFP181" s="277"/>
      <c r="FFQ181" s="277"/>
      <c r="FFR181" s="277"/>
      <c r="FFS181" s="277"/>
      <c r="FFT181" s="277"/>
      <c r="FFU181" s="277"/>
      <c r="FFV181" s="277"/>
      <c r="FFW181" s="277"/>
      <c r="FFX181" s="277"/>
      <c r="FFY181" s="277"/>
      <c r="FFZ181" s="277"/>
      <c r="FGA181" s="277"/>
      <c r="FGB181" s="277"/>
      <c r="FGC181" s="277"/>
      <c r="FGD181" s="277"/>
      <c r="FGE181" s="277"/>
      <c r="FGF181" s="277"/>
      <c r="FGG181" s="277"/>
      <c r="FGH181" s="277"/>
      <c r="FGI181" s="277"/>
      <c r="FGJ181" s="277"/>
      <c r="FGK181" s="277"/>
      <c r="FGL181" s="277"/>
      <c r="FGM181" s="277"/>
      <c r="FGN181" s="277"/>
      <c r="FGO181" s="277"/>
      <c r="FGP181" s="277"/>
      <c r="FGQ181" s="277"/>
      <c r="FGR181" s="277"/>
      <c r="FGS181" s="277"/>
      <c r="FGT181" s="277"/>
      <c r="FGU181" s="277"/>
      <c r="FGV181" s="277"/>
      <c r="FGW181" s="277"/>
      <c r="FGX181" s="277"/>
      <c r="FGY181" s="277"/>
      <c r="FGZ181" s="277"/>
      <c r="FHA181" s="277"/>
      <c r="FHB181" s="277"/>
      <c r="FHC181" s="277"/>
      <c r="FHD181" s="277"/>
      <c r="FHE181" s="277"/>
      <c r="FHF181" s="277"/>
      <c r="FHG181" s="277"/>
      <c r="FHH181" s="277"/>
      <c r="FHI181" s="277"/>
      <c r="FHJ181" s="277"/>
      <c r="FHK181" s="277"/>
      <c r="FHL181" s="277"/>
      <c r="FHM181" s="277"/>
      <c r="FHN181" s="277"/>
      <c r="FHO181" s="277"/>
      <c r="FHP181" s="277"/>
      <c r="FHQ181" s="277"/>
      <c r="FHR181" s="277"/>
      <c r="FHS181" s="277"/>
      <c r="FHT181" s="277"/>
      <c r="FHU181" s="277"/>
      <c r="FHV181" s="277"/>
      <c r="FHW181" s="277"/>
      <c r="FHX181" s="277"/>
      <c r="FHY181" s="277"/>
      <c r="FHZ181" s="277"/>
      <c r="FIA181" s="277"/>
      <c r="FIB181" s="277"/>
      <c r="FIC181" s="277"/>
      <c r="FID181" s="277"/>
      <c r="FIE181" s="277"/>
      <c r="FIF181" s="277"/>
      <c r="FIG181" s="277"/>
      <c r="FIH181" s="277"/>
      <c r="FII181" s="277"/>
      <c r="FIJ181" s="277"/>
      <c r="FIK181" s="277"/>
      <c r="FIL181" s="277"/>
      <c r="FIM181" s="277"/>
      <c r="FIN181" s="277"/>
      <c r="FIO181" s="277"/>
      <c r="FIP181" s="277"/>
      <c r="FIQ181" s="277"/>
      <c r="FIR181" s="277"/>
      <c r="FIS181" s="277"/>
      <c r="FIT181" s="277"/>
      <c r="FIU181" s="277"/>
      <c r="FIV181" s="277"/>
      <c r="FIW181" s="277"/>
      <c r="FIX181" s="277"/>
      <c r="FIY181" s="277"/>
      <c r="FIZ181" s="277"/>
      <c r="FJA181" s="277"/>
      <c r="FJB181" s="277"/>
      <c r="FJC181" s="277"/>
      <c r="FJD181" s="277"/>
      <c r="FJE181" s="277"/>
      <c r="FJF181" s="277"/>
      <c r="FJG181" s="277"/>
      <c r="FJH181" s="277"/>
      <c r="FJI181" s="277"/>
      <c r="FJJ181" s="277"/>
      <c r="FJK181" s="277"/>
      <c r="FJL181" s="277"/>
      <c r="FJM181" s="277"/>
      <c r="FJN181" s="277"/>
      <c r="FJO181" s="277"/>
      <c r="FJP181" s="277"/>
      <c r="FJQ181" s="277"/>
      <c r="FJR181" s="277"/>
      <c r="FJS181" s="277"/>
      <c r="FJT181" s="277"/>
      <c r="FJU181" s="277"/>
      <c r="FJV181" s="277"/>
      <c r="FJW181" s="277"/>
      <c r="FJX181" s="277"/>
      <c r="FJY181" s="277"/>
      <c r="FJZ181" s="277"/>
      <c r="FKA181" s="277"/>
      <c r="FKB181" s="277"/>
      <c r="FKC181" s="277"/>
      <c r="FKD181" s="277"/>
      <c r="FKE181" s="277"/>
      <c r="FKF181" s="277"/>
      <c r="FKG181" s="277"/>
      <c r="FKH181" s="277"/>
      <c r="FKI181" s="277"/>
      <c r="FKJ181" s="277"/>
      <c r="FKK181" s="277"/>
      <c r="FKL181" s="277"/>
      <c r="FKM181" s="277"/>
      <c r="FKN181" s="277"/>
      <c r="FKO181" s="277"/>
      <c r="FKP181" s="277"/>
      <c r="FKQ181" s="277"/>
      <c r="FKR181" s="277"/>
      <c r="FKS181" s="277"/>
      <c r="FKT181" s="277"/>
      <c r="FKU181" s="277"/>
      <c r="FKV181" s="277"/>
      <c r="FKW181" s="277"/>
      <c r="FKX181" s="277"/>
      <c r="FKY181" s="277"/>
      <c r="FKZ181" s="277"/>
      <c r="FLA181" s="277"/>
      <c r="FLB181" s="277"/>
      <c r="FLC181" s="277"/>
      <c r="FLD181" s="277"/>
      <c r="FLE181" s="277"/>
      <c r="FLF181" s="277"/>
      <c r="FLG181" s="277"/>
      <c r="FLH181" s="277"/>
      <c r="FLI181" s="277"/>
      <c r="FLJ181" s="277"/>
      <c r="FLK181" s="277"/>
      <c r="FLL181" s="277"/>
      <c r="FLM181" s="277"/>
      <c r="FLN181" s="277"/>
      <c r="FLO181" s="277"/>
      <c r="FLP181" s="277"/>
      <c r="FLQ181" s="277"/>
      <c r="FLR181" s="277"/>
      <c r="FLS181" s="277"/>
      <c r="FLT181" s="277"/>
      <c r="FLU181" s="277"/>
      <c r="FLV181" s="277"/>
      <c r="FLW181" s="277"/>
      <c r="FLX181" s="277"/>
      <c r="FLY181" s="277"/>
      <c r="FLZ181" s="277"/>
      <c r="FMA181" s="277"/>
      <c r="FMB181" s="277"/>
      <c r="FMC181" s="277"/>
      <c r="FMD181" s="277"/>
      <c r="FME181" s="277"/>
      <c r="FMF181" s="277"/>
      <c r="FMG181" s="277"/>
      <c r="FMH181" s="277"/>
      <c r="FMI181" s="277"/>
      <c r="FMJ181" s="277"/>
      <c r="FMK181" s="277"/>
      <c r="FML181" s="277"/>
      <c r="FMM181" s="277"/>
      <c r="FMN181" s="277"/>
      <c r="FMO181" s="277"/>
      <c r="FMP181" s="277"/>
      <c r="FMQ181" s="277"/>
      <c r="FMR181" s="277"/>
      <c r="FMS181" s="277"/>
      <c r="FMT181" s="277"/>
      <c r="FMU181" s="277"/>
      <c r="FMV181" s="277"/>
      <c r="FMW181" s="277"/>
      <c r="FMX181" s="277"/>
      <c r="FMY181" s="277"/>
      <c r="FMZ181" s="277"/>
      <c r="FNA181" s="277"/>
      <c r="FNB181" s="277"/>
      <c r="FNC181" s="277"/>
      <c r="FND181" s="277"/>
      <c r="FNE181" s="277"/>
      <c r="FNF181" s="277"/>
      <c r="FNG181" s="277"/>
      <c r="FNH181" s="277"/>
      <c r="FNI181" s="277"/>
      <c r="FNJ181" s="277"/>
      <c r="FNK181" s="277"/>
      <c r="FNL181" s="277"/>
      <c r="FNM181" s="277"/>
      <c r="FNN181" s="277"/>
      <c r="FNO181" s="277"/>
      <c r="FNP181" s="277"/>
      <c r="FNQ181" s="277"/>
      <c r="FNR181" s="277"/>
      <c r="FNS181" s="277"/>
      <c r="FNT181" s="277"/>
      <c r="FNU181" s="277"/>
      <c r="FNV181" s="277"/>
      <c r="FNW181" s="277"/>
      <c r="FNX181" s="277"/>
      <c r="FNY181" s="277"/>
      <c r="FNZ181" s="277"/>
      <c r="FOA181" s="277"/>
      <c r="FOB181" s="277"/>
      <c r="FOC181" s="277"/>
      <c r="FOD181" s="277"/>
      <c r="FOE181" s="277"/>
      <c r="FOF181" s="277"/>
      <c r="FOG181" s="277"/>
      <c r="FOH181" s="277"/>
      <c r="FOI181" s="277"/>
      <c r="FOJ181" s="277"/>
      <c r="FOK181" s="277"/>
      <c r="FOL181" s="277"/>
      <c r="FOM181" s="277"/>
      <c r="FON181" s="277"/>
      <c r="FOO181" s="277"/>
      <c r="FOP181" s="277"/>
      <c r="FOQ181" s="277"/>
      <c r="FOR181" s="277"/>
      <c r="FOS181" s="277"/>
      <c r="FOT181" s="277"/>
      <c r="FOU181" s="277"/>
      <c r="FOV181" s="277"/>
      <c r="FOW181" s="277"/>
      <c r="FOX181" s="277"/>
      <c r="FOY181" s="277"/>
      <c r="FOZ181" s="277"/>
      <c r="FPA181" s="277"/>
      <c r="FPB181" s="277"/>
      <c r="FPC181" s="277"/>
      <c r="FPD181" s="277"/>
      <c r="FPE181" s="277"/>
      <c r="FPF181" s="277"/>
      <c r="FPG181" s="277"/>
      <c r="FPH181" s="277"/>
      <c r="FPI181" s="277"/>
      <c r="FPJ181" s="277"/>
      <c r="FPK181" s="277"/>
      <c r="FPL181" s="277"/>
      <c r="FPM181" s="277"/>
      <c r="FPN181" s="277"/>
      <c r="FPO181" s="277"/>
      <c r="FPP181" s="277"/>
      <c r="FPQ181" s="277"/>
      <c r="FPR181" s="277"/>
      <c r="FPS181" s="277"/>
      <c r="FPT181" s="277"/>
      <c r="FPU181" s="277"/>
      <c r="FPV181" s="277"/>
      <c r="FPW181" s="277"/>
      <c r="FPX181" s="277"/>
      <c r="FPY181" s="277"/>
      <c r="FPZ181" s="277"/>
      <c r="FQA181" s="277"/>
      <c r="FQB181" s="277"/>
      <c r="FQC181" s="277"/>
      <c r="FQD181" s="277"/>
      <c r="FQE181" s="277"/>
      <c r="FQF181" s="277"/>
      <c r="FQG181" s="277"/>
      <c r="FQH181" s="277"/>
      <c r="FQI181" s="277"/>
      <c r="FQJ181" s="277"/>
      <c r="FQK181" s="277"/>
      <c r="FQL181" s="277"/>
      <c r="FQM181" s="277"/>
      <c r="FQN181" s="277"/>
      <c r="FQO181" s="277"/>
      <c r="FQP181" s="277"/>
      <c r="FQQ181" s="277"/>
      <c r="FQR181" s="277"/>
      <c r="FQS181" s="277"/>
      <c r="FQT181" s="277"/>
      <c r="FQU181" s="277"/>
      <c r="FQV181" s="277"/>
      <c r="FQW181" s="277"/>
      <c r="FQX181" s="277"/>
      <c r="FQY181" s="277"/>
      <c r="FQZ181" s="277"/>
      <c r="FRA181" s="277"/>
      <c r="FRB181" s="277"/>
      <c r="FRC181" s="277"/>
      <c r="FRD181" s="277"/>
      <c r="FRE181" s="277"/>
      <c r="FRF181" s="277"/>
      <c r="FRG181" s="277"/>
      <c r="FRH181" s="277"/>
      <c r="FRI181" s="277"/>
      <c r="FRJ181" s="277"/>
      <c r="FRK181" s="277"/>
      <c r="FRL181" s="277"/>
      <c r="FRM181" s="277"/>
      <c r="FRN181" s="277"/>
      <c r="FRO181" s="277"/>
      <c r="FRP181" s="277"/>
      <c r="FRQ181" s="277"/>
      <c r="FRR181" s="277"/>
      <c r="FRS181" s="277"/>
      <c r="FRT181" s="277"/>
      <c r="FRU181" s="277"/>
      <c r="FRV181" s="277"/>
      <c r="FRW181" s="277"/>
      <c r="FRX181" s="277"/>
      <c r="FRY181" s="277"/>
      <c r="FRZ181" s="277"/>
      <c r="FSA181" s="277"/>
      <c r="FSB181" s="277"/>
      <c r="FSC181" s="277"/>
      <c r="FSD181" s="277"/>
      <c r="FSE181" s="277"/>
      <c r="FSF181" s="277"/>
      <c r="FSG181" s="277"/>
      <c r="FSH181" s="277"/>
      <c r="FSI181" s="277"/>
      <c r="FSJ181" s="277"/>
      <c r="FSK181" s="277"/>
      <c r="FSL181" s="277"/>
      <c r="FSM181" s="277"/>
      <c r="FSN181" s="277"/>
      <c r="FSO181" s="277"/>
      <c r="FSP181" s="277"/>
      <c r="FSQ181" s="277"/>
      <c r="FSR181" s="277"/>
      <c r="FSS181" s="277"/>
      <c r="FST181" s="277"/>
      <c r="FSU181" s="277"/>
      <c r="FSV181" s="277"/>
      <c r="FSW181" s="277"/>
      <c r="FSX181" s="277"/>
      <c r="FSY181" s="277"/>
      <c r="FSZ181" s="277"/>
      <c r="FTA181" s="277"/>
      <c r="FTB181" s="277"/>
      <c r="FTC181" s="277"/>
      <c r="FTD181" s="277"/>
      <c r="FTE181" s="277"/>
      <c r="FTF181" s="277"/>
      <c r="FTG181" s="277"/>
      <c r="FTH181" s="277"/>
      <c r="FTI181" s="277"/>
      <c r="FTJ181" s="277"/>
      <c r="FTK181" s="277"/>
      <c r="FTL181" s="277"/>
      <c r="FTM181" s="277"/>
      <c r="FTN181" s="277"/>
      <c r="FTO181" s="277"/>
      <c r="FTP181" s="277"/>
      <c r="FTQ181" s="277"/>
      <c r="FTR181" s="277"/>
      <c r="FTS181" s="277"/>
      <c r="FTT181" s="277"/>
      <c r="FTU181" s="277"/>
      <c r="FTV181" s="277"/>
      <c r="FTW181" s="277"/>
      <c r="FTX181" s="277"/>
      <c r="FTY181" s="277"/>
      <c r="FTZ181" s="277"/>
      <c r="FUA181" s="277"/>
      <c r="FUB181" s="277"/>
      <c r="FUC181" s="277"/>
      <c r="FUD181" s="277"/>
      <c r="FUE181" s="277"/>
      <c r="FUF181" s="277"/>
      <c r="FUG181" s="277"/>
      <c r="FUH181" s="277"/>
      <c r="FUI181" s="277"/>
      <c r="FUJ181" s="277"/>
      <c r="FUK181" s="277"/>
      <c r="FUL181" s="277"/>
      <c r="FUM181" s="277"/>
      <c r="FUN181" s="277"/>
      <c r="FUO181" s="277"/>
      <c r="FUP181" s="277"/>
      <c r="FUQ181" s="277"/>
      <c r="FUR181" s="277"/>
      <c r="FUS181" s="277"/>
      <c r="FUT181" s="277"/>
      <c r="FUU181" s="277"/>
      <c r="FUV181" s="277"/>
      <c r="FUW181" s="277"/>
      <c r="FUX181" s="277"/>
      <c r="FUY181" s="277"/>
      <c r="FUZ181" s="277"/>
      <c r="FVA181" s="277"/>
      <c r="FVB181" s="277"/>
      <c r="FVC181" s="277"/>
      <c r="FVD181" s="277"/>
      <c r="FVE181" s="277"/>
      <c r="FVF181" s="277"/>
      <c r="FVG181" s="277"/>
      <c r="FVH181" s="277"/>
      <c r="FVI181" s="277"/>
      <c r="FVJ181" s="277"/>
      <c r="FVK181" s="277"/>
      <c r="FVL181" s="277"/>
      <c r="FVM181" s="277"/>
      <c r="FVN181" s="277"/>
      <c r="FVO181" s="277"/>
      <c r="FVP181" s="277"/>
      <c r="FVQ181" s="277"/>
      <c r="FVR181" s="277"/>
      <c r="FVS181" s="277"/>
      <c r="FVT181" s="277"/>
      <c r="FVU181" s="277"/>
      <c r="FVV181" s="277"/>
      <c r="FVW181" s="277"/>
      <c r="FVX181" s="277"/>
      <c r="FVY181" s="277"/>
      <c r="FVZ181" s="277"/>
      <c r="FWA181" s="277"/>
      <c r="FWB181" s="277"/>
      <c r="FWC181" s="277"/>
      <c r="FWD181" s="277"/>
      <c r="FWE181" s="277"/>
      <c r="FWF181" s="277"/>
      <c r="FWG181" s="277"/>
      <c r="FWH181" s="277"/>
      <c r="FWI181" s="277"/>
      <c r="FWJ181" s="277"/>
      <c r="FWK181" s="277"/>
      <c r="FWL181" s="277"/>
      <c r="FWM181" s="277"/>
      <c r="FWN181" s="277"/>
      <c r="FWO181" s="277"/>
      <c r="FWP181" s="277"/>
      <c r="FWQ181" s="277"/>
      <c r="FWR181" s="277"/>
      <c r="FWS181" s="277"/>
      <c r="FWT181" s="277"/>
      <c r="FWU181" s="277"/>
      <c r="FWV181" s="277"/>
      <c r="FWW181" s="277"/>
      <c r="FWX181" s="277"/>
      <c r="FWY181" s="277"/>
      <c r="FWZ181" s="277"/>
      <c r="FXA181" s="277"/>
      <c r="FXB181" s="277"/>
      <c r="FXC181" s="277"/>
      <c r="FXD181" s="277"/>
      <c r="FXE181" s="277"/>
      <c r="FXF181" s="277"/>
      <c r="FXG181" s="277"/>
      <c r="FXH181" s="277"/>
      <c r="FXI181" s="277"/>
      <c r="FXJ181" s="277"/>
      <c r="FXK181" s="277"/>
      <c r="FXL181" s="277"/>
      <c r="FXM181" s="277"/>
      <c r="FXN181" s="277"/>
      <c r="FXO181" s="277"/>
      <c r="FXP181" s="277"/>
      <c r="FXQ181" s="277"/>
      <c r="FXR181" s="277"/>
      <c r="FXS181" s="277"/>
      <c r="FXT181" s="277"/>
      <c r="FXU181" s="277"/>
      <c r="FXV181" s="277"/>
      <c r="FXW181" s="277"/>
      <c r="FXX181" s="277"/>
      <c r="FXY181" s="277"/>
      <c r="FXZ181" s="277"/>
      <c r="FYA181" s="277"/>
      <c r="FYB181" s="277"/>
      <c r="FYC181" s="277"/>
      <c r="FYD181" s="277"/>
      <c r="FYE181" s="277"/>
      <c r="FYF181" s="277"/>
      <c r="FYG181" s="277"/>
      <c r="FYH181" s="277"/>
      <c r="FYI181" s="277"/>
      <c r="FYJ181" s="277"/>
      <c r="FYK181" s="277"/>
      <c r="FYL181" s="277"/>
      <c r="FYM181" s="277"/>
      <c r="FYN181" s="277"/>
      <c r="FYO181" s="277"/>
      <c r="FYP181" s="277"/>
      <c r="FYQ181" s="277"/>
      <c r="FYR181" s="277"/>
      <c r="FYS181" s="277"/>
      <c r="FYT181" s="277"/>
      <c r="FYU181" s="277"/>
      <c r="FYV181" s="277"/>
      <c r="FYW181" s="277"/>
      <c r="FYX181" s="277"/>
      <c r="FYY181" s="277"/>
      <c r="FYZ181" s="277"/>
      <c r="FZA181" s="277"/>
      <c r="FZB181" s="277"/>
      <c r="FZC181" s="277"/>
      <c r="FZD181" s="277"/>
      <c r="FZE181" s="277"/>
      <c r="FZF181" s="277"/>
      <c r="FZG181" s="277"/>
      <c r="FZH181" s="277"/>
      <c r="FZI181" s="277"/>
      <c r="FZJ181" s="277"/>
      <c r="FZK181" s="277"/>
      <c r="FZL181" s="277"/>
      <c r="FZM181" s="277"/>
      <c r="FZN181" s="277"/>
      <c r="FZO181" s="277"/>
      <c r="FZP181" s="277"/>
      <c r="FZQ181" s="277"/>
      <c r="FZR181" s="277"/>
      <c r="FZS181" s="277"/>
      <c r="FZT181" s="277"/>
      <c r="FZU181" s="277"/>
      <c r="FZV181" s="277"/>
      <c r="FZW181" s="277"/>
      <c r="FZX181" s="277"/>
      <c r="FZY181" s="277"/>
      <c r="FZZ181" s="277"/>
      <c r="GAA181" s="277"/>
      <c r="GAB181" s="277"/>
      <c r="GAC181" s="277"/>
      <c r="GAD181" s="277"/>
      <c r="GAE181" s="277"/>
      <c r="GAF181" s="277"/>
      <c r="GAG181" s="277"/>
      <c r="GAH181" s="277"/>
      <c r="GAI181" s="277"/>
      <c r="GAJ181" s="277"/>
      <c r="GAK181" s="277"/>
      <c r="GAL181" s="277"/>
      <c r="GAM181" s="277"/>
      <c r="GAN181" s="277"/>
      <c r="GAO181" s="277"/>
      <c r="GAP181" s="277"/>
      <c r="GAQ181" s="277"/>
      <c r="GAR181" s="277"/>
      <c r="GAS181" s="277"/>
      <c r="GAT181" s="277"/>
      <c r="GAU181" s="277"/>
      <c r="GAV181" s="277"/>
      <c r="GAW181" s="277"/>
      <c r="GAX181" s="277"/>
      <c r="GAY181" s="277"/>
      <c r="GAZ181" s="277"/>
      <c r="GBA181" s="277"/>
      <c r="GBB181" s="277"/>
      <c r="GBC181" s="277"/>
      <c r="GBD181" s="277"/>
      <c r="GBE181" s="277"/>
      <c r="GBF181" s="277"/>
      <c r="GBG181" s="277"/>
      <c r="GBH181" s="277"/>
      <c r="GBI181" s="277"/>
      <c r="GBJ181" s="277"/>
      <c r="GBK181" s="277"/>
      <c r="GBL181" s="277"/>
      <c r="GBM181" s="277"/>
      <c r="GBN181" s="277"/>
      <c r="GBO181" s="277"/>
      <c r="GBP181" s="277"/>
      <c r="GBQ181" s="277"/>
      <c r="GBR181" s="277"/>
      <c r="GBS181" s="277"/>
      <c r="GBT181" s="277"/>
      <c r="GBU181" s="277"/>
      <c r="GBV181" s="277"/>
      <c r="GBW181" s="277"/>
      <c r="GBX181" s="277"/>
      <c r="GBY181" s="277"/>
      <c r="GBZ181" s="277"/>
      <c r="GCA181" s="277"/>
      <c r="GCB181" s="277"/>
      <c r="GCC181" s="277"/>
      <c r="GCD181" s="277"/>
      <c r="GCE181" s="277"/>
      <c r="GCF181" s="277"/>
      <c r="GCG181" s="277"/>
      <c r="GCH181" s="277"/>
      <c r="GCI181" s="277"/>
      <c r="GCJ181" s="277"/>
      <c r="GCK181" s="277"/>
      <c r="GCL181" s="277"/>
      <c r="GCM181" s="277"/>
      <c r="GCN181" s="277"/>
      <c r="GCO181" s="277"/>
      <c r="GCP181" s="277"/>
      <c r="GCQ181" s="277"/>
      <c r="GCR181" s="277"/>
      <c r="GCS181" s="277"/>
      <c r="GCT181" s="277"/>
      <c r="GCU181" s="277"/>
      <c r="GCV181" s="277"/>
      <c r="GCW181" s="277"/>
      <c r="GCX181" s="277"/>
      <c r="GCY181" s="277"/>
      <c r="GCZ181" s="277"/>
      <c r="GDA181" s="277"/>
      <c r="GDB181" s="277"/>
      <c r="GDC181" s="277"/>
      <c r="GDD181" s="277"/>
      <c r="GDE181" s="277"/>
      <c r="GDF181" s="277"/>
      <c r="GDG181" s="277"/>
      <c r="GDH181" s="277"/>
      <c r="GDI181" s="277"/>
      <c r="GDJ181" s="277"/>
      <c r="GDK181" s="277"/>
      <c r="GDL181" s="277"/>
      <c r="GDM181" s="277"/>
      <c r="GDN181" s="277"/>
      <c r="GDO181" s="277"/>
      <c r="GDP181" s="277"/>
      <c r="GDQ181" s="277"/>
      <c r="GDR181" s="277"/>
      <c r="GDS181" s="277"/>
      <c r="GDT181" s="277"/>
      <c r="GDU181" s="277"/>
      <c r="GDV181" s="277"/>
      <c r="GDW181" s="277"/>
      <c r="GDX181" s="277"/>
      <c r="GDY181" s="277"/>
      <c r="GDZ181" s="277"/>
      <c r="GEA181" s="277"/>
      <c r="GEB181" s="277"/>
      <c r="GEC181" s="277"/>
      <c r="GED181" s="277"/>
      <c r="GEE181" s="277"/>
      <c r="GEF181" s="277"/>
      <c r="GEG181" s="277"/>
      <c r="GEH181" s="277"/>
      <c r="GEI181" s="277"/>
      <c r="GEJ181" s="277"/>
      <c r="GEK181" s="277"/>
      <c r="GEL181" s="277"/>
      <c r="GEM181" s="277"/>
      <c r="GEN181" s="277"/>
      <c r="GEO181" s="277"/>
      <c r="GEP181" s="277"/>
      <c r="GEQ181" s="277"/>
      <c r="GER181" s="277"/>
      <c r="GES181" s="277"/>
      <c r="GET181" s="277"/>
      <c r="GEU181" s="277"/>
      <c r="GEV181" s="277"/>
      <c r="GEW181" s="277"/>
      <c r="GEX181" s="277"/>
      <c r="GEY181" s="277"/>
      <c r="GEZ181" s="277"/>
      <c r="GFA181" s="277"/>
      <c r="GFB181" s="277"/>
      <c r="GFC181" s="277"/>
      <c r="GFD181" s="277"/>
      <c r="GFE181" s="277"/>
      <c r="GFF181" s="277"/>
      <c r="GFG181" s="277"/>
      <c r="GFH181" s="277"/>
      <c r="GFI181" s="277"/>
      <c r="GFJ181" s="277"/>
      <c r="GFK181" s="277"/>
      <c r="GFL181" s="277"/>
      <c r="GFM181" s="277"/>
      <c r="GFN181" s="277"/>
      <c r="GFO181" s="277"/>
      <c r="GFP181" s="277"/>
      <c r="GFQ181" s="277"/>
      <c r="GFR181" s="277"/>
      <c r="GFS181" s="277"/>
      <c r="GFT181" s="277"/>
      <c r="GFU181" s="277"/>
      <c r="GFV181" s="277"/>
      <c r="GFW181" s="277"/>
      <c r="GFX181" s="277"/>
      <c r="GFY181" s="277"/>
      <c r="GFZ181" s="277"/>
      <c r="GGA181" s="277"/>
      <c r="GGB181" s="277"/>
      <c r="GGC181" s="277"/>
      <c r="GGD181" s="277"/>
      <c r="GGE181" s="277"/>
      <c r="GGF181" s="277"/>
      <c r="GGG181" s="277"/>
      <c r="GGH181" s="277"/>
      <c r="GGI181" s="277"/>
      <c r="GGJ181" s="277"/>
      <c r="GGK181" s="277"/>
      <c r="GGL181" s="277"/>
      <c r="GGM181" s="277"/>
      <c r="GGN181" s="277"/>
      <c r="GGO181" s="277"/>
      <c r="GGP181" s="277"/>
      <c r="GGQ181" s="277"/>
      <c r="GGR181" s="277"/>
      <c r="GGS181" s="277"/>
      <c r="GGT181" s="277"/>
      <c r="GGU181" s="277"/>
      <c r="GGV181" s="277"/>
      <c r="GGW181" s="277"/>
      <c r="GGX181" s="277"/>
      <c r="GGY181" s="277"/>
      <c r="GGZ181" s="277"/>
      <c r="GHA181" s="277"/>
      <c r="GHB181" s="277"/>
      <c r="GHC181" s="277"/>
      <c r="GHD181" s="277"/>
      <c r="GHE181" s="277"/>
      <c r="GHF181" s="277"/>
      <c r="GHG181" s="277"/>
      <c r="GHH181" s="277"/>
      <c r="GHI181" s="277"/>
      <c r="GHJ181" s="277"/>
      <c r="GHK181" s="277"/>
      <c r="GHL181" s="277"/>
      <c r="GHM181" s="277"/>
      <c r="GHN181" s="277"/>
      <c r="GHO181" s="277"/>
      <c r="GHP181" s="277"/>
      <c r="GHQ181" s="277"/>
      <c r="GHR181" s="277"/>
      <c r="GHS181" s="277"/>
      <c r="GHT181" s="277"/>
      <c r="GHU181" s="277"/>
      <c r="GHV181" s="277"/>
      <c r="GHW181" s="277"/>
      <c r="GHX181" s="277"/>
      <c r="GHY181" s="277"/>
      <c r="GHZ181" s="277"/>
      <c r="GIA181" s="277"/>
      <c r="GIB181" s="277"/>
      <c r="GIC181" s="277"/>
      <c r="GID181" s="277"/>
      <c r="GIE181" s="277"/>
      <c r="GIF181" s="277"/>
      <c r="GIG181" s="277"/>
      <c r="GIH181" s="277"/>
      <c r="GII181" s="277"/>
      <c r="GIJ181" s="277"/>
      <c r="GIK181" s="277"/>
      <c r="GIL181" s="277"/>
      <c r="GIM181" s="277"/>
      <c r="GIN181" s="277"/>
      <c r="GIO181" s="277"/>
      <c r="GIP181" s="277"/>
      <c r="GIQ181" s="277"/>
      <c r="GIR181" s="277"/>
      <c r="GIS181" s="277"/>
      <c r="GIT181" s="277"/>
      <c r="GIU181" s="277"/>
      <c r="GIV181" s="277"/>
      <c r="GIW181" s="277"/>
      <c r="GIX181" s="277"/>
      <c r="GIY181" s="277"/>
      <c r="GIZ181" s="277"/>
      <c r="GJA181" s="277"/>
      <c r="GJB181" s="277"/>
      <c r="GJC181" s="277"/>
      <c r="GJD181" s="277"/>
      <c r="GJE181" s="277"/>
      <c r="GJF181" s="277"/>
      <c r="GJG181" s="277"/>
      <c r="GJH181" s="277"/>
      <c r="GJI181" s="277"/>
      <c r="GJJ181" s="277"/>
      <c r="GJK181" s="277"/>
      <c r="GJL181" s="277"/>
      <c r="GJM181" s="277"/>
      <c r="GJN181" s="277"/>
      <c r="GJO181" s="277"/>
      <c r="GJP181" s="277"/>
      <c r="GJQ181" s="277"/>
      <c r="GJR181" s="277"/>
      <c r="GJS181" s="277"/>
      <c r="GJT181" s="277"/>
      <c r="GJU181" s="277"/>
      <c r="GJV181" s="277"/>
      <c r="GJW181" s="277"/>
      <c r="GJX181" s="277"/>
      <c r="GJY181" s="277"/>
      <c r="GJZ181" s="277"/>
      <c r="GKA181" s="277"/>
      <c r="GKB181" s="277"/>
      <c r="GKC181" s="277"/>
      <c r="GKD181" s="277"/>
      <c r="GKE181" s="277"/>
      <c r="GKF181" s="277"/>
      <c r="GKG181" s="277"/>
      <c r="GKH181" s="277"/>
      <c r="GKI181" s="277"/>
      <c r="GKJ181" s="277"/>
      <c r="GKK181" s="277"/>
      <c r="GKL181" s="277"/>
      <c r="GKM181" s="277"/>
      <c r="GKN181" s="277"/>
      <c r="GKO181" s="277"/>
      <c r="GKP181" s="277"/>
      <c r="GKQ181" s="277"/>
      <c r="GKR181" s="277"/>
      <c r="GKS181" s="277"/>
      <c r="GKT181" s="277"/>
      <c r="GKU181" s="277"/>
      <c r="GKV181" s="277"/>
      <c r="GKW181" s="277"/>
      <c r="GKX181" s="277"/>
      <c r="GKY181" s="277"/>
      <c r="GKZ181" s="277"/>
      <c r="GLA181" s="277"/>
      <c r="GLB181" s="277"/>
      <c r="GLC181" s="277"/>
      <c r="GLD181" s="277"/>
      <c r="GLE181" s="277"/>
      <c r="GLF181" s="277"/>
      <c r="GLG181" s="277"/>
      <c r="GLH181" s="277"/>
      <c r="GLI181" s="277"/>
      <c r="GLJ181" s="277"/>
      <c r="GLK181" s="277"/>
      <c r="GLL181" s="277"/>
      <c r="GLM181" s="277"/>
      <c r="GLN181" s="277"/>
      <c r="GLO181" s="277"/>
      <c r="GLP181" s="277"/>
      <c r="GLQ181" s="277"/>
      <c r="GLR181" s="277"/>
      <c r="GLS181" s="277"/>
      <c r="GLT181" s="277"/>
      <c r="GLU181" s="277"/>
      <c r="GLV181" s="277"/>
      <c r="GLW181" s="277"/>
      <c r="GLX181" s="277"/>
      <c r="GLY181" s="277"/>
      <c r="GLZ181" s="277"/>
      <c r="GMA181" s="277"/>
      <c r="GMB181" s="277"/>
      <c r="GMC181" s="277"/>
      <c r="GMD181" s="277"/>
      <c r="GME181" s="277"/>
      <c r="GMF181" s="277"/>
      <c r="GMG181" s="277"/>
      <c r="GMH181" s="277"/>
      <c r="GMI181" s="277"/>
      <c r="GMJ181" s="277"/>
      <c r="GMK181" s="277"/>
      <c r="GML181" s="277"/>
      <c r="GMM181" s="277"/>
      <c r="GMN181" s="277"/>
      <c r="GMO181" s="277"/>
      <c r="GMP181" s="277"/>
      <c r="GMQ181" s="277"/>
      <c r="GMR181" s="277"/>
      <c r="GMS181" s="277"/>
      <c r="GMT181" s="277"/>
      <c r="GMU181" s="277"/>
      <c r="GMV181" s="277"/>
      <c r="GMW181" s="277"/>
      <c r="GMX181" s="277"/>
      <c r="GMY181" s="277"/>
      <c r="GMZ181" s="277"/>
      <c r="GNA181" s="277"/>
      <c r="GNB181" s="277"/>
      <c r="GNC181" s="277"/>
      <c r="GND181" s="277"/>
      <c r="GNE181" s="277"/>
      <c r="GNF181" s="277"/>
      <c r="GNG181" s="277"/>
      <c r="GNH181" s="277"/>
      <c r="GNI181" s="277"/>
      <c r="GNJ181" s="277"/>
      <c r="GNK181" s="277"/>
      <c r="GNL181" s="277"/>
      <c r="GNM181" s="277"/>
      <c r="GNN181" s="277"/>
      <c r="GNO181" s="277"/>
      <c r="GNP181" s="277"/>
      <c r="GNQ181" s="277"/>
      <c r="GNR181" s="277"/>
      <c r="GNS181" s="277"/>
      <c r="GNT181" s="277"/>
      <c r="GNU181" s="277"/>
      <c r="GNV181" s="277"/>
      <c r="GNW181" s="277"/>
      <c r="GNX181" s="277"/>
      <c r="GNY181" s="277"/>
      <c r="GNZ181" s="277"/>
      <c r="GOA181" s="277"/>
      <c r="GOB181" s="277"/>
      <c r="GOC181" s="277"/>
      <c r="GOD181" s="277"/>
      <c r="GOE181" s="277"/>
      <c r="GOF181" s="277"/>
      <c r="GOG181" s="277"/>
      <c r="GOH181" s="277"/>
      <c r="GOI181" s="277"/>
      <c r="GOJ181" s="277"/>
      <c r="GOK181" s="277"/>
      <c r="GOL181" s="277"/>
      <c r="GOM181" s="277"/>
      <c r="GON181" s="277"/>
      <c r="GOO181" s="277"/>
      <c r="GOP181" s="277"/>
      <c r="GOQ181" s="277"/>
      <c r="GOR181" s="277"/>
      <c r="GOS181" s="277"/>
      <c r="GOT181" s="277"/>
      <c r="GOU181" s="277"/>
      <c r="GOV181" s="277"/>
      <c r="GOW181" s="277"/>
      <c r="GOX181" s="277"/>
      <c r="GOY181" s="277"/>
      <c r="GOZ181" s="277"/>
      <c r="GPA181" s="277"/>
      <c r="GPB181" s="277"/>
      <c r="GPC181" s="277"/>
      <c r="GPD181" s="277"/>
      <c r="GPE181" s="277"/>
      <c r="GPF181" s="277"/>
      <c r="GPG181" s="277"/>
      <c r="GPH181" s="277"/>
      <c r="GPI181" s="277"/>
      <c r="GPJ181" s="277"/>
      <c r="GPK181" s="277"/>
      <c r="GPL181" s="277"/>
      <c r="GPM181" s="277"/>
      <c r="GPN181" s="277"/>
      <c r="GPO181" s="277"/>
      <c r="GPP181" s="277"/>
      <c r="GPQ181" s="277"/>
      <c r="GPR181" s="277"/>
      <c r="GPS181" s="277"/>
      <c r="GPT181" s="277"/>
      <c r="GPU181" s="277"/>
      <c r="GPV181" s="277"/>
      <c r="GPW181" s="277"/>
      <c r="GPX181" s="277"/>
      <c r="GPY181" s="277"/>
      <c r="GPZ181" s="277"/>
      <c r="GQA181" s="277"/>
      <c r="GQB181" s="277"/>
      <c r="GQC181" s="277"/>
      <c r="GQD181" s="277"/>
      <c r="GQE181" s="277"/>
      <c r="GQF181" s="277"/>
      <c r="GQG181" s="277"/>
      <c r="GQH181" s="277"/>
      <c r="GQI181" s="277"/>
      <c r="GQJ181" s="277"/>
      <c r="GQK181" s="277"/>
      <c r="GQL181" s="277"/>
      <c r="GQM181" s="277"/>
      <c r="GQN181" s="277"/>
      <c r="GQO181" s="277"/>
      <c r="GQP181" s="277"/>
      <c r="GQQ181" s="277"/>
      <c r="GQR181" s="277"/>
      <c r="GQS181" s="277"/>
      <c r="GQT181" s="277"/>
      <c r="GQU181" s="277"/>
      <c r="GQV181" s="277"/>
      <c r="GQW181" s="277"/>
      <c r="GQX181" s="277"/>
      <c r="GQY181" s="277"/>
      <c r="GQZ181" s="277"/>
      <c r="GRA181" s="277"/>
      <c r="GRB181" s="277"/>
      <c r="GRC181" s="277"/>
      <c r="GRD181" s="277"/>
      <c r="GRE181" s="277"/>
      <c r="GRF181" s="277"/>
      <c r="GRG181" s="277"/>
      <c r="GRH181" s="277"/>
      <c r="GRI181" s="277"/>
      <c r="GRJ181" s="277"/>
      <c r="GRK181" s="277"/>
      <c r="GRL181" s="277"/>
      <c r="GRM181" s="277"/>
      <c r="GRN181" s="277"/>
      <c r="GRO181" s="277"/>
      <c r="GRP181" s="277"/>
      <c r="GRQ181" s="277"/>
      <c r="GRR181" s="277"/>
      <c r="GRS181" s="277"/>
      <c r="GRT181" s="277"/>
      <c r="GRU181" s="277"/>
      <c r="GRV181" s="277"/>
      <c r="GRW181" s="277"/>
      <c r="GRX181" s="277"/>
      <c r="GRY181" s="277"/>
      <c r="GRZ181" s="277"/>
      <c r="GSA181" s="277"/>
      <c r="GSB181" s="277"/>
      <c r="GSC181" s="277"/>
      <c r="GSD181" s="277"/>
      <c r="GSE181" s="277"/>
      <c r="GSF181" s="277"/>
      <c r="GSG181" s="277"/>
      <c r="GSH181" s="277"/>
      <c r="GSI181" s="277"/>
      <c r="GSJ181" s="277"/>
      <c r="GSK181" s="277"/>
      <c r="GSL181" s="277"/>
      <c r="GSM181" s="277"/>
      <c r="GSN181" s="277"/>
      <c r="GSO181" s="277"/>
      <c r="GSP181" s="277"/>
      <c r="GSQ181" s="277"/>
      <c r="GSR181" s="277"/>
      <c r="GSS181" s="277"/>
      <c r="GST181" s="277"/>
      <c r="GSU181" s="277"/>
      <c r="GSV181" s="277"/>
      <c r="GSW181" s="277"/>
      <c r="GSX181" s="277"/>
      <c r="GSY181" s="277"/>
      <c r="GSZ181" s="277"/>
      <c r="GTA181" s="277"/>
      <c r="GTB181" s="277"/>
      <c r="GTC181" s="277"/>
      <c r="GTD181" s="277"/>
      <c r="GTE181" s="277"/>
      <c r="GTF181" s="277"/>
      <c r="GTG181" s="277"/>
      <c r="GTH181" s="277"/>
      <c r="GTI181" s="277"/>
      <c r="GTJ181" s="277"/>
      <c r="GTK181" s="277"/>
      <c r="GTL181" s="277"/>
      <c r="GTM181" s="277"/>
      <c r="GTN181" s="277"/>
      <c r="GTO181" s="277"/>
      <c r="GTP181" s="277"/>
      <c r="GTQ181" s="277"/>
      <c r="GTR181" s="277"/>
      <c r="GTS181" s="277"/>
      <c r="GTT181" s="277"/>
      <c r="GTU181" s="277"/>
      <c r="GTV181" s="277"/>
      <c r="GTW181" s="277"/>
      <c r="GTX181" s="277"/>
      <c r="GTY181" s="277"/>
      <c r="GTZ181" s="277"/>
      <c r="GUA181" s="277"/>
      <c r="GUB181" s="277"/>
      <c r="GUC181" s="277"/>
      <c r="GUD181" s="277"/>
      <c r="GUE181" s="277"/>
      <c r="GUF181" s="277"/>
      <c r="GUG181" s="277"/>
      <c r="GUH181" s="277"/>
      <c r="GUI181" s="277"/>
      <c r="GUJ181" s="277"/>
      <c r="GUK181" s="277"/>
      <c r="GUL181" s="277"/>
      <c r="GUM181" s="277"/>
      <c r="GUN181" s="277"/>
      <c r="GUO181" s="277"/>
      <c r="GUP181" s="277"/>
      <c r="GUQ181" s="277"/>
      <c r="GUR181" s="277"/>
      <c r="GUS181" s="277"/>
      <c r="GUT181" s="277"/>
      <c r="GUU181" s="277"/>
      <c r="GUV181" s="277"/>
      <c r="GUW181" s="277"/>
      <c r="GUX181" s="277"/>
      <c r="GUY181" s="277"/>
      <c r="GUZ181" s="277"/>
      <c r="GVA181" s="277"/>
      <c r="GVB181" s="277"/>
      <c r="GVC181" s="277"/>
      <c r="GVD181" s="277"/>
      <c r="GVE181" s="277"/>
      <c r="GVF181" s="277"/>
      <c r="GVG181" s="277"/>
      <c r="GVH181" s="277"/>
      <c r="GVI181" s="277"/>
      <c r="GVJ181" s="277"/>
      <c r="GVK181" s="277"/>
      <c r="GVL181" s="277"/>
      <c r="GVM181" s="277"/>
      <c r="GVN181" s="277"/>
      <c r="GVO181" s="277"/>
      <c r="GVP181" s="277"/>
      <c r="GVQ181" s="277"/>
      <c r="GVR181" s="277"/>
      <c r="GVS181" s="277"/>
      <c r="GVT181" s="277"/>
      <c r="GVU181" s="277"/>
      <c r="GVV181" s="277"/>
      <c r="GVW181" s="277"/>
      <c r="GVX181" s="277"/>
      <c r="GVY181" s="277"/>
      <c r="GVZ181" s="277"/>
      <c r="GWA181" s="277"/>
      <c r="GWB181" s="277"/>
      <c r="GWC181" s="277"/>
      <c r="GWD181" s="277"/>
      <c r="GWE181" s="277"/>
      <c r="GWF181" s="277"/>
      <c r="GWG181" s="277"/>
      <c r="GWH181" s="277"/>
      <c r="GWI181" s="277"/>
      <c r="GWJ181" s="277"/>
      <c r="GWK181" s="277"/>
      <c r="GWL181" s="277"/>
      <c r="GWM181" s="277"/>
      <c r="GWN181" s="277"/>
      <c r="GWO181" s="277"/>
      <c r="GWP181" s="277"/>
      <c r="GWQ181" s="277"/>
      <c r="GWR181" s="277"/>
      <c r="GWS181" s="277"/>
      <c r="GWT181" s="277"/>
      <c r="GWU181" s="277"/>
      <c r="GWV181" s="277"/>
      <c r="GWW181" s="277"/>
      <c r="GWX181" s="277"/>
      <c r="GWY181" s="277"/>
      <c r="GWZ181" s="277"/>
      <c r="GXA181" s="277"/>
      <c r="GXB181" s="277"/>
      <c r="GXC181" s="277"/>
      <c r="GXD181" s="277"/>
      <c r="GXE181" s="277"/>
      <c r="GXF181" s="277"/>
      <c r="GXG181" s="277"/>
      <c r="GXH181" s="277"/>
      <c r="GXI181" s="277"/>
      <c r="GXJ181" s="277"/>
      <c r="GXK181" s="277"/>
      <c r="GXL181" s="277"/>
      <c r="GXM181" s="277"/>
      <c r="GXN181" s="277"/>
      <c r="GXO181" s="277"/>
      <c r="GXP181" s="277"/>
      <c r="GXQ181" s="277"/>
      <c r="GXR181" s="277"/>
      <c r="GXS181" s="277"/>
      <c r="GXT181" s="277"/>
      <c r="GXU181" s="277"/>
      <c r="GXV181" s="277"/>
      <c r="GXW181" s="277"/>
      <c r="GXX181" s="277"/>
      <c r="GXY181" s="277"/>
      <c r="GXZ181" s="277"/>
      <c r="GYA181" s="277"/>
      <c r="GYB181" s="277"/>
      <c r="GYC181" s="277"/>
      <c r="GYD181" s="277"/>
      <c r="GYE181" s="277"/>
      <c r="GYF181" s="277"/>
      <c r="GYG181" s="277"/>
      <c r="GYH181" s="277"/>
      <c r="GYI181" s="277"/>
      <c r="GYJ181" s="277"/>
      <c r="GYK181" s="277"/>
      <c r="GYL181" s="277"/>
      <c r="GYM181" s="277"/>
      <c r="GYN181" s="277"/>
      <c r="GYO181" s="277"/>
      <c r="GYP181" s="277"/>
      <c r="GYQ181" s="277"/>
      <c r="GYR181" s="277"/>
      <c r="GYS181" s="277"/>
      <c r="GYT181" s="277"/>
      <c r="GYU181" s="277"/>
      <c r="GYV181" s="277"/>
      <c r="GYW181" s="277"/>
      <c r="GYX181" s="277"/>
      <c r="GYY181" s="277"/>
      <c r="GYZ181" s="277"/>
      <c r="GZA181" s="277"/>
      <c r="GZB181" s="277"/>
      <c r="GZC181" s="277"/>
      <c r="GZD181" s="277"/>
      <c r="GZE181" s="277"/>
      <c r="GZF181" s="277"/>
      <c r="GZG181" s="277"/>
      <c r="GZH181" s="277"/>
      <c r="GZI181" s="277"/>
      <c r="GZJ181" s="277"/>
      <c r="GZK181" s="277"/>
      <c r="GZL181" s="277"/>
      <c r="GZM181" s="277"/>
      <c r="GZN181" s="277"/>
      <c r="GZO181" s="277"/>
      <c r="GZP181" s="277"/>
      <c r="GZQ181" s="277"/>
      <c r="GZR181" s="277"/>
      <c r="GZS181" s="277"/>
      <c r="GZT181" s="277"/>
      <c r="GZU181" s="277"/>
      <c r="GZV181" s="277"/>
      <c r="GZW181" s="277"/>
      <c r="GZX181" s="277"/>
      <c r="GZY181" s="277"/>
      <c r="GZZ181" s="277"/>
      <c r="HAA181" s="277"/>
      <c r="HAB181" s="277"/>
      <c r="HAC181" s="277"/>
      <c r="HAD181" s="277"/>
      <c r="HAE181" s="277"/>
      <c r="HAF181" s="277"/>
      <c r="HAG181" s="277"/>
      <c r="HAH181" s="277"/>
      <c r="HAI181" s="277"/>
      <c r="HAJ181" s="277"/>
      <c r="HAK181" s="277"/>
      <c r="HAL181" s="277"/>
      <c r="HAM181" s="277"/>
      <c r="HAN181" s="277"/>
      <c r="HAO181" s="277"/>
      <c r="HAP181" s="277"/>
      <c r="HAQ181" s="277"/>
      <c r="HAR181" s="277"/>
      <c r="HAS181" s="277"/>
      <c r="HAT181" s="277"/>
      <c r="HAU181" s="277"/>
      <c r="HAV181" s="277"/>
      <c r="HAW181" s="277"/>
      <c r="HAX181" s="277"/>
      <c r="HAY181" s="277"/>
      <c r="HAZ181" s="277"/>
      <c r="HBA181" s="277"/>
      <c r="HBB181" s="277"/>
      <c r="HBC181" s="277"/>
      <c r="HBD181" s="277"/>
      <c r="HBE181" s="277"/>
      <c r="HBF181" s="277"/>
      <c r="HBG181" s="277"/>
      <c r="HBH181" s="277"/>
      <c r="HBI181" s="277"/>
      <c r="HBJ181" s="277"/>
      <c r="HBK181" s="277"/>
      <c r="HBL181" s="277"/>
      <c r="HBM181" s="277"/>
      <c r="HBN181" s="277"/>
      <c r="HBO181" s="277"/>
      <c r="HBP181" s="277"/>
      <c r="HBQ181" s="277"/>
      <c r="HBR181" s="277"/>
      <c r="HBS181" s="277"/>
      <c r="HBT181" s="277"/>
      <c r="HBU181" s="277"/>
      <c r="HBV181" s="277"/>
      <c r="HBW181" s="277"/>
      <c r="HBX181" s="277"/>
      <c r="HBY181" s="277"/>
      <c r="HBZ181" s="277"/>
      <c r="HCA181" s="277"/>
      <c r="HCB181" s="277"/>
      <c r="HCC181" s="277"/>
      <c r="HCD181" s="277"/>
      <c r="HCE181" s="277"/>
      <c r="HCF181" s="277"/>
      <c r="HCG181" s="277"/>
      <c r="HCH181" s="277"/>
      <c r="HCI181" s="277"/>
      <c r="HCJ181" s="277"/>
      <c r="HCK181" s="277"/>
      <c r="HCL181" s="277"/>
      <c r="HCM181" s="277"/>
      <c r="HCN181" s="277"/>
      <c r="HCO181" s="277"/>
      <c r="HCP181" s="277"/>
      <c r="HCQ181" s="277"/>
      <c r="HCR181" s="277"/>
      <c r="HCS181" s="277"/>
      <c r="HCT181" s="277"/>
      <c r="HCU181" s="277"/>
      <c r="HCV181" s="277"/>
      <c r="HCW181" s="277"/>
      <c r="HCX181" s="277"/>
      <c r="HCY181" s="277"/>
      <c r="HCZ181" s="277"/>
      <c r="HDA181" s="277"/>
      <c r="HDB181" s="277"/>
      <c r="HDC181" s="277"/>
      <c r="HDD181" s="277"/>
      <c r="HDE181" s="277"/>
      <c r="HDF181" s="277"/>
      <c r="HDG181" s="277"/>
      <c r="HDH181" s="277"/>
      <c r="HDI181" s="277"/>
      <c r="HDJ181" s="277"/>
      <c r="HDK181" s="277"/>
      <c r="HDL181" s="277"/>
      <c r="HDM181" s="277"/>
      <c r="HDN181" s="277"/>
      <c r="HDO181" s="277"/>
      <c r="HDP181" s="277"/>
      <c r="HDQ181" s="277"/>
      <c r="HDR181" s="277"/>
      <c r="HDS181" s="277"/>
      <c r="HDT181" s="277"/>
      <c r="HDU181" s="277"/>
      <c r="HDV181" s="277"/>
      <c r="HDW181" s="277"/>
      <c r="HDX181" s="277"/>
      <c r="HDY181" s="277"/>
      <c r="HDZ181" s="277"/>
      <c r="HEA181" s="277"/>
      <c r="HEB181" s="277"/>
      <c r="HEC181" s="277"/>
      <c r="HED181" s="277"/>
      <c r="HEE181" s="277"/>
      <c r="HEF181" s="277"/>
      <c r="HEG181" s="277"/>
      <c r="HEH181" s="277"/>
      <c r="HEI181" s="277"/>
      <c r="HEJ181" s="277"/>
      <c r="HEK181" s="277"/>
      <c r="HEL181" s="277"/>
      <c r="HEM181" s="277"/>
      <c r="HEN181" s="277"/>
      <c r="HEO181" s="277"/>
      <c r="HEP181" s="277"/>
      <c r="HEQ181" s="277"/>
      <c r="HER181" s="277"/>
      <c r="HES181" s="277"/>
      <c r="HET181" s="277"/>
      <c r="HEU181" s="277"/>
      <c r="HEV181" s="277"/>
      <c r="HEW181" s="277"/>
      <c r="HEX181" s="277"/>
      <c r="HEY181" s="277"/>
      <c r="HEZ181" s="277"/>
      <c r="HFA181" s="277"/>
      <c r="HFB181" s="277"/>
      <c r="HFC181" s="277"/>
      <c r="HFD181" s="277"/>
      <c r="HFE181" s="277"/>
      <c r="HFF181" s="277"/>
      <c r="HFG181" s="277"/>
      <c r="HFH181" s="277"/>
      <c r="HFI181" s="277"/>
      <c r="HFJ181" s="277"/>
      <c r="HFK181" s="277"/>
      <c r="HFL181" s="277"/>
      <c r="HFM181" s="277"/>
      <c r="HFN181" s="277"/>
      <c r="HFO181" s="277"/>
      <c r="HFP181" s="277"/>
      <c r="HFQ181" s="277"/>
      <c r="HFR181" s="277"/>
      <c r="HFS181" s="277"/>
      <c r="HFT181" s="277"/>
      <c r="HFU181" s="277"/>
      <c r="HFV181" s="277"/>
      <c r="HFW181" s="277"/>
      <c r="HFX181" s="277"/>
      <c r="HFY181" s="277"/>
      <c r="HFZ181" s="277"/>
      <c r="HGA181" s="277"/>
      <c r="HGB181" s="277"/>
      <c r="HGC181" s="277"/>
      <c r="HGD181" s="277"/>
      <c r="HGE181" s="277"/>
      <c r="HGF181" s="277"/>
      <c r="HGG181" s="277"/>
      <c r="HGH181" s="277"/>
      <c r="HGI181" s="277"/>
      <c r="HGJ181" s="277"/>
      <c r="HGK181" s="277"/>
      <c r="HGL181" s="277"/>
      <c r="HGM181" s="277"/>
      <c r="HGN181" s="277"/>
      <c r="HGO181" s="277"/>
      <c r="HGP181" s="277"/>
      <c r="HGQ181" s="277"/>
      <c r="HGR181" s="277"/>
      <c r="HGS181" s="277"/>
      <c r="HGT181" s="277"/>
      <c r="HGU181" s="277"/>
      <c r="HGV181" s="277"/>
      <c r="HGW181" s="277"/>
      <c r="HGX181" s="277"/>
      <c r="HGY181" s="277"/>
      <c r="HGZ181" s="277"/>
      <c r="HHA181" s="277"/>
      <c r="HHB181" s="277"/>
      <c r="HHC181" s="277"/>
      <c r="HHD181" s="277"/>
      <c r="HHE181" s="277"/>
      <c r="HHF181" s="277"/>
      <c r="HHG181" s="277"/>
      <c r="HHH181" s="277"/>
      <c r="HHI181" s="277"/>
      <c r="HHJ181" s="277"/>
      <c r="HHK181" s="277"/>
      <c r="HHL181" s="277"/>
      <c r="HHM181" s="277"/>
      <c r="HHN181" s="277"/>
      <c r="HHO181" s="277"/>
      <c r="HHP181" s="277"/>
      <c r="HHQ181" s="277"/>
      <c r="HHR181" s="277"/>
      <c r="HHS181" s="277"/>
      <c r="HHT181" s="277"/>
      <c r="HHU181" s="277"/>
      <c r="HHV181" s="277"/>
      <c r="HHW181" s="277"/>
      <c r="HHX181" s="277"/>
      <c r="HHY181" s="277"/>
      <c r="HHZ181" s="277"/>
      <c r="HIA181" s="277"/>
      <c r="HIB181" s="277"/>
      <c r="HIC181" s="277"/>
      <c r="HID181" s="277"/>
      <c r="HIE181" s="277"/>
      <c r="HIF181" s="277"/>
      <c r="HIG181" s="277"/>
      <c r="HIH181" s="277"/>
      <c r="HII181" s="277"/>
      <c r="HIJ181" s="277"/>
      <c r="HIK181" s="277"/>
      <c r="HIL181" s="277"/>
      <c r="HIM181" s="277"/>
      <c r="HIN181" s="277"/>
      <c r="HIO181" s="277"/>
      <c r="HIP181" s="277"/>
      <c r="HIQ181" s="277"/>
      <c r="HIR181" s="277"/>
      <c r="HIS181" s="277"/>
      <c r="HIT181" s="277"/>
      <c r="HIU181" s="277"/>
      <c r="HIV181" s="277"/>
      <c r="HIW181" s="277"/>
      <c r="HIX181" s="277"/>
      <c r="HIY181" s="277"/>
      <c r="HIZ181" s="277"/>
      <c r="HJA181" s="277"/>
      <c r="HJB181" s="277"/>
      <c r="HJC181" s="277"/>
      <c r="HJD181" s="277"/>
      <c r="HJE181" s="277"/>
      <c r="HJF181" s="277"/>
      <c r="HJG181" s="277"/>
      <c r="HJH181" s="277"/>
      <c r="HJI181" s="277"/>
      <c r="HJJ181" s="277"/>
      <c r="HJK181" s="277"/>
      <c r="HJL181" s="277"/>
      <c r="HJM181" s="277"/>
      <c r="HJN181" s="277"/>
      <c r="HJO181" s="277"/>
      <c r="HJP181" s="277"/>
      <c r="HJQ181" s="277"/>
      <c r="HJR181" s="277"/>
      <c r="HJS181" s="277"/>
      <c r="HJT181" s="277"/>
      <c r="HJU181" s="277"/>
      <c r="HJV181" s="277"/>
      <c r="HJW181" s="277"/>
      <c r="HJX181" s="277"/>
      <c r="HJY181" s="277"/>
      <c r="HJZ181" s="277"/>
      <c r="HKA181" s="277"/>
      <c r="HKB181" s="277"/>
      <c r="HKC181" s="277"/>
      <c r="HKD181" s="277"/>
      <c r="HKE181" s="277"/>
      <c r="HKF181" s="277"/>
      <c r="HKG181" s="277"/>
      <c r="HKH181" s="277"/>
      <c r="HKI181" s="277"/>
      <c r="HKJ181" s="277"/>
      <c r="HKK181" s="277"/>
      <c r="HKL181" s="277"/>
      <c r="HKM181" s="277"/>
      <c r="HKN181" s="277"/>
      <c r="HKO181" s="277"/>
      <c r="HKP181" s="277"/>
      <c r="HKQ181" s="277"/>
      <c r="HKR181" s="277"/>
      <c r="HKS181" s="277"/>
      <c r="HKT181" s="277"/>
      <c r="HKU181" s="277"/>
      <c r="HKV181" s="277"/>
      <c r="HKW181" s="277"/>
      <c r="HKX181" s="277"/>
      <c r="HKY181" s="277"/>
      <c r="HKZ181" s="277"/>
      <c r="HLA181" s="277"/>
      <c r="HLB181" s="277"/>
      <c r="HLC181" s="277"/>
      <c r="HLD181" s="277"/>
      <c r="HLE181" s="277"/>
      <c r="HLF181" s="277"/>
      <c r="HLG181" s="277"/>
      <c r="HLH181" s="277"/>
      <c r="HLI181" s="277"/>
      <c r="HLJ181" s="277"/>
      <c r="HLK181" s="277"/>
      <c r="HLL181" s="277"/>
      <c r="HLM181" s="277"/>
      <c r="HLN181" s="277"/>
      <c r="HLO181" s="277"/>
      <c r="HLP181" s="277"/>
      <c r="HLQ181" s="277"/>
      <c r="HLR181" s="277"/>
      <c r="HLS181" s="277"/>
      <c r="HLT181" s="277"/>
      <c r="HLU181" s="277"/>
      <c r="HLV181" s="277"/>
      <c r="HLW181" s="277"/>
      <c r="HLX181" s="277"/>
      <c r="HLY181" s="277"/>
      <c r="HLZ181" s="277"/>
      <c r="HMA181" s="277"/>
      <c r="HMB181" s="277"/>
      <c r="HMC181" s="277"/>
      <c r="HMD181" s="277"/>
      <c r="HME181" s="277"/>
      <c r="HMF181" s="277"/>
      <c r="HMG181" s="277"/>
      <c r="HMH181" s="277"/>
      <c r="HMI181" s="277"/>
      <c r="HMJ181" s="277"/>
      <c r="HMK181" s="277"/>
      <c r="HML181" s="277"/>
      <c r="HMM181" s="277"/>
      <c r="HMN181" s="277"/>
      <c r="HMO181" s="277"/>
      <c r="HMP181" s="277"/>
      <c r="HMQ181" s="277"/>
      <c r="HMR181" s="277"/>
      <c r="HMS181" s="277"/>
      <c r="HMT181" s="277"/>
      <c r="HMU181" s="277"/>
      <c r="HMV181" s="277"/>
      <c r="HMW181" s="277"/>
      <c r="HMX181" s="277"/>
      <c r="HMY181" s="277"/>
      <c r="HMZ181" s="277"/>
      <c r="HNA181" s="277"/>
      <c r="HNB181" s="277"/>
      <c r="HNC181" s="277"/>
      <c r="HND181" s="277"/>
      <c r="HNE181" s="277"/>
      <c r="HNF181" s="277"/>
      <c r="HNG181" s="277"/>
      <c r="HNH181" s="277"/>
      <c r="HNI181" s="277"/>
      <c r="HNJ181" s="277"/>
      <c r="HNK181" s="277"/>
      <c r="HNL181" s="277"/>
      <c r="HNM181" s="277"/>
      <c r="HNN181" s="277"/>
      <c r="HNO181" s="277"/>
      <c r="HNP181" s="277"/>
      <c r="HNQ181" s="277"/>
      <c r="HNR181" s="277"/>
      <c r="HNS181" s="277"/>
      <c r="HNT181" s="277"/>
      <c r="HNU181" s="277"/>
      <c r="HNV181" s="277"/>
      <c r="HNW181" s="277"/>
      <c r="HNX181" s="277"/>
      <c r="HNY181" s="277"/>
      <c r="HNZ181" s="277"/>
      <c r="HOA181" s="277"/>
      <c r="HOB181" s="277"/>
      <c r="HOC181" s="277"/>
      <c r="HOD181" s="277"/>
      <c r="HOE181" s="277"/>
      <c r="HOF181" s="277"/>
      <c r="HOG181" s="277"/>
      <c r="HOH181" s="277"/>
      <c r="HOI181" s="277"/>
      <c r="HOJ181" s="277"/>
      <c r="HOK181" s="277"/>
      <c r="HOL181" s="277"/>
      <c r="HOM181" s="277"/>
      <c r="HON181" s="277"/>
      <c r="HOO181" s="277"/>
      <c r="HOP181" s="277"/>
      <c r="HOQ181" s="277"/>
      <c r="HOR181" s="277"/>
      <c r="HOS181" s="277"/>
      <c r="HOT181" s="277"/>
      <c r="HOU181" s="277"/>
      <c r="HOV181" s="277"/>
      <c r="HOW181" s="277"/>
      <c r="HOX181" s="277"/>
      <c r="HOY181" s="277"/>
      <c r="HOZ181" s="277"/>
      <c r="HPA181" s="277"/>
      <c r="HPB181" s="277"/>
      <c r="HPC181" s="277"/>
      <c r="HPD181" s="277"/>
      <c r="HPE181" s="277"/>
      <c r="HPF181" s="277"/>
      <c r="HPG181" s="277"/>
      <c r="HPH181" s="277"/>
      <c r="HPI181" s="277"/>
      <c r="HPJ181" s="277"/>
      <c r="HPK181" s="277"/>
      <c r="HPL181" s="277"/>
      <c r="HPM181" s="277"/>
      <c r="HPN181" s="277"/>
      <c r="HPO181" s="277"/>
      <c r="HPP181" s="277"/>
      <c r="HPQ181" s="277"/>
      <c r="HPR181" s="277"/>
      <c r="HPS181" s="277"/>
      <c r="HPT181" s="277"/>
      <c r="HPU181" s="277"/>
      <c r="HPV181" s="277"/>
      <c r="HPW181" s="277"/>
      <c r="HPX181" s="277"/>
      <c r="HPY181" s="277"/>
      <c r="HPZ181" s="277"/>
      <c r="HQA181" s="277"/>
      <c r="HQB181" s="277"/>
      <c r="HQC181" s="277"/>
      <c r="HQD181" s="277"/>
      <c r="HQE181" s="277"/>
      <c r="HQF181" s="277"/>
      <c r="HQG181" s="277"/>
      <c r="HQH181" s="277"/>
      <c r="HQI181" s="277"/>
      <c r="HQJ181" s="277"/>
      <c r="HQK181" s="277"/>
      <c r="HQL181" s="277"/>
      <c r="HQM181" s="277"/>
      <c r="HQN181" s="277"/>
      <c r="HQO181" s="277"/>
      <c r="HQP181" s="277"/>
      <c r="HQQ181" s="277"/>
      <c r="HQR181" s="277"/>
      <c r="HQS181" s="277"/>
      <c r="HQT181" s="277"/>
      <c r="HQU181" s="277"/>
      <c r="HQV181" s="277"/>
      <c r="HQW181" s="277"/>
      <c r="HQX181" s="277"/>
      <c r="HQY181" s="277"/>
      <c r="HQZ181" s="277"/>
      <c r="HRA181" s="277"/>
      <c r="HRB181" s="277"/>
      <c r="HRC181" s="277"/>
      <c r="HRD181" s="277"/>
      <c r="HRE181" s="277"/>
      <c r="HRF181" s="277"/>
      <c r="HRG181" s="277"/>
      <c r="HRH181" s="277"/>
      <c r="HRI181" s="277"/>
      <c r="HRJ181" s="277"/>
      <c r="HRK181" s="277"/>
      <c r="HRL181" s="277"/>
      <c r="HRM181" s="277"/>
      <c r="HRN181" s="277"/>
      <c r="HRO181" s="277"/>
      <c r="HRP181" s="277"/>
      <c r="HRQ181" s="277"/>
      <c r="HRR181" s="277"/>
      <c r="HRS181" s="277"/>
      <c r="HRT181" s="277"/>
      <c r="HRU181" s="277"/>
      <c r="HRV181" s="277"/>
      <c r="HRW181" s="277"/>
      <c r="HRX181" s="277"/>
      <c r="HRY181" s="277"/>
      <c r="HRZ181" s="277"/>
      <c r="HSA181" s="277"/>
      <c r="HSB181" s="277"/>
      <c r="HSC181" s="277"/>
      <c r="HSD181" s="277"/>
      <c r="HSE181" s="277"/>
      <c r="HSF181" s="277"/>
      <c r="HSG181" s="277"/>
      <c r="HSH181" s="277"/>
      <c r="HSI181" s="277"/>
      <c r="HSJ181" s="277"/>
      <c r="HSK181" s="277"/>
      <c r="HSL181" s="277"/>
      <c r="HSM181" s="277"/>
      <c r="HSN181" s="277"/>
      <c r="HSO181" s="277"/>
      <c r="HSP181" s="277"/>
      <c r="HSQ181" s="277"/>
      <c r="HSR181" s="277"/>
      <c r="HSS181" s="277"/>
      <c r="HST181" s="277"/>
      <c r="HSU181" s="277"/>
      <c r="HSV181" s="277"/>
      <c r="HSW181" s="277"/>
      <c r="HSX181" s="277"/>
      <c r="HSY181" s="277"/>
      <c r="HSZ181" s="277"/>
      <c r="HTA181" s="277"/>
      <c r="HTB181" s="277"/>
      <c r="HTC181" s="277"/>
      <c r="HTD181" s="277"/>
      <c r="HTE181" s="277"/>
      <c r="HTF181" s="277"/>
      <c r="HTG181" s="277"/>
      <c r="HTH181" s="277"/>
      <c r="HTI181" s="277"/>
      <c r="HTJ181" s="277"/>
      <c r="HTK181" s="277"/>
      <c r="HTL181" s="277"/>
      <c r="HTM181" s="277"/>
      <c r="HTN181" s="277"/>
      <c r="HTO181" s="277"/>
      <c r="HTP181" s="277"/>
      <c r="HTQ181" s="277"/>
      <c r="HTR181" s="277"/>
      <c r="HTS181" s="277"/>
      <c r="HTT181" s="277"/>
      <c r="HTU181" s="277"/>
      <c r="HTV181" s="277"/>
      <c r="HTW181" s="277"/>
      <c r="HTX181" s="277"/>
      <c r="HTY181" s="277"/>
      <c r="HTZ181" s="277"/>
      <c r="HUA181" s="277"/>
      <c r="HUB181" s="277"/>
      <c r="HUC181" s="277"/>
      <c r="HUD181" s="277"/>
      <c r="HUE181" s="277"/>
      <c r="HUF181" s="277"/>
      <c r="HUG181" s="277"/>
      <c r="HUH181" s="277"/>
      <c r="HUI181" s="277"/>
      <c r="HUJ181" s="277"/>
      <c r="HUK181" s="277"/>
      <c r="HUL181" s="277"/>
      <c r="HUM181" s="277"/>
      <c r="HUN181" s="277"/>
      <c r="HUO181" s="277"/>
      <c r="HUP181" s="277"/>
      <c r="HUQ181" s="277"/>
      <c r="HUR181" s="277"/>
      <c r="HUS181" s="277"/>
      <c r="HUT181" s="277"/>
      <c r="HUU181" s="277"/>
      <c r="HUV181" s="277"/>
      <c r="HUW181" s="277"/>
      <c r="HUX181" s="277"/>
      <c r="HUY181" s="277"/>
      <c r="HUZ181" s="277"/>
      <c r="HVA181" s="277"/>
      <c r="HVB181" s="277"/>
      <c r="HVC181" s="277"/>
      <c r="HVD181" s="277"/>
      <c r="HVE181" s="277"/>
      <c r="HVF181" s="277"/>
      <c r="HVG181" s="277"/>
      <c r="HVH181" s="277"/>
      <c r="HVI181" s="277"/>
      <c r="HVJ181" s="277"/>
      <c r="HVK181" s="277"/>
      <c r="HVL181" s="277"/>
      <c r="HVM181" s="277"/>
      <c r="HVN181" s="277"/>
      <c r="HVO181" s="277"/>
      <c r="HVP181" s="277"/>
      <c r="HVQ181" s="277"/>
      <c r="HVR181" s="277"/>
      <c r="HVS181" s="277"/>
      <c r="HVT181" s="277"/>
      <c r="HVU181" s="277"/>
      <c r="HVV181" s="277"/>
      <c r="HVW181" s="277"/>
      <c r="HVX181" s="277"/>
      <c r="HVY181" s="277"/>
      <c r="HVZ181" s="277"/>
      <c r="HWA181" s="277"/>
      <c r="HWB181" s="277"/>
      <c r="HWC181" s="277"/>
      <c r="HWD181" s="277"/>
      <c r="HWE181" s="277"/>
      <c r="HWF181" s="277"/>
      <c r="HWG181" s="277"/>
      <c r="HWH181" s="277"/>
      <c r="HWI181" s="277"/>
      <c r="HWJ181" s="277"/>
      <c r="HWK181" s="277"/>
      <c r="HWL181" s="277"/>
      <c r="HWM181" s="277"/>
      <c r="HWN181" s="277"/>
      <c r="HWO181" s="277"/>
      <c r="HWP181" s="277"/>
      <c r="HWQ181" s="277"/>
      <c r="HWR181" s="277"/>
      <c r="HWS181" s="277"/>
      <c r="HWT181" s="277"/>
      <c r="HWU181" s="277"/>
      <c r="HWV181" s="277"/>
      <c r="HWW181" s="277"/>
      <c r="HWX181" s="277"/>
      <c r="HWY181" s="277"/>
      <c r="HWZ181" s="277"/>
      <c r="HXA181" s="277"/>
      <c r="HXB181" s="277"/>
      <c r="HXC181" s="277"/>
      <c r="HXD181" s="277"/>
      <c r="HXE181" s="277"/>
      <c r="HXF181" s="277"/>
      <c r="HXG181" s="277"/>
      <c r="HXH181" s="277"/>
      <c r="HXI181" s="277"/>
      <c r="HXJ181" s="277"/>
      <c r="HXK181" s="277"/>
      <c r="HXL181" s="277"/>
      <c r="HXM181" s="277"/>
      <c r="HXN181" s="277"/>
      <c r="HXO181" s="277"/>
      <c r="HXP181" s="277"/>
      <c r="HXQ181" s="277"/>
      <c r="HXR181" s="277"/>
      <c r="HXS181" s="277"/>
      <c r="HXT181" s="277"/>
      <c r="HXU181" s="277"/>
      <c r="HXV181" s="277"/>
      <c r="HXW181" s="277"/>
      <c r="HXX181" s="277"/>
      <c r="HXY181" s="277"/>
      <c r="HXZ181" s="277"/>
      <c r="HYA181" s="277"/>
      <c r="HYB181" s="277"/>
      <c r="HYC181" s="277"/>
      <c r="HYD181" s="277"/>
      <c r="HYE181" s="277"/>
      <c r="HYF181" s="277"/>
      <c r="HYG181" s="277"/>
      <c r="HYH181" s="277"/>
      <c r="HYI181" s="277"/>
      <c r="HYJ181" s="277"/>
      <c r="HYK181" s="277"/>
      <c r="HYL181" s="277"/>
      <c r="HYM181" s="277"/>
      <c r="HYN181" s="277"/>
      <c r="HYO181" s="277"/>
      <c r="HYP181" s="277"/>
      <c r="HYQ181" s="277"/>
      <c r="HYR181" s="277"/>
      <c r="HYS181" s="277"/>
      <c r="HYT181" s="277"/>
      <c r="HYU181" s="277"/>
      <c r="HYV181" s="277"/>
      <c r="HYW181" s="277"/>
      <c r="HYX181" s="277"/>
      <c r="HYY181" s="277"/>
      <c r="HYZ181" s="277"/>
      <c r="HZA181" s="277"/>
      <c r="HZB181" s="277"/>
      <c r="HZC181" s="277"/>
      <c r="HZD181" s="277"/>
      <c r="HZE181" s="277"/>
      <c r="HZF181" s="277"/>
      <c r="HZG181" s="277"/>
      <c r="HZH181" s="277"/>
      <c r="HZI181" s="277"/>
      <c r="HZJ181" s="277"/>
      <c r="HZK181" s="277"/>
      <c r="HZL181" s="277"/>
      <c r="HZM181" s="277"/>
      <c r="HZN181" s="277"/>
      <c r="HZO181" s="277"/>
      <c r="HZP181" s="277"/>
      <c r="HZQ181" s="277"/>
      <c r="HZR181" s="277"/>
      <c r="HZS181" s="277"/>
      <c r="HZT181" s="277"/>
      <c r="HZU181" s="277"/>
      <c r="HZV181" s="277"/>
      <c r="HZW181" s="277"/>
      <c r="HZX181" s="277"/>
      <c r="HZY181" s="277"/>
      <c r="HZZ181" s="277"/>
      <c r="IAA181" s="277"/>
      <c r="IAB181" s="277"/>
      <c r="IAC181" s="277"/>
      <c r="IAD181" s="277"/>
      <c r="IAE181" s="277"/>
      <c r="IAF181" s="277"/>
      <c r="IAG181" s="277"/>
      <c r="IAH181" s="277"/>
      <c r="IAI181" s="277"/>
      <c r="IAJ181" s="277"/>
      <c r="IAK181" s="277"/>
      <c r="IAL181" s="277"/>
      <c r="IAM181" s="277"/>
      <c r="IAN181" s="277"/>
      <c r="IAO181" s="277"/>
      <c r="IAP181" s="277"/>
      <c r="IAQ181" s="277"/>
      <c r="IAR181" s="277"/>
      <c r="IAS181" s="277"/>
      <c r="IAT181" s="277"/>
      <c r="IAU181" s="277"/>
      <c r="IAV181" s="277"/>
      <c r="IAW181" s="277"/>
      <c r="IAX181" s="277"/>
      <c r="IAY181" s="277"/>
      <c r="IAZ181" s="277"/>
      <c r="IBA181" s="277"/>
      <c r="IBB181" s="277"/>
      <c r="IBC181" s="277"/>
      <c r="IBD181" s="277"/>
      <c r="IBE181" s="277"/>
      <c r="IBF181" s="277"/>
      <c r="IBG181" s="277"/>
      <c r="IBH181" s="277"/>
      <c r="IBI181" s="277"/>
      <c r="IBJ181" s="277"/>
      <c r="IBK181" s="277"/>
      <c r="IBL181" s="277"/>
      <c r="IBM181" s="277"/>
      <c r="IBN181" s="277"/>
      <c r="IBO181" s="277"/>
      <c r="IBP181" s="277"/>
      <c r="IBQ181" s="277"/>
      <c r="IBR181" s="277"/>
      <c r="IBS181" s="277"/>
      <c r="IBT181" s="277"/>
      <c r="IBU181" s="277"/>
      <c r="IBV181" s="277"/>
      <c r="IBW181" s="277"/>
      <c r="IBX181" s="277"/>
      <c r="IBY181" s="277"/>
      <c r="IBZ181" s="277"/>
      <c r="ICA181" s="277"/>
      <c r="ICB181" s="277"/>
      <c r="ICC181" s="277"/>
      <c r="ICD181" s="277"/>
      <c r="ICE181" s="277"/>
      <c r="ICF181" s="277"/>
      <c r="ICG181" s="277"/>
      <c r="ICH181" s="277"/>
      <c r="ICI181" s="277"/>
      <c r="ICJ181" s="277"/>
      <c r="ICK181" s="277"/>
      <c r="ICL181" s="277"/>
      <c r="ICM181" s="277"/>
      <c r="ICN181" s="277"/>
      <c r="ICO181" s="277"/>
      <c r="ICP181" s="277"/>
      <c r="ICQ181" s="277"/>
      <c r="ICR181" s="277"/>
      <c r="ICS181" s="277"/>
      <c r="ICT181" s="277"/>
      <c r="ICU181" s="277"/>
      <c r="ICV181" s="277"/>
      <c r="ICW181" s="277"/>
      <c r="ICX181" s="277"/>
      <c r="ICY181" s="277"/>
      <c r="ICZ181" s="277"/>
      <c r="IDA181" s="277"/>
      <c r="IDB181" s="277"/>
      <c r="IDC181" s="277"/>
      <c r="IDD181" s="277"/>
      <c r="IDE181" s="277"/>
      <c r="IDF181" s="277"/>
      <c r="IDG181" s="277"/>
      <c r="IDH181" s="277"/>
      <c r="IDI181" s="277"/>
      <c r="IDJ181" s="277"/>
      <c r="IDK181" s="277"/>
      <c r="IDL181" s="277"/>
      <c r="IDM181" s="277"/>
      <c r="IDN181" s="277"/>
      <c r="IDO181" s="277"/>
      <c r="IDP181" s="277"/>
      <c r="IDQ181" s="277"/>
      <c r="IDR181" s="277"/>
      <c r="IDS181" s="277"/>
      <c r="IDT181" s="277"/>
      <c r="IDU181" s="277"/>
      <c r="IDV181" s="277"/>
      <c r="IDW181" s="277"/>
      <c r="IDX181" s="277"/>
      <c r="IDY181" s="277"/>
      <c r="IDZ181" s="277"/>
      <c r="IEA181" s="277"/>
      <c r="IEB181" s="277"/>
      <c r="IEC181" s="277"/>
      <c r="IED181" s="277"/>
      <c r="IEE181" s="277"/>
      <c r="IEF181" s="277"/>
      <c r="IEG181" s="277"/>
      <c r="IEH181" s="277"/>
      <c r="IEI181" s="277"/>
      <c r="IEJ181" s="277"/>
      <c r="IEK181" s="277"/>
      <c r="IEL181" s="277"/>
      <c r="IEM181" s="277"/>
      <c r="IEN181" s="277"/>
      <c r="IEO181" s="277"/>
      <c r="IEP181" s="277"/>
      <c r="IEQ181" s="277"/>
      <c r="IER181" s="277"/>
      <c r="IES181" s="277"/>
      <c r="IET181" s="277"/>
      <c r="IEU181" s="277"/>
      <c r="IEV181" s="277"/>
      <c r="IEW181" s="277"/>
      <c r="IEX181" s="277"/>
      <c r="IEY181" s="277"/>
      <c r="IEZ181" s="277"/>
      <c r="IFA181" s="277"/>
      <c r="IFB181" s="277"/>
      <c r="IFC181" s="277"/>
      <c r="IFD181" s="277"/>
      <c r="IFE181" s="277"/>
      <c r="IFF181" s="277"/>
      <c r="IFG181" s="277"/>
      <c r="IFH181" s="277"/>
      <c r="IFI181" s="277"/>
      <c r="IFJ181" s="277"/>
      <c r="IFK181" s="277"/>
      <c r="IFL181" s="277"/>
      <c r="IFM181" s="277"/>
      <c r="IFN181" s="277"/>
      <c r="IFO181" s="277"/>
      <c r="IFP181" s="277"/>
      <c r="IFQ181" s="277"/>
      <c r="IFR181" s="277"/>
      <c r="IFS181" s="277"/>
      <c r="IFT181" s="277"/>
      <c r="IFU181" s="277"/>
      <c r="IFV181" s="277"/>
      <c r="IFW181" s="277"/>
      <c r="IFX181" s="277"/>
      <c r="IFY181" s="277"/>
      <c r="IFZ181" s="277"/>
      <c r="IGA181" s="277"/>
      <c r="IGB181" s="277"/>
      <c r="IGC181" s="277"/>
      <c r="IGD181" s="277"/>
      <c r="IGE181" s="277"/>
      <c r="IGF181" s="277"/>
      <c r="IGG181" s="277"/>
      <c r="IGH181" s="277"/>
      <c r="IGI181" s="277"/>
      <c r="IGJ181" s="277"/>
      <c r="IGK181" s="277"/>
      <c r="IGL181" s="277"/>
      <c r="IGM181" s="277"/>
      <c r="IGN181" s="277"/>
      <c r="IGO181" s="277"/>
      <c r="IGP181" s="277"/>
      <c r="IGQ181" s="277"/>
      <c r="IGR181" s="277"/>
      <c r="IGS181" s="277"/>
      <c r="IGT181" s="277"/>
      <c r="IGU181" s="277"/>
      <c r="IGV181" s="277"/>
      <c r="IGW181" s="277"/>
      <c r="IGX181" s="277"/>
      <c r="IGY181" s="277"/>
      <c r="IGZ181" s="277"/>
      <c r="IHA181" s="277"/>
      <c r="IHB181" s="277"/>
      <c r="IHC181" s="277"/>
      <c r="IHD181" s="277"/>
      <c r="IHE181" s="277"/>
      <c r="IHF181" s="277"/>
      <c r="IHG181" s="277"/>
      <c r="IHH181" s="277"/>
      <c r="IHI181" s="277"/>
      <c r="IHJ181" s="277"/>
      <c r="IHK181" s="277"/>
      <c r="IHL181" s="277"/>
      <c r="IHM181" s="277"/>
      <c r="IHN181" s="277"/>
      <c r="IHO181" s="277"/>
      <c r="IHP181" s="277"/>
      <c r="IHQ181" s="277"/>
      <c r="IHR181" s="277"/>
      <c r="IHS181" s="277"/>
      <c r="IHT181" s="277"/>
      <c r="IHU181" s="277"/>
      <c r="IHV181" s="277"/>
      <c r="IHW181" s="277"/>
      <c r="IHX181" s="277"/>
      <c r="IHY181" s="277"/>
      <c r="IHZ181" s="277"/>
      <c r="IIA181" s="277"/>
      <c r="IIB181" s="277"/>
      <c r="IIC181" s="277"/>
      <c r="IID181" s="277"/>
      <c r="IIE181" s="277"/>
      <c r="IIF181" s="277"/>
      <c r="IIG181" s="277"/>
      <c r="IIH181" s="277"/>
      <c r="III181" s="277"/>
      <c r="IIJ181" s="277"/>
      <c r="IIK181" s="277"/>
      <c r="IIL181" s="277"/>
      <c r="IIM181" s="277"/>
      <c r="IIN181" s="277"/>
      <c r="IIO181" s="277"/>
      <c r="IIP181" s="277"/>
      <c r="IIQ181" s="277"/>
      <c r="IIR181" s="277"/>
      <c r="IIS181" s="277"/>
      <c r="IIT181" s="277"/>
      <c r="IIU181" s="277"/>
      <c r="IIV181" s="277"/>
      <c r="IIW181" s="277"/>
      <c r="IIX181" s="277"/>
      <c r="IIY181" s="277"/>
      <c r="IIZ181" s="277"/>
      <c r="IJA181" s="277"/>
      <c r="IJB181" s="277"/>
      <c r="IJC181" s="277"/>
      <c r="IJD181" s="277"/>
      <c r="IJE181" s="277"/>
      <c r="IJF181" s="277"/>
      <c r="IJG181" s="277"/>
      <c r="IJH181" s="277"/>
      <c r="IJI181" s="277"/>
      <c r="IJJ181" s="277"/>
      <c r="IJK181" s="277"/>
      <c r="IJL181" s="277"/>
      <c r="IJM181" s="277"/>
      <c r="IJN181" s="277"/>
      <c r="IJO181" s="277"/>
      <c r="IJP181" s="277"/>
      <c r="IJQ181" s="277"/>
      <c r="IJR181" s="277"/>
      <c r="IJS181" s="277"/>
      <c r="IJT181" s="277"/>
      <c r="IJU181" s="277"/>
      <c r="IJV181" s="277"/>
      <c r="IJW181" s="277"/>
      <c r="IJX181" s="277"/>
      <c r="IJY181" s="277"/>
      <c r="IJZ181" s="277"/>
      <c r="IKA181" s="277"/>
      <c r="IKB181" s="277"/>
      <c r="IKC181" s="277"/>
      <c r="IKD181" s="277"/>
      <c r="IKE181" s="277"/>
      <c r="IKF181" s="277"/>
      <c r="IKG181" s="277"/>
      <c r="IKH181" s="277"/>
      <c r="IKI181" s="277"/>
      <c r="IKJ181" s="277"/>
      <c r="IKK181" s="277"/>
      <c r="IKL181" s="277"/>
      <c r="IKM181" s="277"/>
      <c r="IKN181" s="277"/>
      <c r="IKO181" s="277"/>
      <c r="IKP181" s="277"/>
      <c r="IKQ181" s="277"/>
      <c r="IKR181" s="277"/>
      <c r="IKS181" s="277"/>
      <c r="IKT181" s="277"/>
      <c r="IKU181" s="277"/>
      <c r="IKV181" s="277"/>
      <c r="IKW181" s="277"/>
      <c r="IKX181" s="277"/>
      <c r="IKY181" s="277"/>
      <c r="IKZ181" s="277"/>
      <c r="ILA181" s="277"/>
      <c r="ILB181" s="277"/>
      <c r="ILC181" s="277"/>
      <c r="ILD181" s="277"/>
      <c r="ILE181" s="277"/>
      <c r="ILF181" s="277"/>
      <c r="ILG181" s="277"/>
      <c r="ILH181" s="277"/>
      <c r="ILI181" s="277"/>
      <c r="ILJ181" s="277"/>
      <c r="ILK181" s="277"/>
      <c r="ILL181" s="277"/>
      <c r="ILM181" s="277"/>
      <c r="ILN181" s="277"/>
      <c r="ILO181" s="277"/>
      <c r="ILP181" s="277"/>
      <c r="ILQ181" s="277"/>
      <c r="ILR181" s="277"/>
      <c r="ILS181" s="277"/>
      <c r="ILT181" s="277"/>
      <c r="ILU181" s="277"/>
      <c r="ILV181" s="277"/>
      <c r="ILW181" s="277"/>
      <c r="ILX181" s="277"/>
      <c r="ILY181" s="277"/>
      <c r="ILZ181" s="277"/>
      <c r="IMA181" s="277"/>
      <c r="IMB181" s="277"/>
      <c r="IMC181" s="277"/>
      <c r="IMD181" s="277"/>
      <c r="IME181" s="277"/>
      <c r="IMF181" s="277"/>
      <c r="IMG181" s="277"/>
      <c r="IMH181" s="277"/>
      <c r="IMI181" s="277"/>
      <c r="IMJ181" s="277"/>
      <c r="IMK181" s="277"/>
      <c r="IML181" s="277"/>
      <c r="IMM181" s="277"/>
      <c r="IMN181" s="277"/>
      <c r="IMO181" s="277"/>
      <c r="IMP181" s="277"/>
      <c r="IMQ181" s="277"/>
      <c r="IMR181" s="277"/>
      <c r="IMS181" s="277"/>
      <c r="IMT181" s="277"/>
      <c r="IMU181" s="277"/>
      <c r="IMV181" s="277"/>
      <c r="IMW181" s="277"/>
      <c r="IMX181" s="277"/>
      <c r="IMY181" s="277"/>
      <c r="IMZ181" s="277"/>
      <c r="INA181" s="277"/>
      <c r="INB181" s="277"/>
      <c r="INC181" s="277"/>
      <c r="IND181" s="277"/>
      <c r="INE181" s="277"/>
      <c r="INF181" s="277"/>
      <c r="ING181" s="277"/>
      <c r="INH181" s="277"/>
      <c r="INI181" s="277"/>
      <c r="INJ181" s="277"/>
      <c r="INK181" s="277"/>
      <c r="INL181" s="277"/>
      <c r="INM181" s="277"/>
      <c r="INN181" s="277"/>
      <c r="INO181" s="277"/>
      <c r="INP181" s="277"/>
      <c r="INQ181" s="277"/>
      <c r="INR181" s="277"/>
      <c r="INS181" s="277"/>
      <c r="INT181" s="277"/>
      <c r="INU181" s="277"/>
      <c r="INV181" s="277"/>
      <c r="INW181" s="277"/>
      <c r="INX181" s="277"/>
      <c r="INY181" s="277"/>
      <c r="INZ181" s="277"/>
      <c r="IOA181" s="277"/>
      <c r="IOB181" s="277"/>
      <c r="IOC181" s="277"/>
      <c r="IOD181" s="277"/>
      <c r="IOE181" s="277"/>
      <c r="IOF181" s="277"/>
      <c r="IOG181" s="277"/>
      <c r="IOH181" s="277"/>
      <c r="IOI181" s="277"/>
      <c r="IOJ181" s="277"/>
      <c r="IOK181" s="277"/>
      <c r="IOL181" s="277"/>
      <c r="IOM181" s="277"/>
      <c r="ION181" s="277"/>
      <c r="IOO181" s="277"/>
      <c r="IOP181" s="277"/>
      <c r="IOQ181" s="277"/>
      <c r="IOR181" s="277"/>
      <c r="IOS181" s="277"/>
      <c r="IOT181" s="277"/>
      <c r="IOU181" s="277"/>
      <c r="IOV181" s="277"/>
      <c r="IOW181" s="277"/>
      <c r="IOX181" s="277"/>
      <c r="IOY181" s="277"/>
      <c r="IOZ181" s="277"/>
      <c r="IPA181" s="277"/>
      <c r="IPB181" s="277"/>
      <c r="IPC181" s="277"/>
      <c r="IPD181" s="277"/>
      <c r="IPE181" s="277"/>
      <c r="IPF181" s="277"/>
      <c r="IPG181" s="277"/>
      <c r="IPH181" s="277"/>
      <c r="IPI181" s="277"/>
      <c r="IPJ181" s="277"/>
      <c r="IPK181" s="277"/>
      <c r="IPL181" s="277"/>
      <c r="IPM181" s="277"/>
      <c r="IPN181" s="277"/>
      <c r="IPO181" s="277"/>
      <c r="IPP181" s="277"/>
      <c r="IPQ181" s="277"/>
      <c r="IPR181" s="277"/>
      <c r="IPS181" s="277"/>
      <c r="IPT181" s="277"/>
      <c r="IPU181" s="277"/>
      <c r="IPV181" s="277"/>
      <c r="IPW181" s="277"/>
      <c r="IPX181" s="277"/>
      <c r="IPY181" s="277"/>
      <c r="IPZ181" s="277"/>
      <c r="IQA181" s="277"/>
      <c r="IQB181" s="277"/>
      <c r="IQC181" s="277"/>
      <c r="IQD181" s="277"/>
      <c r="IQE181" s="277"/>
      <c r="IQF181" s="277"/>
      <c r="IQG181" s="277"/>
      <c r="IQH181" s="277"/>
      <c r="IQI181" s="277"/>
      <c r="IQJ181" s="277"/>
      <c r="IQK181" s="277"/>
      <c r="IQL181" s="277"/>
      <c r="IQM181" s="277"/>
      <c r="IQN181" s="277"/>
      <c r="IQO181" s="277"/>
      <c r="IQP181" s="277"/>
      <c r="IQQ181" s="277"/>
      <c r="IQR181" s="277"/>
      <c r="IQS181" s="277"/>
      <c r="IQT181" s="277"/>
      <c r="IQU181" s="277"/>
      <c r="IQV181" s="277"/>
      <c r="IQW181" s="277"/>
      <c r="IQX181" s="277"/>
      <c r="IQY181" s="277"/>
      <c r="IQZ181" s="277"/>
      <c r="IRA181" s="277"/>
      <c r="IRB181" s="277"/>
      <c r="IRC181" s="277"/>
      <c r="IRD181" s="277"/>
      <c r="IRE181" s="277"/>
      <c r="IRF181" s="277"/>
      <c r="IRG181" s="277"/>
      <c r="IRH181" s="277"/>
      <c r="IRI181" s="277"/>
      <c r="IRJ181" s="277"/>
      <c r="IRK181" s="277"/>
      <c r="IRL181" s="277"/>
      <c r="IRM181" s="277"/>
      <c r="IRN181" s="277"/>
      <c r="IRO181" s="277"/>
      <c r="IRP181" s="277"/>
      <c r="IRQ181" s="277"/>
      <c r="IRR181" s="277"/>
      <c r="IRS181" s="277"/>
      <c r="IRT181" s="277"/>
      <c r="IRU181" s="277"/>
      <c r="IRV181" s="277"/>
      <c r="IRW181" s="277"/>
      <c r="IRX181" s="277"/>
      <c r="IRY181" s="277"/>
      <c r="IRZ181" s="277"/>
      <c r="ISA181" s="277"/>
      <c r="ISB181" s="277"/>
      <c r="ISC181" s="277"/>
      <c r="ISD181" s="277"/>
      <c r="ISE181" s="277"/>
      <c r="ISF181" s="277"/>
      <c r="ISG181" s="277"/>
      <c r="ISH181" s="277"/>
      <c r="ISI181" s="277"/>
      <c r="ISJ181" s="277"/>
      <c r="ISK181" s="277"/>
      <c r="ISL181" s="277"/>
      <c r="ISM181" s="277"/>
      <c r="ISN181" s="277"/>
      <c r="ISO181" s="277"/>
      <c r="ISP181" s="277"/>
      <c r="ISQ181" s="277"/>
      <c r="ISR181" s="277"/>
      <c r="ISS181" s="277"/>
      <c r="IST181" s="277"/>
      <c r="ISU181" s="277"/>
      <c r="ISV181" s="277"/>
      <c r="ISW181" s="277"/>
      <c r="ISX181" s="277"/>
      <c r="ISY181" s="277"/>
      <c r="ISZ181" s="277"/>
      <c r="ITA181" s="277"/>
      <c r="ITB181" s="277"/>
      <c r="ITC181" s="277"/>
      <c r="ITD181" s="277"/>
      <c r="ITE181" s="277"/>
      <c r="ITF181" s="277"/>
      <c r="ITG181" s="277"/>
      <c r="ITH181" s="277"/>
      <c r="ITI181" s="277"/>
      <c r="ITJ181" s="277"/>
      <c r="ITK181" s="277"/>
      <c r="ITL181" s="277"/>
      <c r="ITM181" s="277"/>
      <c r="ITN181" s="277"/>
      <c r="ITO181" s="277"/>
      <c r="ITP181" s="277"/>
      <c r="ITQ181" s="277"/>
      <c r="ITR181" s="277"/>
      <c r="ITS181" s="277"/>
      <c r="ITT181" s="277"/>
      <c r="ITU181" s="277"/>
      <c r="ITV181" s="277"/>
      <c r="ITW181" s="277"/>
      <c r="ITX181" s="277"/>
      <c r="ITY181" s="277"/>
      <c r="ITZ181" s="277"/>
      <c r="IUA181" s="277"/>
      <c r="IUB181" s="277"/>
      <c r="IUC181" s="277"/>
      <c r="IUD181" s="277"/>
      <c r="IUE181" s="277"/>
      <c r="IUF181" s="277"/>
      <c r="IUG181" s="277"/>
      <c r="IUH181" s="277"/>
      <c r="IUI181" s="277"/>
      <c r="IUJ181" s="277"/>
      <c r="IUK181" s="277"/>
      <c r="IUL181" s="277"/>
      <c r="IUM181" s="277"/>
      <c r="IUN181" s="277"/>
      <c r="IUO181" s="277"/>
      <c r="IUP181" s="277"/>
      <c r="IUQ181" s="277"/>
      <c r="IUR181" s="277"/>
      <c r="IUS181" s="277"/>
      <c r="IUT181" s="277"/>
      <c r="IUU181" s="277"/>
      <c r="IUV181" s="277"/>
      <c r="IUW181" s="277"/>
      <c r="IUX181" s="277"/>
      <c r="IUY181" s="277"/>
      <c r="IUZ181" s="277"/>
      <c r="IVA181" s="277"/>
      <c r="IVB181" s="277"/>
      <c r="IVC181" s="277"/>
      <c r="IVD181" s="277"/>
      <c r="IVE181" s="277"/>
      <c r="IVF181" s="277"/>
      <c r="IVG181" s="277"/>
      <c r="IVH181" s="277"/>
      <c r="IVI181" s="277"/>
      <c r="IVJ181" s="277"/>
      <c r="IVK181" s="277"/>
      <c r="IVL181" s="277"/>
      <c r="IVM181" s="277"/>
      <c r="IVN181" s="277"/>
      <c r="IVO181" s="277"/>
      <c r="IVP181" s="277"/>
      <c r="IVQ181" s="277"/>
      <c r="IVR181" s="277"/>
      <c r="IVS181" s="277"/>
      <c r="IVT181" s="277"/>
      <c r="IVU181" s="277"/>
      <c r="IVV181" s="277"/>
      <c r="IVW181" s="277"/>
      <c r="IVX181" s="277"/>
      <c r="IVY181" s="277"/>
      <c r="IVZ181" s="277"/>
      <c r="IWA181" s="277"/>
      <c r="IWB181" s="277"/>
      <c r="IWC181" s="277"/>
      <c r="IWD181" s="277"/>
      <c r="IWE181" s="277"/>
      <c r="IWF181" s="277"/>
      <c r="IWG181" s="277"/>
      <c r="IWH181" s="277"/>
      <c r="IWI181" s="277"/>
      <c r="IWJ181" s="277"/>
      <c r="IWK181" s="277"/>
      <c r="IWL181" s="277"/>
      <c r="IWM181" s="277"/>
      <c r="IWN181" s="277"/>
      <c r="IWO181" s="277"/>
      <c r="IWP181" s="277"/>
      <c r="IWQ181" s="277"/>
      <c r="IWR181" s="277"/>
      <c r="IWS181" s="277"/>
      <c r="IWT181" s="277"/>
      <c r="IWU181" s="277"/>
      <c r="IWV181" s="277"/>
      <c r="IWW181" s="277"/>
      <c r="IWX181" s="277"/>
      <c r="IWY181" s="277"/>
      <c r="IWZ181" s="277"/>
      <c r="IXA181" s="277"/>
      <c r="IXB181" s="277"/>
      <c r="IXC181" s="277"/>
      <c r="IXD181" s="277"/>
      <c r="IXE181" s="277"/>
      <c r="IXF181" s="277"/>
      <c r="IXG181" s="277"/>
      <c r="IXH181" s="277"/>
      <c r="IXI181" s="277"/>
      <c r="IXJ181" s="277"/>
      <c r="IXK181" s="277"/>
      <c r="IXL181" s="277"/>
      <c r="IXM181" s="277"/>
      <c r="IXN181" s="277"/>
      <c r="IXO181" s="277"/>
      <c r="IXP181" s="277"/>
      <c r="IXQ181" s="277"/>
      <c r="IXR181" s="277"/>
      <c r="IXS181" s="277"/>
      <c r="IXT181" s="277"/>
      <c r="IXU181" s="277"/>
      <c r="IXV181" s="277"/>
      <c r="IXW181" s="277"/>
      <c r="IXX181" s="277"/>
      <c r="IXY181" s="277"/>
      <c r="IXZ181" s="277"/>
      <c r="IYA181" s="277"/>
      <c r="IYB181" s="277"/>
      <c r="IYC181" s="277"/>
      <c r="IYD181" s="277"/>
      <c r="IYE181" s="277"/>
      <c r="IYF181" s="277"/>
      <c r="IYG181" s="277"/>
      <c r="IYH181" s="277"/>
      <c r="IYI181" s="277"/>
      <c r="IYJ181" s="277"/>
      <c r="IYK181" s="277"/>
      <c r="IYL181" s="277"/>
      <c r="IYM181" s="277"/>
      <c r="IYN181" s="277"/>
      <c r="IYO181" s="277"/>
      <c r="IYP181" s="277"/>
      <c r="IYQ181" s="277"/>
      <c r="IYR181" s="277"/>
      <c r="IYS181" s="277"/>
      <c r="IYT181" s="277"/>
      <c r="IYU181" s="277"/>
      <c r="IYV181" s="277"/>
      <c r="IYW181" s="277"/>
      <c r="IYX181" s="277"/>
      <c r="IYY181" s="277"/>
      <c r="IYZ181" s="277"/>
      <c r="IZA181" s="277"/>
      <c r="IZB181" s="277"/>
      <c r="IZC181" s="277"/>
      <c r="IZD181" s="277"/>
      <c r="IZE181" s="277"/>
      <c r="IZF181" s="277"/>
      <c r="IZG181" s="277"/>
      <c r="IZH181" s="277"/>
      <c r="IZI181" s="277"/>
      <c r="IZJ181" s="277"/>
      <c r="IZK181" s="277"/>
      <c r="IZL181" s="277"/>
      <c r="IZM181" s="277"/>
      <c r="IZN181" s="277"/>
      <c r="IZO181" s="277"/>
      <c r="IZP181" s="277"/>
      <c r="IZQ181" s="277"/>
      <c r="IZR181" s="277"/>
      <c r="IZS181" s="277"/>
      <c r="IZT181" s="277"/>
      <c r="IZU181" s="277"/>
      <c r="IZV181" s="277"/>
      <c r="IZW181" s="277"/>
      <c r="IZX181" s="277"/>
      <c r="IZY181" s="277"/>
      <c r="IZZ181" s="277"/>
      <c r="JAA181" s="277"/>
      <c r="JAB181" s="277"/>
      <c r="JAC181" s="277"/>
      <c r="JAD181" s="277"/>
      <c r="JAE181" s="277"/>
      <c r="JAF181" s="277"/>
      <c r="JAG181" s="277"/>
      <c r="JAH181" s="277"/>
      <c r="JAI181" s="277"/>
      <c r="JAJ181" s="277"/>
      <c r="JAK181" s="277"/>
      <c r="JAL181" s="277"/>
      <c r="JAM181" s="277"/>
      <c r="JAN181" s="277"/>
      <c r="JAO181" s="277"/>
      <c r="JAP181" s="277"/>
      <c r="JAQ181" s="277"/>
      <c r="JAR181" s="277"/>
      <c r="JAS181" s="277"/>
      <c r="JAT181" s="277"/>
      <c r="JAU181" s="277"/>
      <c r="JAV181" s="277"/>
      <c r="JAW181" s="277"/>
      <c r="JAX181" s="277"/>
      <c r="JAY181" s="277"/>
      <c r="JAZ181" s="277"/>
      <c r="JBA181" s="277"/>
      <c r="JBB181" s="277"/>
      <c r="JBC181" s="277"/>
      <c r="JBD181" s="277"/>
      <c r="JBE181" s="277"/>
      <c r="JBF181" s="277"/>
      <c r="JBG181" s="277"/>
      <c r="JBH181" s="277"/>
      <c r="JBI181" s="277"/>
      <c r="JBJ181" s="277"/>
      <c r="JBK181" s="277"/>
      <c r="JBL181" s="277"/>
      <c r="JBM181" s="277"/>
      <c r="JBN181" s="277"/>
      <c r="JBO181" s="277"/>
      <c r="JBP181" s="277"/>
      <c r="JBQ181" s="277"/>
      <c r="JBR181" s="277"/>
      <c r="JBS181" s="277"/>
      <c r="JBT181" s="277"/>
      <c r="JBU181" s="277"/>
      <c r="JBV181" s="277"/>
      <c r="JBW181" s="277"/>
      <c r="JBX181" s="277"/>
      <c r="JBY181" s="277"/>
      <c r="JBZ181" s="277"/>
      <c r="JCA181" s="277"/>
      <c r="JCB181" s="277"/>
      <c r="JCC181" s="277"/>
      <c r="JCD181" s="277"/>
      <c r="JCE181" s="277"/>
      <c r="JCF181" s="277"/>
      <c r="JCG181" s="277"/>
      <c r="JCH181" s="277"/>
      <c r="JCI181" s="277"/>
      <c r="JCJ181" s="277"/>
      <c r="JCK181" s="277"/>
      <c r="JCL181" s="277"/>
      <c r="JCM181" s="277"/>
      <c r="JCN181" s="277"/>
      <c r="JCO181" s="277"/>
      <c r="JCP181" s="277"/>
      <c r="JCQ181" s="277"/>
      <c r="JCR181" s="277"/>
      <c r="JCS181" s="277"/>
      <c r="JCT181" s="277"/>
      <c r="JCU181" s="277"/>
      <c r="JCV181" s="277"/>
      <c r="JCW181" s="277"/>
      <c r="JCX181" s="277"/>
      <c r="JCY181" s="277"/>
      <c r="JCZ181" s="277"/>
      <c r="JDA181" s="277"/>
      <c r="JDB181" s="277"/>
      <c r="JDC181" s="277"/>
      <c r="JDD181" s="277"/>
      <c r="JDE181" s="277"/>
      <c r="JDF181" s="277"/>
      <c r="JDG181" s="277"/>
      <c r="JDH181" s="277"/>
      <c r="JDI181" s="277"/>
      <c r="JDJ181" s="277"/>
      <c r="JDK181" s="277"/>
      <c r="JDL181" s="277"/>
      <c r="JDM181" s="277"/>
      <c r="JDN181" s="277"/>
      <c r="JDO181" s="277"/>
      <c r="JDP181" s="277"/>
      <c r="JDQ181" s="277"/>
      <c r="JDR181" s="277"/>
      <c r="JDS181" s="277"/>
      <c r="JDT181" s="277"/>
      <c r="JDU181" s="277"/>
      <c r="JDV181" s="277"/>
      <c r="JDW181" s="277"/>
      <c r="JDX181" s="277"/>
      <c r="JDY181" s="277"/>
      <c r="JDZ181" s="277"/>
      <c r="JEA181" s="277"/>
      <c r="JEB181" s="277"/>
      <c r="JEC181" s="277"/>
      <c r="JED181" s="277"/>
      <c r="JEE181" s="277"/>
      <c r="JEF181" s="277"/>
      <c r="JEG181" s="277"/>
      <c r="JEH181" s="277"/>
      <c r="JEI181" s="277"/>
      <c r="JEJ181" s="277"/>
      <c r="JEK181" s="277"/>
      <c r="JEL181" s="277"/>
      <c r="JEM181" s="277"/>
      <c r="JEN181" s="277"/>
      <c r="JEO181" s="277"/>
      <c r="JEP181" s="277"/>
      <c r="JEQ181" s="277"/>
      <c r="JER181" s="277"/>
      <c r="JES181" s="277"/>
      <c r="JET181" s="277"/>
      <c r="JEU181" s="277"/>
      <c r="JEV181" s="277"/>
      <c r="JEW181" s="277"/>
      <c r="JEX181" s="277"/>
      <c r="JEY181" s="277"/>
      <c r="JEZ181" s="277"/>
      <c r="JFA181" s="277"/>
      <c r="JFB181" s="277"/>
      <c r="JFC181" s="277"/>
      <c r="JFD181" s="277"/>
      <c r="JFE181" s="277"/>
      <c r="JFF181" s="277"/>
      <c r="JFG181" s="277"/>
      <c r="JFH181" s="277"/>
      <c r="JFI181" s="277"/>
      <c r="JFJ181" s="277"/>
      <c r="JFK181" s="277"/>
      <c r="JFL181" s="277"/>
      <c r="JFM181" s="277"/>
      <c r="JFN181" s="277"/>
      <c r="JFO181" s="277"/>
      <c r="JFP181" s="277"/>
      <c r="JFQ181" s="277"/>
      <c r="JFR181" s="277"/>
      <c r="JFS181" s="277"/>
      <c r="JFT181" s="277"/>
      <c r="JFU181" s="277"/>
      <c r="JFV181" s="277"/>
      <c r="JFW181" s="277"/>
      <c r="JFX181" s="277"/>
      <c r="JFY181" s="277"/>
      <c r="JFZ181" s="277"/>
      <c r="JGA181" s="277"/>
      <c r="JGB181" s="277"/>
      <c r="JGC181" s="277"/>
      <c r="JGD181" s="277"/>
      <c r="JGE181" s="277"/>
      <c r="JGF181" s="277"/>
      <c r="JGG181" s="277"/>
      <c r="JGH181" s="277"/>
      <c r="JGI181" s="277"/>
      <c r="JGJ181" s="277"/>
      <c r="JGK181" s="277"/>
      <c r="JGL181" s="277"/>
      <c r="JGM181" s="277"/>
      <c r="JGN181" s="277"/>
      <c r="JGO181" s="277"/>
      <c r="JGP181" s="277"/>
      <c r="JGQ181" s="277"/>
      <c r="JGR181" s="277"/>
      <c r="JGS181" s="277"/>
      <c r="JGT181" s="277"/>
      <c r="JGU181" s="277"/>
      <c r="JGV181" s="277"/>
      <c r="JGW181" s="277"/>
      <c r="JGX181" s="277"/>
      <c r="JGY181" s="277"/>
      <c r="JGZ181" s="277"/>
      <c r="JHA181" s="277"/>
      <c r="JHB181" s="277"/>
      <c r="JHC181" s="277"/>
      <c r="JHD181" s="277"/>
      <c r="JHE181" s="277"/>
      <c r="JHF181" s="277"/>
      <c r="JHG181" s="277"/>
      <c r="JHH181" s="277"/>
      <c r="JHI181" s="277"/>
      <c r="JHJ181" s="277"/>
      <c r="JHK181" s="277"/>
      <c r="JHL181" s="277"/>
      <c r="JHM181" s="277"/>
      <c r="JHN181" s="277"/>
      <c r="JHO181" s="277"/>
      <c r="JHP181" s="277"/>
      <c r="JHQ181" s="277"/>
      <c r="JHR181" s="277"/>
      <c r="JHS181" s="277"/>
      <c r="JHT181" s="277"/>
      <c r="JHU181" s="277"/>
      <c r="JHV181" s="277"/>
      <c r="JHW181" s="277"/>
      <c r="JHX181" s="277"/>
      <c r="JHY181" s="277"/>
      <c r="JHZ181" s="277"/>
      <c r="JIA181" s="277"/>
      <c r="JIB181" s="277"/>
      <c r="JIC181" s="277"/>
      <c r="JID181" s="277"/>
      <c r="JIE181" s="277"/>
      <c r="JIF181" s="277"/>
      <c r="JIG181" s="277"/>
      <c r="JIH181" s="277"/>
      <c r="JII181" s="277"/>
      <c r="JIJ181" s="277"/>
      <c r="JIK181" s="277"/>
      <c r="JIL181" s="277"/>
      <c r="JIM181" s="277"/>
      <c r="JIN181" s="277"/>
      <c r="JIO181" s="277"/>
      <c r="JIP181" s="277"/>
      <c r="JIQ181" s="277"/>
      <c r="JIR181" s="277"/>
      <c r="JIS181" s="277"/>
      <c r="JIT181" s="277"/>
      <c r="JIU181" s="277"/>
      <c r="JIV181" s="277"/>
      <c r="JIW181" s="277"/>
      <c r="JIX181" s="277"/>
      <c r="JIY181" s="277"/>
      <c r="JIZ181" s="277"/>
      <c r="JJA181" s="277"/>
      <c r="JJB181" s="277"/>
      <c r="JJC181" s="277"/>
      <c r="JJD181" s="277"/>
      <c r="JJE181" s="277"/>
      <c r="JJF181" s="277"/>
      <c r="JJG181" s="277"/>
      <c r="JJH181" s="277"/>
      <c r="JJI181" s="277"/>
      <c r="JJJ181" s="277"/>
      <c r="JJK181" s="277"/>
      <c r="JJL181" s="277"/>
      <c r="JJM181" s="277"/>
      <c r="JJN181" s="277"/>
      <c r="JJO181" s="277"/>
      <c r="JJP181" s="277"/>
      <c r="JJQ181" s="277"/>
      <c r="JJR181" s="277"/>
      <c r="JJS181" s="277"/>
      <c r="JJT181" s="277"/>
      <c r="JJU181" s="277"/>
      <c r="JJV181" s="277"/>
      <c r="JJW181" s="277"/>
      <c r="JJX181" s="277"/>
      <c r="JJY181" s="277"/>
      <c r="JJZ181" s="277"/>
      <c r="JKA181" s="277"/>
      <c r="JKB181" s="277"/>
      <c r="JKC181" s="277"/>
      <c r="JKD181" s="277"/>
      <c r="JKE181" s="277"/>
      <c r="JKF181" s="277"/>
      <c r="JKG181" s="277"/>
      <c r="JKH181" s="277"/>
      <c r="JKI181" s="277"/>
      <c r="JKJ181" s="277"/>
      <c r="JKK181" s="277"/>
      <c r="JKL181" s="277"/>
      <c r="JKM181" s="277"/>
      <c r="JKN181" s="277"/>
      <c r="JKO181" s="277"/>
      <c r="JKP181" s="277"/>
      <c r="JKQ181" s="277"/>
      <c r="JKR181" s="277"/>
      <c r="JKS181" s="277"/>
      <c r="JKT181" s="277"/>
      <c r="JKU181" s="277"/>
      <c r="JKV181" s="277"/>
      <c r="JKW181" s="277"/>
      <c r="JKX181" s="277"/>
      <c r="JKY181" s="277"/>
      <c r="JKZ181" s="277"/>
      <c r="JLA181" s="277"/>
      <c r="JLB181" s="277"/>
      <c r="JLC181" s="277"/>
      <c r="JLD181" s="277"/>
      <c r="JLE181" s="277"/>
      <c r="JLF181" s="277"/>
      <c r="JLG181" s="277"/>
      <c r="JLH181" s="277"/>
      <c r="JLI181" s="277"/>
      <c r="JLJ181" s="277"/>
      <c r="JLK181" s="277"/>
      <c r="JLL181" s="277"/>
      <c r="JLM181" s="277"/>
      <c r="JLN181" s="277"/>
      <c r="JLO181" s="277"/>
      <c r="JLP181" s="277"/>
      <c r="JLQ181" s="277"/>
      <c r="JLR181" s="277"/>
      <c r="JLS181" s="277"/>
      <c r="JLT181" s="277"/>
      <c r="JLU181" s="277"/>
      <c r="JLV181" s="277"/>
      <c r="JLW181" s="277"/>
      <c r="JLX181" s="277"/>
      <c r="JLY181" s="277"/>
      <c r="JLZ181" s="277"/>
      <c r="JMA181" s="277"/>
      <c r="JMB181" s="277"/>
      <c r="JMC181" s="277"/>
      <c r="JMD181" s="277"/>
      <c r="JME181" s="277"/>
      <c r="JMF181" s="277"/>
      <c r="JMG181" s="277"/>
      <c r="JMH181" s="277"/>
      <c r="JMI181" s="277"/>
      <c r="JMJ181" s="277"/>
      <c r="JMK181" s="277"/>
      <c r="JML181" s="277"/>
      <c r="JMM181" s="277"/>
      <c r="JMN181" s="277"/>
      <c r="JMO181" s="277"/>
      <c r="JMP181" s="277"/>
      <c r="JMQ181" s="277"/>
      <c r="JMR181" s="277"/>
      <c r="JMS181" s="277"/>
      <c r="JMT181" s="277"/>
      <c r="JMU181" s="277"/>
      <c r="JMV181" s="277"/>
      <c r="JMW181" s="277"/>
      <c r="JMX181" s="277"/>
      <c r="JMY181" s="277"/>
      <c r="JMZ181" s="277"/>
      <c r="JNA181" s="277"/>
      <c r="JNB181" s="277"/>
      <c r="JNC181" s="277"/>
      <c r="JND181" s="277"/>
      <c r="JNE181" s="277"/>
      <c r="JNF181" s="277"/>
      <c r="JNG181" s="277"/>
      <c r="JNH181" s="277"/>
      <c r="JNI181" s="277"/>
      <c r="JNJ181" s="277"/>
      <c r="JNK181" s="277"/>
      <c r="JNL181" s="277"/>
      <c r="JNM181" s="277"/>
      <c r="JNN181" s="277"/>
      <c r="JNO181" s="277"/>
      <c r="JNP181" s="277"/>
      <c r="JNQ181" s="277"/>
      <c r="JNR181" s="277"/>
      <c r="JNS181" s="277"/>
      <c r="JNT181" s="277"/>
      <c r="JNU181" s="277"/>
      <c r="JNV181" s="277"/>
      <c r="JNW181" s="277"/>
      <c r="JNX181" s="277"/>
      <c r="JNY181" s="277"/>
      <c r="JNZ181" s="277"/>
      <c r="JOA181" s="277"/>
      <c r="JOB181" s="277"/>
      <c r="JOC181" s="277"/>
      <c r="JOD181" s="277"/>
      <c r="JOE181" s="277"/>
      <c r="JOF181" s="277"/>
      <c r="JOG181" s="277"/>
      <c r="JOH181" s="277"/>
      <c r="JOI181" s="277"/>
      <c r="JOJ181" s="277"/>
      <c r="JOK181" s="277"/>
      <c r="JOL181" s="277"/>
      <c r="JOM181" s="277"/>
      <c r="JON181" s="277"/>
      <c r="JOO181" s="277"/>
      <c r="JOP181" s="277"/>
      <c r="JOQ181" s="277"/>
      <c r="JOR181" s="277"/>
      <c r="JOS181" s="277"/>
      <c r="JOT181" s="277"/>
      <c r="JOU181" s="277"/>
      <c r="JOV181" s="277"/>
      <c r="JOW181" s="277"/>
      <c r="JOX181" s="277"/>
      <c r="JOY181" s="277"/>
      <c r="JOZ181" s="277"/>
      <c r="JPA181" s="277"/>
      <c r="JPB181" s="277"/>
      <c r="JPC181" s="277"/>
      <c r="JPD181" s="277"/>
      <c r="JPE181" s="277"/>
      <c r="JPF181" s="277"/>
      <c r="JPG181" s="277"/>
      <c r="JPH181" s="277"/>
      <c r="JPI181" s="277"/>
      <c r="JPJ181" s="277"/>
      <c r="JPK181" s="277"/>
      <c r="JPL181" s="277"/>
      <c r="JPM181" s="277"/>
      <c r="JPN181" s="277"/>
      <c r="JPO181" s="277"/>
      <c r="JPP181" s="277"/>
      <c r="JPQ181" s="277"/>
      <c r="JPR181" s="277"/>
      <c r="JPS181" s="277"/>
      <c r="JPT181" s="277"/>
      <c r="JPU181" s="277"/>
      <c r="JPV181" s="277"/>
      <c r="JPW181" s="277"/>
      <c r="JPX181" s="277"/>
      <c r="JPY181" s="277"/>
      <c r="JPZ181" s="277"/>
      <c r="JQA181" s="277"/>
      <c r="JQB181" s="277"/>
      <c r="JQC181" s="277"/>
      <c r="JQD181" s="277"/>
      <c r="JQE181" s="277"/>
      <c r="JQF181" s="277"/>
      <c r="JQG181" s="277"/>
      <c r="JQH181" s="277"/>
      <c r="JQI181" s="277"/>
      <c r="JQJ181" s="277"/>
      <c r="JQK181" s="277"/>
      <c r="JQL181" s="277"/>
      <c r="JQM181" s="277"/>
      <c r="JQN181" s="277"/>
      <c r="JQO181" s="277"/>
      <c r="JQP181" s="277"/>
      <c r="JQQ181" s="277"/>
      <c r="JQR181" s="277"/>
      <c r="JQS181" s="277"/>
      <c r="JQT181" s="277"/>
      <c r="JQU181" s="277"/>
      <c r="JQV181" s="277"/>
      <c r="JQW181" s="277"/>
      <c r="JQX181" s="277"/>
      <c r="JQY181" s="277"/>
      <c r="JQZ181" s="277"/>
      <c r="JRA181" s="277"/>
      <c r="JRB181" s="277"/>
      <c r="JRC181" s="277"/>
      <c r="JRD181" s="277"/>
      <c r="JRE181" s="277"/>
      <c r="JRF181" s="277"/>
      <c r="JRG181" s="277"/>
      <c r="JRH181" s="277"/>
      <c r="JRI181" s="277"/>
      <c r="JRJ181" s="277"/>
      <c r="JRK181" s="277"/>
      <c r="JRL181" s="277"/>
      <c r="JRM181" s="277"/>
      <c r="JRN181" s="277"/>
      <c r="JRO181" s="277"/>
      <c r="JRP181" s="277"/>
      <c r="JRQ181" s="277"/>
      <c r="JRR181" s="277"/>
      <c r="JRS181" s="277"/>
      <c r="JRT181" s="277"/>
      <c r="JRU181" s="277"/>
      <c r="JRV181" s="277"/>
      <c r="JRW181" s="277"/>
      <c r="JRX181" s="277"/>
      <c r="JRY181" s="277"/>
      <c r="JRZ181" s="277"/>
      <c r="JSA181" s="277"/>
      <c r="JSB181" s="277"/>
      <c r="JSC181" s="277"/>
      <c r="JSD181" s="277"/>
      <c r="JSE181" s="277"/>
      <c r="JSF181" s="277"/>
      <c r="JSG181" s="277"/>
      <c r="JSH181" s="277"/>
      <c r="JSI181" s="277"/>
      <c r="JSJ181" s="277"/>
      <c r="JSK181" s="277"/>
      <c r="JSL181" s="277"/>
      <c r="JSM181" s="277"/>
      <c r="JSN181" s="277"/>
      <c r="JSO181" s="277"/>
      <c r="JSP181" s="277"/>
      <c r="JSQ181" s="277"/>
      <c r="JSR181" s="277"/>
      <c r="JSS181" s="277"/>
      <c r="JST181" s="277"/>
      <c r="JSU181" s="277"/>
      <c r="JSV181" s="277"/>
      <c r="JSW181" s="277"/>
      <c r="JSX181" s="277"/>
      <c r="JSY181" s="277"/>
      <c r="JSZ181" s="277"/>
      <c r="JTA181" s="277"/>
      <c r="JTB181" s="277"/>
      <c r="JTC181" s="277"/>
      <c r="JTD181" s="277"/>
      <c r="JTE181" s="277"/>
      <c r="JTF181" s="277"/>
      <c r="JTG181" s="277"/>
      <c r="JTH181" s="277"/>
      <c r="JTI181" s="277"/>
      <c r="JTJ181" s="277"/>
      <c r="JTK181" s="277"/>
      <c r="JTL181" s="277"/>
      <c r="JTM181" s="277"/>
      <c r="JTN181" s="277"/>
      <c r="JTO181" s="277"/>
      <c r="JTP181" s="277"/>
      <c r="JTQ181" s="277"/>
      <c r="JTR181" s="277"/>
      <c r="JTS181" s="277"/>
      <c r="JTT181" s="277"/>
      <c r="JTU181" s="277"/>
      <c r="JTV181" s="277"/>
      <c r="JTW181" s="277"/>
      <c r="JTX181" s="277"/>
      <c r="JTY181" s="277"/>
      <c r="JTZ181" s="277"/>
      <c r="JUA181" s="277"/>
      <c r="JUB181" s="277"/>
      <c r="JUC181" s="277"/>
      <c r="JUD181" s="277"/>
      <c r="JUE181" s="277"/>
      <c r="JUF181" s="277"/>
      <c r="JUG181" s="277"/>
      <c r="JUH181" s="277"/>
      <c r="JUI181" s="277"/>
      <c r="JUJ181" s="277"/>
      <c r="JUK181" s="277"/>
      <c r="JUL181" s="277"/>
      <c r="JUM181" s="277"/>
      <c r="JUN181" s="277"/>
      <c r="JUO181" s="277"/>
      <c r="JUP181" s="277"/>
      <c r="JUQ181" s="277"/>
      <c r="JUR181" s="277"/>
      <c r="JUS181" s="277"/>
      <c r="JUT181" s="277"/>
      <c r="JUU181" s="277"/>
      <c r="JUV181" s="277"/>
      <c r="JUW181" s="277"/>
      <c r="JUX181" s="277"/>
      <c r="JUY181" s="277"/>
      <c r="JUZ181" s="277"/>
      <c r="JVA181" s="277"/>
      <c r="JVB181" s="277"/>
      <c r="JVC181" s="277"/>
      <c r="JVD181" s="277"/>
      <c r="JVE181" s="277"/>
      <c r="JVF181" s="277"/>
      <c r="JVG181" s="277"/>
      <c r="JVH181" s="277"/>
      <c r="JVI181" s="277"/>
      <c r="JVJ181" s="277"/>
      <c r="JVK181" s="277"/>
      <c r="JVL181" s="277"/>
      <c r="JVM181" s="277"/>
      <c r="JVN181" s="277"/>
      <c r="JVO181" s="277"/>
      <c r="JVP181" s="277"/>
      <c r="JVQ181" s="277"/>
      <c r="JVR181" s="277"/>
      <c r="JVS181" s="277"/>
      <c r="JVT181" s="277"/>
      <c r="JVU181" s="277"/>
      <c r="JVV181" s="277"/>
      <c r="JVW181" s="277"/>
      <c r="JVX181" s="277"/>
      <c r="JVY181" s="277"/>
      <c r="JVZ181" s="277"/>
      <c r="JWA181" s="277"/>
      <c r="JWB181" s="277"/>
      <c r="JWC181" s="277"/>
      <c r="JWD181" s="277"/>
      <c r="JWE181" s="277"/>
      <c r="JWF181" s="277"/>
      <c r="JWG181" s="277"/>
      <c r="JWH181" s="277"/>
      <c r="JWI181" s="277"/>
      <c r="JWJ181" s="277"/>
      <c r="JWK181" s="277"/>
      <c r="JWL181" s="277"/>
      <c r="JWM181" s="277"/>
      <c r="JWN181" s="277"/>
      <c r="JWO181" s="277"/>
      <c r="JWP181" s="277"/>
      <c r="JWQ181" s="277"/>
      <c r="JWR181" s="277"/>
      <c r="JWS181" s="277"/>
      <c r="JWT181" s="277"/>
      <c r="JWU181" s="277"/>
      <c r="JWV181" s="277"/>
      <c r="JWW181" s="277"/>
      <c r="JWX181" s="277"/>
      <c r="JWY181" s="277"/>
      <c r="JWZ181" s="277"/>
      <c r="JXA181" s="277"/>
      <c r="JXB181" s="277"/>
      <c r="JXC181" s="277"/>
      <c r="JXD181" s="277"/>
      <c r="JXE181" s="277"/>
      <c r="JXF181" s="277"/>
      <c r="JXG181" s="277"/>
      <c r="JXH181" s="277"/>
      <c r="JXI181" s="277"/>
      <c r="JXJ181" s="277"/>
      <c r="JXK181" s="277"/>
      <c r="JXL181" s="277"/>
      <c r="JXM181" s="277"/>
      <c r="JXN181" s="277"/>
      <c r="JXO181" s="277"/>
      <c r="JXP181" s="277"/>
      <c r="JXQ181" s="277"/>
      <c r="JXR181" s="277"/>
      <c r="JXS181" s="277"/>
      <c r="JXT181" s="277"/>
      <c r="JXU181" s="277"/>
      <c r="JXV181" s="277"/>
      <c r="JXW181" s="277"/>
      <c r="JXX181" s="277"/>
      <c r="JXY181" s="277"/>
      <c r="JXZ181" s="277"/>
      <c r="JYA181" s="277"/>
      <c r="JYB181" s="277"/>
      <c r="JYC181" s="277"/>
      <c r="JYD181" s="277"/>
      <c r="JYE181" s="277"/>
      <c r="JYF181" s="277"/>
      <c r="JYG181" s="277"/>
      <c r="JYH181" s="277"/>
      <c r="JYI181" s="277"/>
      <c r="JYJ181" s="277"/>
      <c r="JYK181" s="277"/>
      <c r="JYL181" s="277"/>
      <c r="JYM181" s="277"/>
      <c r="JYN181" s="277"/>
      <c r="JYO181" s="277"/>
      <c r="JYP181" s="277"/>
      <c r="JYQ181" s="277"/>
      <c r="JYR181" s="277"/>
      <c r="JYS181" s="277"/>
      <c r="JYT181" s="277"/>
      <c r="JYU181" s="277"/>
      <c r="JYV181" s="277"/>
      <c r="JYW181" s="277"/>
      <c r="JYX181" s="277"/>
      <c r="JYY181" s="277"/>
      <c r="JYZ181" s="277"/>
      <c r="JZA181" s="277"/>
      <c r="JZB181" s="277"/>
      <c r="JZC181" s="277"/>
      <c r="JZD181" s="277"/>
      <c r="JZE181" s="277"/>
      <c r="JZF181" s="277"/>
      <c r="JZG181" s="277"/>
      <c r="JZH181" s="277"/>
      <c r="JZI181" s="277"/>
      <c r="JZJ181" s="277"/>
      <c r="JZK181" s="277"/>
      <c r="JZL181" s="277"/>
      <c r="JZM181" s="277"/>
      <c r="JZN181" s="277"/>
      <c r="JZO181" s="277"/>
      <c r="JZP181" s="277"/>
      <c r="JZQ181" s="277"/>
      <c r="JZR181" s="277"/>
      <c r="JZS181" s="277"/>
      <c r="JZT181" s="277"/>
      <c r="JZU181" s="277"/>
      <c r="JZV181" s="277"/>
      <c r="JZW181" s="277"/>
      <c r="JZX181" s="277"/>
      <c r="JZY181" s="277"/>
      <c r="JZZ181" s="277"/>
      <c r="KAA181" s="277"/>
      <c r="KAB181" s="277"/>
      <c r="KAC181" s="277"/>
      <c r="KAD181" s="277"/>
      <c r="KAE181" s="277"/>
      <c r="KAF181" s="277"/>
      <c r="KAG181" s="277"/>
      <c r="KAH181" s="277"/>
      <c r="KAI181" s="277"/>
      <c r="KAJ181" s="277"/>
      <c r="KAK181" s="277"/>
      <c r="KAL181" s="277"/>
      <c r="KAM181" s="277"/>
      <c r="KAN181" s="277"/>
      <c r="KAO181" s="277"/>
      <c r="KAP181" s="277"/>
      <c r="KAQ181" s="277"/>
      <c r="KAR181" s="277"/>
      <c r="KAS181" s="277"/>
      <c r="KAT181" s="277"/>
      <c r="KAU181" s="277"/>
      <c r="KAV181" s="277"/>
      <c r="KAW181" s="277"/>
      <c r="KAX181" s="277"/>
      <c r="KAY181" s="277"/>
      <c r="KAZ181" s="277"/>
      <c r="KBA181" s="277"/>
      <c r="KBB181" s="277"/>
      <c r="KBC181" s="277"/>
      <c r="KBD181" s="277"/>
      <c r="KBE181" s="277"/>
      <c r="KBF181" s="277"/>
      <c r="KBG181" s="277"/>
      <c r="KBH181" s="277"/>
      <c r="KBI181" s="277"/>
      <c r="KBJ181" s="277"/>
      <c r="KBK181" s="277"/>
      <c r="KBL181" s="277"/>
      <c r="KBM181" s="277"/>
      <c r="KBN181" s="277"/>
      <c r="KBO181" s="277"/>
      <c r="KBP181" s="277"/>
      <c r="KBQ181" s="277"/>
      <c r="KBR181" s="277"/>
      <c r="KBS181" s="277"/>
      <c r="KBT181" s="277"/>
      <c r="KBU181" s="277"/>
      <c r="KBV181" s="277"/>
      <c r="KBW181" s="277"/>
      <c r="KBX181" s="277"/>
      <c r="KBY181" s="277"/>
      <c r="KBZ181" s="277"/>
      <c r="KCA181" s="277"/>
      <c r="KCB181" s="277"/>
      <c r="KCC181" s="277"/>
      <c r="KCD181" s="277"/>
      <c r="KCE181" s="277"/>
      <c r="KCF181" s="277"/>
      <c r="KCG181" s="277"/>
      <c r="KCH181" s="277"/>
      <c r="KCI181" s="277"/>
      <c r="KCJ181" s="277"/>
      <c r="KCK181" s="277"/>
      <c r="KCL181" s="277"/>
      <c r="KCM181" s="277"/>
      <c r="KCN181" s="277"/>
      <c r="KCO181" s="277"/>
      <c r="KCP181" s="277"/>
      <c r="KCQ181" s="277"/>
      <c r="KCR181" s="277"/>
      <c r="KCS181" s="277"/>
      <c r="KCT181" s="277"/>
      <c r="KCU181" s="277"/>
      <c r="KCV181" s="277"/>
      <c r="KCW181" s="277"/>
      <c r="KCX181" s="277"/>
      <c r="KCY181" s="277"/>
      <c r="KCZ181" s="277"/>
      <c r="KDA181" s="277"/>
      <c r="KDB181" s="277"/>
      <c r="KDC181" s="277"/>
      <c r="KDD181" s="277"/>
      <c r="KDE181" s="277"/>
      <c r="KDF181" s="277"/>
      <c r="KDG181" s="277"/>
      <c r="KDH181" s="277"/>
      <c r="KDI181" s="277"/>
      <c r="KDJ181" s="277"/>
      <c r="KDK181" s="277"/>
      <c r="KDL181" s="277"/>
      <c r="KDM181" s="277"/>
      <c r="KDN181" s="277"/>
      <c r="KDO181" s="277"/>
      <c r="KDP181" s="277"/>
      <c r="KDQ181" s="277"/>
      <c r="KDR181" s="277"/>
      <c r="KDS181" s="277"/>
      <c r="KDT181" s="277"/>
      <c r="KDU181" s="277"/>
      <c r="KDV181" s="277"/>
      <c r="KDW181" s="277"/>
      <c r="KDX181" s="277"/>
      <c r="KDY181" s="277"/>
      <c r="KDZ181" s="277"/>
      <c r="KEA181" s="277"/>
      <c r="KEB181" s="277"/>
      <c r="KEC181" s="277"/>
      <c r="KED181" s="277"/>
      <c r="KEE181" s="277"/>
      <c r="KEF181" s="277"/>
      <c r="KEG181" s="277"/>
      <c r="KEH181" s="277"/>
      <c r="KEI181" s="277"/>
      <c r="KEJ181" s="277"/>
      <c r="KEK181" s="277"/>
      <c r="KEL181" s="277"/>
      <c r="KEM181" s="277"/>
      <c r="KEN181" s="277"/>
      <c r="KEO181" s="277"/>
      <c r="KEP181" s="277"/>
      <c r="KEQ181" s="277"/>
      <c r="KER181" s="277"/>
      <c r="KES181" s="277"/>
      <c r="KET181" s="277"/>
      <c r="KEU181" s="277"/>
      <c r="KEV181" s="277"/>
      <c r="KEW181" s="277"/>
      <c r="KEX181" s="277"/>
      <c r="KEY181" s="277"/>
      <c r="KEZ181" s="277"/>
      <c r="KFA181" s="277"/>
      <c r="KFB181" s="277"/>
      <c r="KFC181" s="277"/>
      <c r="KFD181" s="277"/>
      <c r="KFE181" s="277"/>
      <c r="KFF181" s="277"/>
      <c r="KFG181" s="277"/>
      <c r="KFH181" s="277"/>
      <c r="KFI181" s="277"/>
      <c r="KFJ181" s="277"/>
      <c r="KFK181" s="277"/>
      <c r="KFL181" s="277"/>
      <c r="KFM181" s="277"/>
      <c r="KFN181" s="277"/>
      <c r="KFO181" s="277"/>
      <c r="KFP181" s="277"/>
      <c r="KFQ181" s="277"/>
      <c r="KFR181" s="277"/>
      <c r="KFS181" s="277"/>
      <c r="KFT181" s="277"/>
      <c r="KFU181" s="277"/>
      <c r="KFV181" s="277"/>
      <c r="KFW181" s="277"/>
      <c r="KFX181" s="277"/>
      <c r="KFY181" s="277"/>
      <c r="KFZ181" s="277"/>
      <c r="KGA181" s="277"/>
      <c r="KGB181" s="277"/>
      <c r="KGC181" s="277"/>
      <c r="KGD181" s="277"/>
      <c r="KGE181" s="277"/>
      <c r="KGF181" s="277"/>
      <c r="KGG181" s="277"/>
      <c r="KGH181" s="277"/>
      <c r="KGI181" s="277"/>
      <c r="KGJ181" s="277"/>
      <c r="KGK181" s="277"/>
      <c r="KGL181" s="277"/>
      <c r="KGM181" s="277"/>
      <c r="KGN181" s="277"/>
      <c r="KGO181" s="277"/>
      <c r="KGP181" s="277"/>
      <c r="KGQ181" s="277"/>
      <c r="KGR181" s="277"/>
      <c r="KGS181" s="277"/>
      <c r="KGT181" s="277"/>
      <c r="KGU181" s="277"/>
      <c r="KGV181" s="277"/>
      <c r="KGW181" s="277"/>
      <c r="KGX181" s="277"/>
      <c r="KGY181" s="277"/>
      <c r="KGZ181" s="277"/>
      <c r="KHA181" s="277"/>
      <c r="KHB181" s="277"/>
      <c r="KHC181" s="277"/>
      <c r="KHD181" s="277"/>
      <c r="KHE181" s="277"/>
      <c r="KHF181" s="277"/>
      <c r="KHG181" s="277"/>
      <c r="KHH181" s="277"/>
      <c r="KHI181" s="277"/>
      <c r="KHJ181" s="277"/>
      <c r="KHK181" s="277"/>
      <c r="KHL181" s="277"/>
      <c r="KHM181" s="277"/>
      <c r="KHN181" s="277"/>
      <c r="KHO181" s="277"/>
      <c r="KHP181" s="277"/>
      <c r="KHQ181" s="277"/>
      <c r="KHR181" s="277"/>
      <c r="KHS181" s="277"/>
      <c r="KHT181" s="277"/>
      <c r="KHU181" s="277"/>
      <c r="KHV181" s="277"/>
      <c r="KHW181" s="277"/>
      <c r="KHX181" s="277"/>
      <c r="KHY181" s="277"/>
      <c r="KHZ181" s="277"/>
      <c r="KIA181" s="277"/>
      <c r="KIB181" s="277"/>
      <c r="KIC181" s="277"/>
      <c r="KID181" s="277"/>
      <c r="KIE181" s="277"/>
      <c r="KIF181" s="277"/>
      <c r="KIG181" s="277"/>
      <c r="KIH181" s="277"/>
      <c r="KII181" s="277"/>
      <c r="KIJ181" s="277"/>
      <c r="KIK181" s="277"/>
      <c r="KIL181" s="277"/>
      <c r="KIM181" s="277"/>
      <c r="KIN181" s="277"/>
      <c r="KIO181" s="277"/>
      <c r="KIP181" s="277"/>
      <c r="KIQ181" s="277"/>
      <c r="KIR181" s="277"/>
      <c r="KIS181" s="277"/>
      <c r="KIT181" s="277"/>
      <c r="KIU181" s="277"/>
      <c r="KIV181" s="277"/>
      <c r="KIW181" s="277"/>
      <c r="KIX181" s="277"/>
      <c r="KIY181" s="277"/>
      <c r="KIZ181" s="277"/>
      <c r="KJA181" s="277"/>
      <c r="KJB181" s="277"/>
      <c r="KJC181" s="277"/>
      <c r="KJD181" s="277"/>
      <c r="KJE181" s="277"/>
      <c r="KJF181" s="277"/>
      <c r="KJG181" s="277"/>
      <c r="KJH181" s="277"/>
      <c r="KJI181" s="277"/>
      <c r="KJJ181" s="277"/>
      <c r="KJK181" s="277"/>
      <c r="KJL181" s="277"/>
      <c r="KJM181" s="277"/>
      <c r="KJN181" s="277"/>
      <c r="KJO181" s="277"/>
      <c r="KJP181" s="277"/>
      <c r="KJQ181" s="277"/>
      <c r="KJR181" s="277"/>
      <c r="KJS181" s="277"/>
      <c r="KJT181" s="277"/>
      <c r="KJU181" s="277"/>
      <c r="KJV181" s="277"/>
      <c r="KJW181" s="277"/>
      <c r="KJX181" s="277"/>
      <c r="KJY181" s="277"/>
      <c r="KJZ181" s="277"/>
      <c r="KKA181" s="277"/>
      <c r="KKB181" s="277"/>
      <c r="KKC181" s="277"/>
      <c r="KKD181" s="277"/>
      <c r="KKE181" s="277"/>
      <c r="KKF181" s="277"/>
      <c r="KKG181" s="277"/>
      <c r="KKH181" s="277"/>
      <c r="KKI181" s="277"/>
      <c r="KKJ181" s="277"/>
      <c r="KKK181" s="277"/>
      <c r="KKL181" s="277"/>
      <c r="KKM181" s="277"/>
      <c r="KKN181" s="277"/>
      <c r="KKO181" s="277"/>
      <c r="KKP181" s="277"/>
      <c r="KKQ181" s="277"/>
      <c r="KKR181" s="277"/>
      <c r="KKS181" s="277"/>
      <c r="KKT181" s="277"/>
      <c r="KKU181" s="277"/>
      <c r="KKV181" s="277"/>
      <c r="KKW181" s="277"/>
      <c r="KKX181" s="277"/>
      <c r="KKY181" s="277"/>
      <c r="KKZ181" s="277"/>
      <c r="KLA181" s="277"/>
      <c r="KLB181" s="277"/>
      <c r="KLC181" s="277"/>
      <c r="KLD181" s="277"/>
      <c r="KLE181" s="277"/>
      <c r="KLF181" s="277"/>
      <c r="KLG181" s="277"/>
      <c r="KLH181" s="277"/>
      <c r="KLI181" s="277"/>
      <c r="KLJ181" s="277"/>
      <c r="KLK181" s="277"/>
      <c r="KLL181" s="277"/>
      <c r="KLM181" s="277"/>
      <c r="KLN181" s="277"/>
      <c r="KLO181" s="277"/>
      <c r="KLP181" s="277"/>
      <c r="KLQ181" s="277"/>
      <c r="KLR181" s="277"/>
      <c r="KLS181" s="277"/>
      <c r="KLT181" s="277"/>
      <c r="KLU181" s="277"/>
      <c r="KLV181" s="277"/>
      <c r="KLW181" s="277"/>
      <c r="KLX181" s="277"/>
      <c r="KLY181" s="277"/>
      <c r="KLZ181" s="277"/>
      <c r="KMA181" s="277"/>
      <c r="KMB181" s="277"/>
      <c r="KMC181" s="277"/>
      <c r="KMD181" s="277"/>
      <c r="KME181" s="277"/>
      <c r="KMF181" s="277"/>
      <c r="KMG181" s="277"/>
      <c r="KMH181" s="277"/>
      <c r="KMI181" s="277"/>
      <c r="KMJ181" s="277"/>
      <c r="KMK181" s="277"/>
      <c r="KML181" s="277"/>
      <c r="KMM181" s="277"/>
      <c r="KMN181" s="277"/>
      <c r="KMO181" s="277"/>
      <c r="KMP181" s="277"/>
      <c r="KMQ181" s="277"/>
      <c r="KMR181" s="277"/>
      <c r="KMS181" s="277"/>
      <c r="KMT181" s="277"/>
      <c r="KMU181" s="277"/>
      <c r="KMV181" s="277"/>
      <c r="KMW181" s="277"/>
      <c r="KMX181" s="277"/>
      <c r="KMY181" s="277"/>
      <c r="KMZ181" s="277"/>
      <c r="KNA181" s="277"/>
      <c r="KNB181" s="277"/>
      <c r="KNC181" s="277"/>
      <c r="KND181" s="277"/>
      <c r="KNE181" s="277"/>
      <c r="KNF181" s="277"/>
      <c r="KNG181" s="277"/>
      <c r="KNH181" s="277"/>
      <c r="KNI181" s="277"/>
      <c r="KNJ181" s="277"/>
      <c r="KNK181" s="277"/>
      <c r="KNL181" s="277"/>
      <c r="KNM181" s="277"/>
      <c r="KNN181" s="277"/>
      <c r="KNO181" s="277"/>
      <c r="KNP181" s="277"/>
      <c r="KNQ181" s="277"/>
      <c r="KNR181" s="277"/>
      <c r="KNS181" s="277"/>
      <c r="KNT181" s="277"/>
      <c r="KNU181" s="277"/>
      <c r="KNV181" s="277"/>
      <c r="KNW181" s="277"/>
      <c r="KNX181" s="277"/>
      <c r="KNY181" s="277"/>
      <c r="KNZ181" s="277"/>
      <c r="KOA181" s="277"/>
      <c r="KOB181" s="277"/>
      <c r="KOC181" s="277"/>
      <c r="KOD181" s="277"/>
      <c r="KOE181" s="277"/>
      <c r="KOF181" s="277"/>
      <c r="KOG181" s="277"/>
      <c r="KOH181" s="277"/>
      <c r="KOI181" s="277"/>
      <c r="KOJ181" s="277"/>
      <c r="KOK181" s="277"/>
      <c r="KOL181" s="277"/>
      <c r="KOM181" s="277"/>
      <c r="KON181" s="277"/>
      <c r="KOO181" s="277"/>
      <c r="KOP181" s="277"/>
      <c r="KOQ181" s="277"/>
      <c r="KOR181" s="277"/>
      <c r="KOS181" s="277"/>
      <c r="KOT181" s="277"/>
      <c r="KOU181" s="277"/>
      <c r="KOV181" s="277"/>
      <c r="KOW181" s="277"/>
      <c r="KOX181" s="277"/>
      <c r="KOY181" s="277"/>
      <c r="KOZ181" s="277"/>
      <c r="KPA181" s="277"/>
      <c r="KPB181" s="277"/>
      <c r="KPC181" s="277"/>
      <c r="KPD181" s="277"/>
      <c r="KPE181" s="277"/>
      <c r="KPF181" s="277"/>
      <c r="KPG181" s="277"/>
      <c r="KPH181" s="277"/>
      <c r="KPI181" s="277"/>
      <c r="KPJ181" s="277"/>
      <c r="KPK181" s="277"/>
      <c r="KPL181" s="277"/>
      <c r="KPM181" s="277"/>
      <c r="KPN181" s="277"/>
      <c r="KPO181" s="277"/>
      <c r="KPP181" s="277"/>
      <c r="KPQ181" s="277"/>
      <c r="KPR181" s="277"/>
      <c r="KPS181" s="277"/>
      <c r="KPT181" s="277"/>
      <c r="KPU181" s="277"/>
      <c r="KPV181" s="277"/>
      <c r="KPW181" s="277"/>
      <c r="KPX181" s="277"/>
      <c r="KPY181" s="277"/>
      <c r="KPZ181" s="277"/>
      <c r="KQA181" s="277"/>
      <c r="KQB181" s="277"/>
      <c r="KQC181" s="277"/>
      <c r="KQD181" s="277"/>
      <c r="KQE181" s="277"/>
      <c r="KQF181" s="277"/>
      <c r="KQG181" s="277"/>
      <c r="KQH181" s="277"/>
      <c r="KQI181" s="277"/>
      <c r="KQJ181" s="277"/>
      <c r="KQK181" s="277"/>
      <c r="KQL181" s="277"/>
      <c r="KQM181" s="277"/>
      <c r="KQN181" s="277"/>
      <c r="KQO181" s="277"/>
      <c r="KQP181" s="277"/>
      <c r="KQQ181" s="277"/>
      <c r="KQR181" s="277"/>
      <c r="KQS181" s="277"/>
      <c r="KQT181" s="277"/>
      <c r="KQU181" s="277"/>
      <c r="KQV181" s="277"/>
      <c r="KQW181" s="277"/>
      <c r="KQX181" s="277"/>
      <c r="KQY181" s="277"/>
      <c r="KQZ181" s="277"/>
      <c r="KRA181" s="277"/>
      <c r="KRB181" s="277"/>
      <c r="KRC181" s="277"/>
      <c r="KRD181" s="277"/>
      <c r="KRE181" s="277"/>
      <c r="KRF181" s="277"/>
      <c r="KRG181" s="277"/>
      <c r="KRH181" s="277"/>
      <c r="KRI181" s="277"/>
      <c r="KRJ181" s="277"/>
      <c r="KRK181" s="277"/>
      <c r="KRL181" s="277"/>
      <c r="KRM181" s="277"/>
      <c r="KRN181" s="277"/>
      <c r="KRO181" s="277"/>
      <c r="KRP181" s="277"/>
      <c r="KRQ181" s="277"/>
      <c r="KRR181" s="277"/>
      <c r="KRS181" s="277"/>
      <c r="KRT181" s="277"/>
      <c r="KRU181" s="277"/>
      <c r="KRV181" s="277"/>
      <c r="KRW181" s="277"/>
      <c r="KRX181" s="277"/>
      <c r="KRY181" s="277"/>
      <c r="KRZ181" s="277"/>
      <c r="KSA181" s="277"/>
      <c r="KSB181" s="277"/>
      <c r="KSC181" s="277"/>
      <c r="KSD181" s="277"/>
      <c r="KSE181" s="277"/>
      <c r="KSF181" s="277"/>
      <c r="KSG181" s="277"/>
      <c r="KSH181" s="277"/>
      <c r="KSI181" s="277"/>
      <c r="KSJ181" s="277"/>
      <c r="KSK181" s="277"/>
      <c r="KSL181" s="277"/>
      <c r="KSM181" s="277"/>
      <c r="KSN181" s="277"/>
      <c r="KSO181" s="277"/>
      <c r="KSP181" s="277"/>
      <c r="KSQ181" s="277"/>
      <c r="KSR181" s="277"/>
      <c r="KSS181" s="277"/>
      <c r="KST181" s="277"/>
      <c r="KSU181" s="277"/>
      <c r="KSV181" s="277"/>
      <c r="KSW181" s="277"/>
      <c r="KSX181" s="277"/>
      <c r="KSY181" s="277"/>
      <c r="KSZ181" s="277"/>
      <c r="KTA181" s="277"/>
      <c r="KTB181" s="277"/>
      <c r="KTC181" s="277"/>
      <c r="KTD181" s="277"/>
      <c r="KTE181" s="277"/>
      <c r="KTF181" s="277"/>
      <c r="KTG181" s="277"/>
      <c r="KTH181" s="277"/>
      <c r="KTI181" s="277"/>
      <c r="KTJ181" s="277"/>
      <c r="KTK181" s="277"/>
      <c r="KTL181" s="277"/>
      <c r="KTM181" s="277"/>
      <c r="KTN181" s="277"/>
      <c r="KTO181" s="277"/>
      <c r="KTP181" s="277"/>
      <c r="KTQ181" s="277"/>
      <c r="KTR181" s="277"/>
      <c r="KTS181" s="277"/>
      <c r="KTT181" s="277"/>
      <c r="KTU181" s="277"/>
      <c r="KTV181" s="277"/>
      <c r="KTW181" s="277"/>
      <c r="KTX181" s="277"/>
      <c r="KTY181" s="277"/>
      <c r="KTZ181" s="277"/>
      <c r="KUA181" s="277"/>
      <c r="KUB181" s="277"/>
      <c r="KUC181" s="277"/>
      <c r="KUD181" s="277"/>
      <c r="KUE181" s="277"/>
      <c r="KUF181" s="277"/>
      <c r="KUG181" s="277"/>
      <c r="KUH181" s="277"/>
      <c r="KUI181" s="277"/>
      <c r="KUJ181" s="277"/>
      <c r="KUK181" s="277"/>
      <c r="KUL181" s="277"/>
      <c r="KUM181" s="277"/>
      <c r="KUN181" s="277"/>
      <c r="KUO181" s="277"/>
      <c r="KUP181" s="277"/>
      <c r="KUQ181" s="277"/>
      <c r="KUR181" s="277"/>
      <c r="KUS181" s="277"/>
      <c r="KUT181" s="277"/>
      <c r="KUU181" s="277"/>
      <c r="KUV181" s="277"/>
      <c r="KUW181" s="277"/>
      <c r="KUX181" s="277"/>
      <c r="KUY181" s="277"/>
      <c r="KUZ181" s="277"/>
      <c r="KVA181" s="277"/>
      <c r="KVB181" s="277"/>
      <c r="KVC181" s="277"/>
      <c r="KVD181" s="277"/>
      <c r="KVE181" s="277"/>
      <c r="KVF181" s="277"/>
      <c r="KVG181" s="277"/>
      <c r="KVH181" s="277"/>
      <c r="KVI181" s="277"/>
      <c r="KVJ181" s="277"/>
      <c r="KVK181" s="277"/>
      <c r="KVL181" s="277"/>
      <c r="KVM181" s="277"/>
      <c r="KVN181" s="277"/>
      <c r="KVO181" s="277"/>
      <c r="KVP181" s="277"/>
      <c r="KVQ181" s="277"/>
      <c r="KVR181" s="277"/>
      <c r="KVS181" s="277"/>
      <c r="KVT181" s="277"/>
      <c r="KVU181" s="277"/>
      <c r="KVV181" s="277"/>
      <c r="KVW181" s="277"/>
      <c r="KVX181" s="277"/>
      <c r="KVY181" s="277"/>
      <c r="KVZ181" s="277"/>
      <c r="KWA181" s="277"/>
      <c r="KWB181" s="277"/>
      <c r="KWC181" s="277"/>
      <c r="KWD181" s="277"/>
      <c r="KWE181" s="277"/>
      <c r="KWF181" s="277"/>
      <c r="KWG181" s="277"/>
      <c r="KWH181" s="277"/>
      <c r="KWI181" s="277"/>
      <c r="KWJ181" s="277"/>
      <c r="KWK181" s="277"/>
      <c r="KWL181" s="277"/>
      <c r="KWM181" s="277"/>
      <c r="KWN181" s="277"/>
      <c r="KWO181" s="277"/>
      <c r="KWP181" s="277"/>
      <c r="KWQ181" s="277"/>
      <c r="KWR181" s="277"/>
      <c r="KWS181" s="277"/>
      <c r="KWT181" s="277"/>
      <c r="KWU181" s="277"/>
      <c r="KWV181" s="277"/>
      <c r="KWW181" s="277"/>
      <c r="KWX181" s="277"/>
      <c r="KWY181" s="277"/>
      <c r="KWZ181" s="277"/>
      <c r="KXA181" s="277"/>
      <c r="KXB181" s="277"/>
      <c r="KXC181" s="277"/>
      <c r="KXD181" s="277"/>
      <c r="KXE181" s="277"/>
      <c r="KXF181" s="277"/>
      <c r="KXG181" s="277"/>
      <c r="KXH181" s="277"/>
      <c r="KXI181" s="277"/>
      <c r="KXJ181" s="277"/>
      <c r="KXK181" s="277"/>
      <c r="KXL181" s="277"/>
      <c r="KXM181" s="277"/>
      <c r="KXN181" s="277"/>
      <c r="KXO181" s="277"/>
      <c r="KXP181" s="277"/>
      <c r="KXQ181" s="277"/>
      <c r="KXR181" s="277"/>
      <c r="KXS181" s="277"/>
      <c r="KXT181" s="277"/>
      <c r="KXU181" s="277"/>
      <c r="KXV181" s="277"/>
      <c r="KXW181" s="277"/>
      <c r="KXX181" s="277"/>
      <c r="KXY181" s="277"/>
      <c r="KXZ181" s="277"/>
      <c r="KYA181" s="277"/>
      <c r="KYB181" s="277"/>
      <c r="KYC181" s="277"/>
      <c r="KYD181" s="277"/>
      <c r="KYE181" s="277"/>
      <c r="KYF181" s="277"/>
      <c r="KYG181" s="277"/>
      <c r="KYH181" s="277"/>
      <c r="KYI181" s="277"/>
      <c r="KYJ181" s="277"/>
      <c r="KYK181" s="277"/>
      <c r="KYL181" s="277"/>
      <c r="KYM181" s="277"/>
      <c r="KYN181" s="277"/>
      <c r="KYO181" s="277"/>
      <c r="KYP181" s="277"/>
      <c r="KYQ181" s="277"/>
      <c r="KYR181" s="277"/>
      <c r="KYS181" s="277"/>
      <c r="KYT181" s="277"/>
      <c r="KYU181" s="277"/>
      <c r="KYV181" s="277"/>
      <c r="KYW181" s="277"/>
      <c r="KYX181" s="277"/>
      <c r="KYY181" s="277"/>
      <c r="KYZ181" s="277"/>
      <c r="KZA181" s="277"/>
      <c r="KZB181" s="277"/>
      <c r="KZC181" s="277"/>
      <c r="KZD181" s="277"/>
      <c r="KZE181" s="277"/>
      <c r="KZF181" s="277"/>
      <c r="KZG181" s="277"/>
      <c r="KZH181" s="277"/>
      <c r="KZI181" s="277"/>
      <c r="KZJ181" s="277"/>
      <c r="KZK181" s="277"/>
      <c r="KZL181" s="277"/>
      <c r="KZM181" s="277"/>
      <c r="KZN181" s="277"/>
      <c r="KZO181" s="277"/>
      <c r="KZP181" s="277"/>
      <c r="KZQ181" s="277"/>
      <c r="KZR181" s="277"/>
      <c r="KZS181" s="277"/>
      <c r="KZT181" s="277"/>
      <c r="KZU181" s="277"/>
      <c r="KZV181" s="277"/>
      <c r="KZW181" s="277"/>
      <c r="KZX181" s="277"/>
      <c r="KZY181" s="277"/>
      <c r="KZZ181" s="277"/>
      <c r="LAA181" s="277"/>
      <c r="LAB181" s="277"/>
      <c r="LAC181" s="277"/>
      <c r="LAD181" s="277"/>
      <c r="LAE181" s="277"/>
      <c r="LAF181" s="277"/>
      <c r="LAG181" s="277"/>
      <c r="LAH181" s="277"/>
      <c r="LAI181" s="277"/>
      <c r="LAJ181" s="277"/>
      <c r="LAK181" s="277"/>
      <c r="LAL181" s="277"/>
      <c r="LAM181" s="277"/>
      <c r="LAN181" s="277"/>
      <c r="LAO181" s="277"/>
      <c r="LAP181" s="277"/>
      <c r="LAQ181" s="277"/>
      <c r="LAR181" s="277"/>
      <c r="LAS181" s="277"/>
      <c r="LAT181" s="277"/>
      <c r="LAU181" s="277"/>
      <c r="LAV181" s="277"/>
      <c r="LAW181" s="277"/>
      <c r="LAX181" s="277"/>
      <c r="LAY181" s="277"/>
      <c r="LAZ181" s="277"/>
      <c r="LBA181" s="277"/>
      <c r="LBB181" s="277"/>
      <c r="LBC181" s="277"/>
      <c r="LBD181" s="277"/>
      <c r="LBE181" s="277"/>
      <c r="LBF181" s="277"/>
      <c r="LBG181" s="277"/>
      <c r="LBH181" s="277"/>
      <c r="LBI181" s="277"/>
      <c r="LBJ181" s="277"/>
      <c r="LBK181" s="277"/>
      <c r="LBL181" s="277"/>
      <c r="LBM181" s="277"/>
      <c r="LBN181" s="277"/>
      <c r="LBO181" s="277"/>
      <c r="LBP181" s="277"/>
      <c r="LBQ181" s="277"/>
      <c r="LBR181" s="277"/>
      <c r="LBS181" s="277"/>
      <c r="LBT181" s="277"/>
      <c r="LBU181" s="277"/>
      <c r="LBV181" s="277"/>
      <c r="LBW181" s="277"/>
      <c r="LBX181" s="277"/>
      <c r="LBY181" s="277"/>
      <c r="LBZ181" s="277"/>
      <c r="LCA181" s="277"/>
      <c r="LCB181" s="277"/>
      <c r="LCC181" s="277"/>
      <c r="LCD181" s="277"/>
      <c r="LCE181" s="277"/>
      <c r="LCF181" s="277"/>
      <c r="LCG181" s="277"/>
      <c r="LCH181" s="277"/>
      <c r="LCI181" s="277"/>
      <c r="LCJ181" s="277"/>
      <c r="LCK181" s="277"/>
      <c r="LCL181" s="277"/>
      <c r="LCM181" s="277"/>
      <c r="LCN181" s="277"/>
      <c r="LCO181" s="277"/>
      <c r="LCP181" s="277"/>
      <c r="LCQ181" s="277"/>
      <c r="LCR181" s="277"/>
      <c r="LCS181" s="277"/>
      <c r="LCT181" s="277"/>
      <c r="LCU181" s="277"/>
      <c r="LCV181" s="277"/>
      <c r="LCW181" s="277"/>
      <c r="LCX181" s="277"/>
      <c r="LCY181" s="277"/>
      <c r="LCZ181" s="277"/>
      <c r="LDA181" s="277"/>
      <c r="LDB181" s="277"/>
      <c r="LDC181" s="277"/>
      <c r="LDD181" s="277"/>
      <c r="LDE181" s="277"/>
      <c r="LDF181" s="277"/>
      <c r="LDG181" s="277"/>
      <c r="LDH181" s="277"/>
      <c r="LDI181" s="277"/>
      <c r="LDJ181" s="277"/>
      <c r="LDK181" s="277"/>
      <c r="LDL181" s="277"/>
      <c r="LDM181" s="277"/>
      <c r="LDN181" s="277"/>
      <c r="LDO181" s="277"/>
      <c r="LDP181" s="277"/>
      <c r="LDQ181" s="277"/>
      <c r="LDR181" s="277"/>
      <c r="LDS181" s="277"/>
      <c r="LDT181" s="277"/>
      <c r="LDU181" s="277"/>
      <c r="LDV181" s="277"/>
      <c r="LDW181" s="277"/>
      <c r="LDX181" s="277"/>
      <c r="LDY181" s="277"/>
      <c r="LDZ181" s="277"/>
      <c r="LEA181" s="277"/>
      <c r="LEB181" s="277"/>
      <c r="LEC181" s="277"/>
      <c r="LED181" s="277"/>
      <c r="LEE181" s="277"/>
      <c r="LEF181" s="277"/>
      <c r="LEG181" s="277"/>
      <c r="LEH181" s="277"/>
      <c r="LEI181" s="277"/>
      <c r="LEJ181" s="277"/>
      <c r="LEK181" s="277"/>
      <c r="LEL181" s="277"/>
      <c r="LEM181" s="277"/>
      <c r="LEN181" s="277"/>
      <c r="LEO181" s="277"/>
      <c r="LEP181" s="277"/>
      <c r="LEQ181" s="277"/>
      <c r="LER181" s="277"/>
      <c r="LES181" s="277"/>
      <c r="LET181" s="277"/>
      <c r="LEU181" s="277"/>
      <c r="LEV181" s="277"/>
      <c r="LEW181" s="277"/>
      <c r="LEX181" s="277"/>
      <c r="LEY181" s="277"/>
      <c r="LEZ181" s="277"/>
      <c r="LFA181" s="277"/>
      <c r="LFB181" s="277"/>
      <c r="LFC181" s="277"/>
      <c r="LFD181" s="277"/>
      <c r="LFE181" s="277"/>
      <c r="LFF181" s="277"/>
      <c r="LFG181" s="277"/>
      <c r="LFH181" s="277"/>
      <c r="LFI181" s="277"/>
      <c r="LFJ181" s="277"/>
      <c r="LFK181" s="277"/>
      <c r="LFL181" s="277"/>
      <c r="LFM181" s="277"/>
      <c r="LFN181" s="277"/>
      <c r="LFO181" s="277"/>
      <c r="LFP181" s="277"/>
      <c r="LFQ181" s="277"/>
      <c r="LFR181" s="277"/>
      <c r="LFS181" s="277"/>
      <c r="LFT181" s="277"/>
      <c r="LFU181" s="277"/>
      <c r="LFV181" s="277"/>
      <c r="LFW181" s="277"/>
      <c r="LFX181" s="277"/>
      <c r="LFY181" s="277"/>
      <c r="LFZ181" s="277"/>
      <c r="LGA181" s="277"/>
      <c r="LGB181" s="277"/>
      <c r="LGC181" s="277"/>
      <c r="LGD181" s="277"/>
      <c r="LGE181" s="277"/>
      <c r="LGF181" s="277"/>
      <c r="LGG181" s="277"/>
      <c r="LGH181" s="277"/>
      <c r="LGI181" s="277"/>
      <c r="LGJ181" s="277"/>
      <c r="LGK181" s="277"/>
      <c r="LGL181" s="277"/>
      <c r="LGM181" s="277"/>
      <c r="LGN181" s="277"/>
      <c r="LGO181" s="277"/>
      <c r="LGP181" s="277"/>
      <c r="LGQ181" s="277"/>
      <c r="LGR181" s="277"/>
      <c r="LGS181" s="277"/>
      <c r="LGT181" s="277"/>
      <c r="LGU181" s="277"/>
      <c r="LGV181" s="277"/>
      <c r="LGW181" s="277"/>
      <c r="LGX181" s="277"/>
      <c r="LGY181" s="277"/>
      <c r="LGZ181" s="277"/>
      <c r="LHA181" s="277"/>
      <c r="LHB181" s="277"/>
      <c r="LHC181" s="277"/>
      <c r="LHD181" s="277"/>
      <c r="LHE181" s="277"/>
      <c r="LHF181" s="277"/>
      <c r="LHG181" s="277"/>
      <c r="LHH181" s="277"/>
      <c r="LHI181" s="277"/>
      <c r="LHJ181" s="277"/>
      <c r="LHK181" s="277"/>
      <c r="LHL181" s="277"/>
      <c r="LHM181" s="277"/>
      <c r="LHN181" s="277"/>
      <c r="LHO181" s="277"/>
      <c r="LHP181" s="277"/>
      <c r="LHQ181" s="277"/>
      <c r="LHR181" s="277"/>
      <c r="LHS181" s="277"/>
      <c r="LHT181" s="277"/>
      <c r="LHU181" s="277"/>
      <c r="LHV181" s="277"/>
      <c r="LHW181" s="277"/>
      <c r="LHX181" s="277"/>
      <c r="LHY181" s="277"/>
      <c r="LHZ181" s="277"/>
      <c r="LIA181" s="277"/>
      <c r="LIB181" s="277"/>
      <c r="LIC181" s="277"/>
      <c r="LID181" s="277"/>
      <c r="LIE181" s="277"/>
      <c r="LIF181" s="277"/>
      <c r="LIG181" s="277"/>
      <c r="LIH181" s="277"/>
      <c r="LII181" s="277"/>
      <c r="LIJ181" s="277"/>
      <c r="LIK181" s="277"/>
      <c r="LIL181" s="277"/>
      <c r="LIM181" s="277"/>
      <c r="LIN181" s="277"/>
      <c r="LIO181" s="277"/>
      <c r="LIP181" s="277"/>
      <c r="LIQ181" s="277"/>
      <c r="LIR181" s="277"/>
      <c r="LIS181" s="277"/>
      <c r="LIT181" s="277"/>
      <c r="LIU181" s="277"/>
      <c r="LIV181" s="277"/>
      <c r="LIW181" s="277"/>
      <c r="LIX181" s="277"/>
      <c r="LIY181" s="277"/>
      <c r="LIZ181" s="277"/>
      <c r="LJA181" s="277"/>
      <c r="LJB181" s="277"/>
      <c r="LJC181" s="277"/>
      <c r="LJD181" s="277"/>
      <c r="LJE181" s="277"/>
      <c r="LJF181" s="277"/>
      <c r="LJG181" s="277"/>
      <c r="LJH181" s="277"/>
      <c r="LJI181" s="277"/>
      <c r="LJJ181" s="277"/>
      <c r="LJK181" s="277"/>
      <c r="LJL181" s="277"/>
      <c r="LJM181" s="277"/>
      <c r="LJN181" s="277"/>
      <c r="LJO181" s="277"/>
      <c r="LJP181" s="277"/>
      <c r="LJQ181" s="277"/>
      <c r="LJR181" s="277"/>
      <c r="LJS181" s="277"/>
      <c r="LJT181" s="277"/>
      <c r="LJU181" s="277"/>
      <c r="LJV181" s="277"/>
      <c r="LJW181" s="277"/>
      <c r="LJX181" s="277"/>
      <c r="LJY181" s="277"/>
      <c r="LJZ181" s="277"/>
      <c r="LKA181" s="277"/>
      <c r="LKB181" s="277"/>
      <c r="LKC181" s="277"/>
      <c r="LKD181" s="277"/>
      <c r="LKE181" s="277"/>
      <c r="LKF181" s="277"/>
      <c r="LKG181" s="277"/>
      <c r="LKH181" s="277"/>
      <c r="LKI181" s="277"/>
      <c r="LKJ181" s="277"/>
      <c r="LKK181" s="277"/>
      <c r="LKL181" s="277"/>
      <c r="LKM181" s="277"/>
      <c r="LKN181" s="277"/>
      <c r="LKO181" s="277"/>
      <c r="LKP181" s="277"/>
      <c r="LKQ181" s="277"/>
      <c r="LKR181" s="277"/>
      <c r="LKS181" s="277"/>
      <c r="LKT181" s="277"/>
      <c r="LKU181" s="277"/>
      <c r="LKV181" s="277"/>
      <c r="LKW181" s="277"/>
      <c r="LKX181" s="277"/>
      <c r="LKY181" s="277"/>
      <c r="LKZ181" s="277"/>
      <c r="LLA181" s="277"/>
      <c r="LLB181" s="277"/>
      <c r="LLC181" s="277"/>
      <c r="LLD181" s="277"/>
      <c r="LLE181" s="277"/>
      <c r="LLF181" s="277"/>
      <c r="LLG181" s="277"/>
      <c r="LLH181" s="277"/>
      <c r="LLI181" s="277"/>
      <c r="LLJ181" s="277"/>
      <c r="LLK181" s="277"/>
      <c r="LLL181" s="277"/>
      <c r="LLM181" s="277"/>
      <c r="LLN181" s="277"/>
      <c r="LLO181" s="277"/>
      <c r="LLP181" s="277"/>
      <c r="LLQ181" s="277"/>
      <c r="LLR181" s="277"/>
      <c r="LLS181" s="277"/>
      <c r="LLT181" s="277"/>
      <c r="LLU181" s="277"/>
      <c r="LLV181" s="277"/>
      <c r="LLW181" s="277"/>
      <c r="LLX181" s="277"/>
      <c r="LLY181" s="277"/>
      <c r="LLZ181" s="277"/>
      <c r="LMA181" s="277"/>
      <c r="LMB181" s="277"/>
      <c r="LMC181" s="277"/>
      <c r="LMD181" s="277"/>
      <c r="LME181" s="277"/>
      <c r="LMF181" s="277"/>
      <c r="LMG181" s="277"/>
      <c r="LMH181" s="277"/>
      <c r="LMI181" s="277"/>
      <c r="LMJ181" s="277"/>
      <c r="LMK181" s="277"/>
      <c r="LML181" s="277"/>
      <c r="LMM181" s="277"/>
      <c r="LMN181" s="277"/>
      <c r="LMO181" s="277"/>
      <c r="LMP181" s="277"/>
      <c r="LMQ181" s="277"/>
      <c r="LMR181" s="277"/>
      <c r="LMS181" s="277"/>
      <c r="LMT181" s="277"/>
      <c r="LMU181" s="277"/>
      <c r="LMV181" s="277"/>
      <c r="LMW181" s="277"/>
      <c r="LMX181" s="277"/>
      <c r="LMY181" s="277"/>
      <c r="LMZ181" s="277"/>
      <c r="LNA181" s="277"/>
      <c r="LNB181" s="277"/>
      <c r="LNC181" s="277"/>
      <c r="LND181" s="277"/>
      <c r="LNE181" s="277"/>
      <c r="LNF181" s="277"/>
      <c r="LNG181" s="277"/>
      <c r="LNH181" s="277"/>
      <c r="LNI181" s="277"/>
      <c r="LNJ181" s="277"/>
      <c r="LNK181" s="277"/>
      <c r="LNL181" s="277"/>
      <c r="LNM181" s="277"/>
      <c r="LNN181" s="277"/>
      <c r="LNO181" s="277"/>
      <c r="LNP181" s="277"/>
      <c r="LNQ181" s="277"/>
      <c r="LNR181" s="277"/>
      <c r="LNS181" s="277"/>
      <c r="LNT181" s="277"/>
      <c r="LNU181" s="277"/>
      <c r="LNV181" s="277"/>
      <c r="LNW181" s="277"/>
      <c r="LNX181" s="277"/>
      <c r="LNY181" s="277"/>
      <c r="LNZ181" s="277"/>
      <c r="LOA181" s="277"/>
      <c r="LOB181" s="277"/>
      <c r="LOC181" s="277"/>
      <c r="LOD181" s="277"/>
      <c r="LOE181" s="277"/>
      <c r="LOF181" s="277"/>
      <c r="LOG181" s="277"/>
      <c r="LOH181" s="277"/>
      <c r="LOI181" s="277"/>
      <c r="LOJ181" s="277"/>
      <c r="LOK181" s="277"/>
      <c r="LOL181" s="277"/>
      <c r="LOM181" s="277"/>
      <c r="LON181" s="277"/>
      <c r="LOO181" s="277"/>
      <c r="LOP181" s="277"/>
      <c r="LOQ181" s="277"/>
      <c r="LOR181" s="277"/>
      <c r="LOS181" s="277"/>
      <c r="LOT181" s="277"/>
      <c r="LOU181" s="277"/>
      <c r="LOV181" s="277"/>
      <c r="LOW181" s="277"/>
      <c r="LOX181" s="277"/>
      <c r="LOY181" s="277"/>
      <c r="LOZ181" s="277"/>
      <c r="LPA181" s="277"/>
      <c r="LPB181" s="277"/>
      <c r="LPC181" s="277"/>
      <c r="LPD181" s="277"/>
      <c r="LPE181" s="277"/>
      <c r="LPF181" s="277"/>
      <c r="LPG181" s="277"/>
      <c r="LPH181" s="277"/>
      <c r="LPI181" s="277"/>
      <c r="LPJ181" s="277"/>
      <c r="LPK181" s="277"/>
      <c r="LPL181" s="277"/>
      <c r="LPM181" s="277"/>
      <c r="LPN181" s="277"/>
      <c r="LPO181" s="277"/>
      <c r="LPP181" s="277"/>
      <c r="LPQ181" s="277"/>
      <c r="LPR181" s="277"/>
      <c r="LPS181" s="277"/>
      <c r="LPT181" s="277"/>
      <c r="LPU181" s="277"/>
      <c r="LPV181" s="277"/>
      <c r="LPW181" s="277"/>
      <c r="LPX181" s="277"/>
      <c r="LPY181" s="277"/>
      <c r="LPZ181" s="277"/>
      <c r="LQA181" s="277"/>
      <c r="LQB181" s="277"/>
      <c r="LQC181" s="277"/>
      <c r="LQD181" s="277"/>
      <c r="LQE181" s="277"/>
      <c r="LQF181" s="277"/>
      <c r="LQG181" s="277"/>
      <c r="LQH181" s="277"/>
      <c r="LQI181" s="277"/>
      <c r="LQJ181" s="277"/>
      <c r="LQK181" s="277"/>
      <c r="LQL181" s="277"/>
      <c r="LQM181" s="277"/>
      <c r="LQN181" s="277"/>
      <c r="LQO181" s="277"/>
      <c r="LQP181" s="277"/>
      <c r="LQQ181" s="277"/>
      <c r="LQR181" s="277"/>
      <c r="LQS181" s="277"/>
      <c r="LQT181" s="277"/>
      <c r="LQU181" s="277"/>
      <c r="LQV181" s="277"/>
      <c r="LQW181" s="277"/>
      <c r="LQX181" s="277"/>
      <c r="LQY181" s="277"/>
      <c r="LQZ181" s="277"/>
      <c r="LRA181" s="277"/>
      <c r="LRB181" s="277"/>
      <c r="LRC181" s="277"/>
      <c r="LRD181" s="277"/>
      <c r="LRE181" s="277"/>
      <c r="LRF181" s="277"/>
      <c r="LRG181" s="277"/>
      <c r="LRH181" s="277"/>
      <c r="LRI181" s="277"/>
      <c r="LRJ181" s="277"/>
      <c r="LRK181" s="277"/>
      <c r="LRL181" s="277"/>
      <c r="LRM181" s="277"/>
      <c r="LRN181" s="277"/>
      <c r="LRO181" s="277"/>
      <c r="LRP181" s="277"/>
      <c r="LRQ181" s="277"/>
      <c r="LRR181" s="277"/>
      <c r="LRS181" s="277"/>
      <c r="LRT181" s="277"/>
      <c r="LRU181" s="277"/>
      <c r="LRV181" s="277"/>
      <c r="LRW181" s="277"/>
      <c r="LRX181" s="277"/>
      <c r="LRY181" s="277"/>
      <c r="LRZ181" s="277"/>
      <c r="LSA181" s="277"/>
      <c r="LSB181" s="277"/>
      <c r="LSC181" s="277"/>
      <c r="LSD181" s="277"/>
      <c r="LSE181" s="277"/>
      <c r="LSF181" s="277"/>
      <c r="LSG181" s="277"/>
      <c r="LSH181" s="277"/>
      <c r="LSI181" s="277"/>
      <c r="LSJ181" s="277"/>
      <c r="LSK181" s="277"/>
      <c r="LSL181" s="277"/>
      <c r="LSM181" s="277"/>
      <c r="LSN181" s="277"/>
      <c r="LSO181" s="277"/>
      <c r="LSP181" s="277"/>
      <c r="LSQ181" s="277"/>
      <c r="LSR181" s="277"/>
      <c r="LSS181" s="277"/>
      <c r="LST181" s="277"/>
      <c r="LSU181" s="277"/>
      <c r="LSV181" s="277"/>
      <c r="LSW181" s="277"/>
      <c r="LSX181" s="277"/>
      <c r="LSY181" s="277"/>
      <c r="LSZ181" s="277"/>
      <c r="LTA181" s="277"/>
      <c r="LTB181" s="277"/>
      <c r="LTC181" s="277"/>
      <c r="LTD181" s="277"/>
      <c r="LTE181" s="277"/>
      <c r="LTF181" s="277"/>
      <c r="LTG181" s="277"/>
      <c r="LTH181" s="277"/>
      <c r="LTI181" s="277"/>
      <c r="LTJ181" s="277"/>
      <c r="LTK181" s="277"/>
      <c r="LTL181" s="277"/>
      <c r="LTM181" s="277"/>
      <c r="LTN181" s="277"/>
      <c r="LTO181" s="277"/>
      <c r="LTP181" s="277"/>
      <c r="LTQ181" s="277"/>
      <c r="LTR181" s="277"/>
      <c r="LTS181" s="277"/>
      <c r="LTT181" s="277"/>
      <c r="LTU181" s="277"/>
      <c r="LTV181" s="277"/>
      <c r="LTW181" s="277"/>
      <c r="LTX181" s="277"/>
      <c r="LTY181" s="277"/>
      <c r="LTZ181" s="277"/>
      <c r="LUA181" s="277"/>
      <c r="LUB181" s="277"/>
      <c r="LUC181" s="277"/>
      <c r="LUD181" s="277"/>
      <c r="LUE181" s="277"/>
      <c r="LUF181" s="277"/>
      <c r="LUG181" s="277"/>
      <c r="LUH181" s="277"/>
      <c r="LUI181" s="277"/>
      <c r="LUJ181" s="277"/>
      <c r="LUK181" s="277"/>
      <c r="LUL181" s="277"/>
      <c r="LUM181" s="277"/>
      <c r="LUN181" s="277"/>
      <c r="LUO181" s="277"/>
      <c r="LUP181" s="277"/>
      <c r="LUQ181" s="277"/>
      <c r="LUR181" s="277"/>
      <c r="LUS181" s="277"/>
      <c r="LUT181" s="277"/>
      <c r="LUU181" s="277"/>
      <c r="LUV181" s="277"/>
      <c r="LUW181" s="277"/>
      <c r="LUX181" s="277"/>
      <c r="LUY181" s="277"/>
      <c r="LUZ181" s="277"/>
      <c r="LVA181" s="277"/>
      <c r="LVB181" s="277"/>
      <c r="LVC181" s="277"/>
      <c r="LVD181" s="277"/>
      <c r="LVE181" s="277"/>
      <c r="LVF181" s="277"/>
      <c r="LVG181" s="277"/>
      <c r="LVH181" s="277"/>
      <c r="LVI181" s="277"/>
      <c r="LVJ181" s="277"/>
      <c r="LVK181" s="277"/>
      <c r="LVL181" s="277"/>
      <c r="LVM181" s="277"/>
      <c r="LVN181" s="277"/>
      <c r="LVO181" s="277"/>
      <c r="LVP181" s="277"/>
      <c r="LVQ181" s="277"/>
      <c r="LVR181" s="277"/>
      <c r="LVS181" s="277"/>
      <c r="LVT181" s="277"/>
      <c r="LVU181" s="277"/>
      <c r="LVV181" s="277"/>
      <c r="LVW181" s="277"/>
      <c r="LVX181" s="277"/>
      <c r="LVY181" s="277"/>
      <c r="LVZ181" s="277"/>
      <c r="LWA181" s="277"/>
      <c r="LWB181" s="277"/>
      <c r="LWC181" s="277"/>
      <c r="LWD181" s="277"/>
      <c r="LWE181" s="277"/>
      <c r="LWF181" s="277"/>
      <c r="LWG181" s="277"/>
      <c r="LWH181" s="277"/>
      <c r="LWI181" s="277"/>
      <c r="LWJ181" s="277"/>
      <c r="LWK181" s="277"/>
      <c r="LWL181" s="277"/>
      <c r="LWM181" s="277"/>
      <c r="LWN181" s="277"/>
      <c r="LWO181" s="277"/>
      <c r="LWP181" s="277"/>
      <c r="LWQ181" s="277"/>
      <c r="LWR181" s="277"/>
      <c r="LWS181" s="277"/>
      <c r="LWT181" s="277"/>
      <c r="LWU181" s="277"/>
      <c r="LWV181" s="277"/>
      <c r="LWW181" s="277"/>
      <c r="LWX181" s="277"/>
      <c r="LWY181" s="277"/>
      <c r="LWZ181" s="277"/>
      <c r="LXA181" s="277"/>
      <c r="LXB181" s="277"/>
      <c r="LXC181" s="277"/>
      <c r="LXD181" s="277"/>
      <c r="LXE181" s="277"/>
      <c r="LXF181" s="277"/>
      <c r="LXG181" s="277"/>
      <c r="LXH181" s="277"/>
      <c r="LXI181" s="277"/>
      <c r="LXJ181" s="277"/>
      <c r="LXK181" s="277"/>
      <c r="LXL181" s="277"/>
      <c r="LXM181" s="277"/>
      <c r="LXN181" s="277"/>
      <c r="LXO181" s="277"/>
      <c r="LXP181" s="277"/>
      <c r="LXQ181" s="277"/>
      <c r="LXR181" s="277"/>
      <c r="LXS181" s="277"/>
      <c r="LXT181" s="277"/>
      <c r="LXU181" s="277"/>
      <c r="LXV181" s="277"/>
      <c r="LXW181" s="277"/>
      <c r="LXX181" s="277"/>
      <c r="LXY181" s="277"/>
      <c r="LXZ181" s="277"/>
      <c r="LYA181" s="277"/>
      <c r="LYB181" s="277"/>
      <c r="LYC181" s="277"/>
      <c r="LYD181" s="277"/>
      <c r="LYE181" s="277"/>
      <c r="LYF181" s="277"/>
      <c r="LYG181" s="277"/>
      <c r="LYH181" s="277"/>
      <c r="LYI181" s="277"/>
      <c r="LYJ181" s="277"/>
      <c r="LYK181" s="277"/>
      <c r="LYL181" s="277"/>
      <c r="LYM181" s="277"/>
      <c r="LYN181" s="277"/>
      <c r="LYO181" s="277"/>
      <c r="LYP181" s="277"/>
      <c r="LYQ181" s="277"/>
      <c r="LYR181" s="277"/>
      <c r="LYS181" s="277"/>
      <c r="LYT181" s="277"/>
      <c r="LYU181" s="277"/>
      <c r="LYV181" s="277"/>
      <c r="LYW181" s="277"/>
      <c r="LYX181" s="277"/>
      <c r="LYY181" s="277"/>
      <c r="LYZ181" s="277"/>
      <c r="LZA181" s="277"/>
      <c r="LZB181" s="277"/>
      <c r="LZC181" s="277"/>
      <c r="LZD181" s="277"/>
      <c r="LZE181" s="277"/>
      <c r="LZF181" s="277"/>
      <c r="LZG181" s="277"/>
      <c r="LZH181" s="277"/>
      <c r="LZI181" s="277"/>
      <c r="LZJ181" s="277"/>
      <c r="LZK181" s="277"/>
      <c r="LZL181" s="277"/>
      <c r="LZM181" s="277"/>
      <c r="LZN181" s="277"/>
      <c r="LZO181" s="277"/>
      <c r="LZP181" s="277"/>
      <c r="LZQ181" s="277"/>
      <c r="LZR181" s="277"/>
      <c r="LZS181" s="277"/>
      <c r="LZT181" s="277"/>
      <c r="LZU181" s="277"/>
      <c r="LZV181" s="277"/>
      <c r="LZW181" s="277"/>
      <c r="LZX181" s="277"/>
      <c r="LZY181" s="277"/>
      <c r="LZZ181" s="277"/>
      <c r="MAA181" s="277"/>
      <c r="MAB181" s="277"/>
      <c r="MAC181" s="277"/>
      <c r="MAD181" s="277"/>
      <c r="MAE181" s="277"/>
      <c r="MAF181" s="277"/>
      <c r="MAG181" s="277"/>
      <c r="MAH181" s="277"/>
      <c r="MAI181" s="277"/>
      <c r="MAJ181" s="277"/>
      <c r="MAK181" s="277"/>
      <c r="MAL181" s="277"/>
      <c r="MAM181" s="277"/>
      <c r="MAN181" s="277"/>
      <c r="MAO181" s="277"/>
      <c r="MAP181" s="277"/>
      <c r="MAQ181" s="277"/>
      <c r="MAR181" s="277"/>
      <c r="MAS181" s="277"/>
      <c r="MAT181" s="277"/>
      <c r="MAU181" s="277"/>
      <c r="MAV181" s="277"/>
      <c r="MAW181" s="277"/>
      <c r="MAX181" s="277"/>
      <c r="MAY181" s="277"/>
      <c r="MAZ181" s="277"/>
      <c r="MBA181" s="277"/>
      <c r="MBB181" s="277"/>
      <c r="MBC181" s="277"/>
      <c r="MBD181" s="277"/>
      <c r="MBE181" s="277"/>
      <c r="MBF181" s="277"/>
      <c r="MBG181" s="277"/>
      <c r="MBH181" s="277"/>
      <c r="MBI181" s="277"/>
      <c r="MBJ181" s="277"/>
      <c r="MBK181" s="277"/>
      <c r="MBL181" s="277"/>
      <c r="MBM181" s="277"/>
      <c r="MBN181" s="277"/>
      <c r="MBO181" s="277"/>
      <c r="MBP181" s="277"/>
      <c r="MBQ181" s="277"/>
      <c r="MBR181" s="277"/>
      <c r="MBS181" s="277"/>
      <c r="MBT181" s="277"/>
      <c r="MBU181" s="277"/>
      <c r="MBV181" s="277"/>
      <c r="MBW181" s="277"/>
      <c r="MBX181" s="277"/>
      <c r="MBY181" s="277"/>
      <c r="MBZ181" s="277"/>
      <c r="MCA181" s="277"/>
      <c r="MCB181" s="277"/>
      <c r="MCC181" s="277"/>
      <c r="MCD181" s="277"/>
      <c r="MCE181" s="277"/>
      <c r="MCF181" s="277"/>
      <c r="MCG181" s="277"/>
      <c r="MCH181" s="277"/>
      <c r="MCI181" s="277"/>
      <c r="MCJ181" s="277"/>
      <c r="MCK181" s="277"/>
      <c r="MCL181" s="277"/>
      <c r="MCM181" s="277"/>
      <c r="MCN181" s="277"/>
      <c r="MCO181" s="277"/>
      <c r="MCP181" s="277"/>
      <c r="MCQ181" s="277"/>
      <c r="MCR181" s="277"/>
      <c r="MCS181" s="277"/>
      <c r="MCT181" s="277"/>
      <c r="MCU181" s="277"/>
      <c r="MCV181" s="277"/>
      <c r="MCW181" s="277"/>
      <c r="MCX181" s="277"/>
      <c r="MCY181" s="277"/>
      <c r="MCZ181" s="277"/>
      <c r="MDA181" s="277"/>
      <c r="MDB181" s="277"/>
      <c r="MDC181" s="277"/>
      <c r="MDD181" s="277"/>
      <c r="MDE181" s="277"/>
      <c r="MDF181" s="277"/>
      <c r="MDG181" s="277"/>
      <c r="MDH181" s="277"/>
      <c r="MDI181" s="277"/>
      <c r="MDJ181" s="277"/>
      <c r="MDK181" s="277"/>
      <c r="MDL181" s="277"/>
      <c r="MDM181" s="277"/>
      <c r="MDN181" s="277"/>
      <c r="MDO181" s="277"/>
      <c r="MDP181" s="277"/>
      <c r="MDQ181" s="277"/>
      <c r="MDR181" s="277"/>
      <c r="MDS181" s="277"/>
      <c r="MDT181" s="277"/>
      <c r="MDU181" s="277"/>
      <c r="MDV181" s="277"/>
      <c r="MDW181" s="277"/>
      <c r="MDX181" s="277"/>
      <c r="MDY181" s="277"/>
      <c r="MDZ181" s="277"/>
      <c r="MEA181" s="277"/>
      <c r="MEB181" s="277"/>
      <c r="MEC181" s="277"/>
      <c r="MED181" s="277"/>
      <c r="MEE181" s="277"/>
      <c r="MEF181" s="277"/>
      <c r="MEG181" s="277"/>
      <c r="MEH181" s="277"/>
      <c r="MEI181" s="277"/>
      <c r="MEJ181" s="277"/>
      <c r="MEK181" s="277"/>
      <c r="MEL181" s="277"/>
      <c r="MEM181" s="277"/>
      <c r="MEN181" s="277"/>
      <c r="MEO181" s="277"/>
      <c r="MEP181" s="277"/>
      <c r="MEQ181" s="277"/>
      <c r="MER181" s="277"/>
      <c r="MES181" s="277"/>
      <c r="MET181" s="277"/>
      <c r="MEU181" s="277"/>
      <c r="MEV181" s="277"/>
      <c r="MEW181" s="277"/>
      <c r="MEX181" s="277"/>
      <c r="MEY181" s="277"/>
      <c r="MEZ181" s="277"/>
      <c r="MFA181" s="277"/>
      <c r="MFB181" s="277"/>
      <c r="MFC181" s="277"/>
      <c r="MFD181" s="277"/>
      <c r="MFE181" s="277"/>
      <c r="MFF181" s="277"/>
      <c r="MFG181" s="277"/>
      <c r="MFH181" s="277"/>
      <c r="MFI181" s="277"/>
      <c r="MFJ181" s="277"/>
      <c r="MFK181" s="277"/>
      <c r="MFL181" s="277"/>
      <c r="MFM181" s="277"/>
      <c r="MFN181" s="277"/>
      <c r="MFO181" s="277"/>
      <c r="MFP181" s="277"/>
      <c r="MFQ181" s="277"/>
      <c r="MFR181" s="277"/>
      <c r="MFS181" s="277"/>
      <c r="MFT181" s="277"/>
      <c r="MFU181" s="277"/>
      <c r="MFV181" s="277"/>
      <c r="MFW181" s="277"/>
      <c r="MFX181" s="277"/>
      <c r="MFY181" s="277"/>
      <c r="MFZ181" s="277"/>
      <c r="MGA181" s="277"/>
      <c r="MGB181" s="277"/>
      <c r="MGC181" s="277"/>
      <c r="MGD181" s="277"/>
      <c r="MGE181" s="277"/>
      <c r="MGF181" s="277"/>
      <c r="MGG181" s="277"/>
      <c r="MGH181" s="277"/>
      <c r="MGI181" s="277"/>
      <c r="MGJ181" s="277"/>
      <c r="MGK181" s="277"/>
      <c r="MGL181" s="277"/>
      <c r="MGM181" s="277"/>
      <c r="MGN181" s="277"/>
      <c r="MGO181" s="277"/>
      <c r="MGP181" s="277"/>
      <c r="MGQ181" s="277"/>
      <c r="MGR181" s="277"/>
      <c r="MGS181" s="277"/>
      <c r="MGT181" s="277"/>
      <c r="MGU181" s="277"/>
      <c r="MGV181" s="277"/>
      <c r="MGW181" s="277"/>
      <c r="MGX181" s="277"/>
      <c r="MGY181" s="277"/>
      <c r="MGZ181" s="277"/>
      <c r="MHA181" s="277"/>
      <c r="MHB181" s="277"/>
      <c r="MHC181" s="277"/>
      <c r="MHD181" s="277"/>
      <c r="MHE181" s="277"/>
      <c r="MHF181" s="277"/>
      <c r="MHG181" s="277"/>
      <c r="MHH181" s="277"/>
      <c r="MHI181" s="277"/>
      <c r="MHJ181" s="277"/>
      <c r="MHK181" s="277"/>
      <c r="MHL181" s="277"/>
      <c r="MHM181" s="277"/>
      <c r="MHN181" s="277"/>
      <c r="MHO181" s="277"/>
      <c r="MHP181" s="277"/>
      <c r="MHQ181" s="277"/>
      <c r="MHR181" s="277"/>
      <c r="MHS181" s="277"/>
      <c r="MHT181" s="277"/>
      <c r="MHU181" s="277"/>
      <c r="MHV181" s="277"/>
      <c r="MHW181" s="277"/>
      <c r="MHX181" s="277"/>
      <c r="MHY181" s="277"/>
      <c r="MHZ181" s="277"/>
      <c r="MIA181" s="277"/>
      <c r="MIB181" s="277"/>
      <c r="MIC181" s="277"/>
      <c r="MID181" s="277"/>
      <c r="MIE181" s="277"/>
      <c r="MIF181" s="277"/>
      <c r="MIG181" s="277"/>
      <c r="MIH181" s="277"/>
      <c r="MII181" s="277"/>
      <c r="MIJ181" s="277"/>
      <c r="MIK181" s="277"/>
      <c r="MIL181" s="277"/>
      <c r="MIM181" s="277"/>
      <c r="MIN181" s="277"/>
      <c r="MIO181" s="277"/>
      <c r="MIP181" s="277"/>
      <c r="MIQ181" s="277"/>
      <c r="MIR181" s="277"/>
      <c r="MIS181" s="277"/>
      <c r="MIT181" s="277"/>
      <c r="MIU181" s="277"/>
      <c r="MIV181" s="277"/>
      <c r="MIW181" s="277"/>
      <c r="MIX181" s="277"/>
      <c r="MIY181" s="277"/>
      <c r="MIZ181" s="277"/>
      <c r="MJA181" s="277"/>
      <c r="MJB181" s="277"/>
      <c r="MJC181" s="277"/>
      <c r="MJD181" s="277"/>
      <c r="MJE181" s="277"/>
      <c r="MJF181" s="277"/>
      <c r="MJG181" s="277"/>
      <c r="MJH181" s="277"/>
      <c r="MJI181" s="277"/>
      <c r="MJJ181" s="277"/>
      <c r="MJK181" s="277"/>
      <c r="MJL181" s="277"/>
      <c r="MJM181" s="277"/>
      <c r="MJN181" s="277"/>
      <c r="MJO181" s="277"/>
      <c r="MJP181" s="277"/>
      <c r="MJQ181" s="277"/>
      <c r="MJR181" s="277"/>
      <c r="MJS181" s="277"/>
      <c r="MJT181" s="277"/>
      <c r="MJU181" s="277"/>
      <c r="MJV181" s="277"/>
      <c r="MJW181" s="277"/>
      <c r="MJX181" s="277"/>
      <c r="MJY181" s="277"/>
      <c r="MJZ181" s="277"/>
      <c r="MKA181" s="277"/>
      <c r="MKB181" s="277"/>
      <c r="MKC181" s="277"/>
      <c r="MKD181" s="277"/>
      <c r="MKE181" s="277"/>
      <c r="MKF181" s="277"/>
      <c r="MKG181" s="277"/>
      <c r="MKH181" s="277"/>
      <c r="MKI181" s="277"/>
      <c r="MKJ181" s="277"/>
      <c r="MKK181" s="277"/>
      <c r="MKL181" s="277"/>
      <c r="MKM181" s="277"/>
      <c r="MKN181" s="277"/>
      <c r="MKO181" s="277"/>
      <c r="MKP181" s="277"/>
      <c r="MKQ181" s="277"/>
      <c r="MKR181" s="277"/>
      <c r="MKS181" s="277"/>
      <c r="MKT181" s="277"/>
      <c r="MKU181" s="277"/>
      <c r="MKV181" s="277"/>
      <c r="MKW181" s="277"/>
      <c r="MKX181" s="277"/>
      <c r="MKY181" s="277"/>
      <c r="MKZ181" s="277"/>
      <c r="MLA181" s="277"/>
      <c r="MLB181" s="277"/>
      <c r="MLC181" s="277"/>
      <c r="MLD181" s="277"/>
      <c r="MLE181" s="277"/>
      <c r="MLF181" s="277"/>
      <c r="MLG181" s="277"/>
      <c r="MLH181" s="277"/>
      <c r="MLI181" s="277"/>
      <c r="MLJ181" s="277"/>
      <c r="MLK181" s="277"/>
      <c r="MLL181" s="277"/>
      <c r="MLM181" s="277"/>
      <c r="MLN181" s="277"/>
      <c r="MLO181" s="277"/>
      <c r="MLP181" s="277"/>
      <c r="MLQ181" s="277"/>
      <c r="MLR181" s="277"/>
      <c r="MLS181" s="277"/>
      <c r="MLT181" s="277"/>
      <c r="MLU181" s="277"/>
      <c r="MLV181" s="277"/>
      <c r="MLW181" s="277"/>
      <c r="MLX181" s="277"/>
      <c r="MLY181" s="277"/>
      <c r="MLZ181" s="277"/>
      <c r="MMA181" s="277"/>
      <c r="MMB181" s="277"/>
      <c r="MMC181" s="277"/>
      <c r="MMD181" s="277"/>
      <c r="MME181" s="277"/>
      <c r="MMF181" s="277"/>
      <c r="MMG181" s="277"/>
      <c r="MMH181" s="277"/>
      <c r="MMI181" s="277"/>
      <c r="MMJ181" s="277"/>
      <c r="MMK181" s="277"/>
      <c r="MML181" s="277"/>
      <c r="MMM181" s="277"/>
      <c r="MMN181" s="277"/>
      <c r="MMO181" s="277"/>
      <c r="MMP181" s="277"/>
      <c r="MMQ181" s="277"/>
      <c r="MMR181" s="277"/>
      <c r="MMS181" s="277"/>
      <c r="MMT181" s="277"/>
      <c r="MMU181" s="277"/>
      <c r="MMV181" s="277"/>
      <c r="MMW181" s="277"/>
      <c r="MMX181" s="277"/>
      <c r="MMY181" s="277"/>
      <c r="MMZ181" s="277"/>
      <c r="MNA181" s="277"/>
      <c r="MNB181" s="277"/>
      <c r="MNC181" s="277"/>
      <c r="MND181" s="277"/>
      <c r="MNE181" s="277"/>
      <c r="MNF181" s="277"/>
      <c r="MNG181" s="277"/>
      <c r="MNH181" s="277"/>
      <c r="MNI181" s="277"/>
      <c r="MNJ181" s="277"/>
      <c r="MNK181" s="277"/>
      <c r="MNL181" s="277"/>
      <c r="MNM181" s="277"/>
      <c r="MNN181" s="277"/>
      <c r="MNO181" s="277"/>
      <c r="MNP181" s="277"/>
      <c r="MNQ181" s="277"/>
      <c r="MNR181" s="277"/>
      <c r="MNS181" s="277"/>
      <c r="MNT181" s="277"/>
      <c r="MNU181" s="277"/>
      <c r="MNV181" s="277"/>
      <c r="MNW181" s="277"/>
      <c r="MNX181" s="277"/>
      <c r="MNY181" s="277"/>
      <c r="MNZ181" s="277"/>
      <c r="MOA181" s="277"/>
      <c r="MOB181" s="277"/>
      <c r="MOC181" s="277"/>
      <c r="MOD181" s="277"/>
      <c r="MOE181" s="277"/>
      <c r="MOF181" s="277"/>
      <c r="MOG181" s="277"/>
      <c r="MOH181" s="277"/>
      <c r="MOI181" s="277"/>
      <c r="MOJ181" s="277"/>
      <c r="MOK181" s="277"/>
      <c r="MOL181" s="277"/>
      <c r="MOM181" s="277"/>
      <c r="MON181" s="277"/>
      <c r="MOO181" s="277"/>
      <c r="MOP181" s="277"/>
      <c r="MOQ181" s="277"/>
      <c r="MOR181" s="277"/>
      <c r="MOS181" s="277"/>
      <c r="MOT181" s="277"/>
      <c r="MOU181" s="277"/>
      <c r="MOV181" s="277"/>
      <c r="MOW181" s="277"/>
      <c r="MOX181" s="277"/>
      <c r="MOY181" s="277"/>
      <c r="MOZ181" s="277"/>
      <c r="MPA181" s="277"/>
      <c r="MPB181" s="277"/>
      <c r="MPC181" s="277"/>
      <c r="MPD181" s="277"/>
      <c r="MPE181" s="277"/>
      <c r="MPF181" s="277"/>
      <c r="MPG181" s="277"/>
      <c r="MPH181" s="277"/>
      <c r="MPI181" s="277"/>
      <c r="MPJ181" s="277"/>
      <c r="MPK181" s="277"/>
      <c r="MPL181" s="277"/>
      <c r="MPM181" s="277"/>
      <c r="MPN181" s="277"/>
      <c r="MPO181" s="277"/>
      <c r="MPP181" s="277"/>
      <c r="MPQ181" s="277"/>
      <c r="MPR181" s="277"/>
      <c r="MPS181" s="277"/>
      <c r="MPT181" s="277"/>
      <c r="MPU181" s="277"/>
      <c r="MPV181" s="277"/>
      <c r="MPW181" s="277"/>
      <c r="MPX181" s="277"/>
      <c r="MPY181" s="277"/>
      <c r="MPZ181" s="277"/>
      <c r="MQA181" s="277"/>
      <c r="MQB181" s="277"/>
      <c r="MQC181" s="277"/>
      <c r="MQD181" s="277"/>
      <c r="MQE181" s="277"/>
      <c r="MQF181" s="277"/>
      <c r="MQG181" s="277"/>
      <c r="MQH181" s="277"/>
      <c r="MQI181" s="277"/>
      <c r="MQJ181" s="277"/>
      <c r="MQK181" s="277"/>
      <c r="MQL181" s="277"/>
      <c r="MQM181" s="277"/>
      <c r="MQN181" s="277"/>
      <c r="MQO181" s="277"/>
      <c r="MQP181" s="277"/>
      <c r="MQQ181" s="277"/>
      <c r="MQR181" s="277"/>
      <c r="MQS181" s="277"/>
      <c r="MQT181" s="277"/>
      <c r="MQU181" s="277"/>
      <c r="MQV181" s="277"/>
      <c r="MQW181" s="277"/>
      <c r="MQX181" s="277"/>
      <c r="MQY181" s="277"/>
      <c r="MQZ181" s="277"/>
      <c r="MRA181" s="277"/>
      <c r="MRB181" s="277"/>
      <c r="MRC181" s="277"/>
      <c r="MRD181" s="277"/>
      <c r="MRE181" s="277"/>
      <c r="MRF181" s="277"/>
      <c r="MRG181" s="277"/>
      <c r="MRH181" s="277"/>
      <c r="MRI181" s="277"/>
      <c r="MRJ181" s="277"/>
      <c r="MRK181" s="277"/>
      <c r="MRL181" s="277"/>
      <c r="MRM181" s="277"/>
      <c r="MRN181" s="277"/>
      <c r="MRO181" s="277"/>
      <c r="MRP181" s="277"/>
      <c r="MRQ181" s="277"/>
      <c r="MRR181" s="277"/>
      <c r="MRS181" s="277"/>
      <c r="MRT181" s="277"/>
      <c r="MRU181" s="277"/>
      <c r="MRV181" s="277"/>
      <c r="MRW181" s="277"/>
      <c r="MRX181" s="277"/>
      <c r="MRY181" s="277"/>
      <c r="MRZ181" s="277"/>
      <c r="MSA181" s="277"/>
      <c r="MSB181" s="277"/>
      <c r="MSC181" s="277"/>
      <c r="MSD181" s="277"/>
      <c r="MSE181" s="277"/>
      <c r="MSF181" s="277"/>
      <c r="MSG181" s="277"/>
      <c r="MSH181" s="277"/>
      <c r="MSI181" s="277"/>
      <c r="MSJ181" s="277"/>
      <c r="MSK181" s="277"/>
      <c r="MSL181" s="277"/>
      <c r="MSM181" s="277"/>
      <c r="MSN181" s="277"/>
      <c r="MSO181" s="277"/>
      <c r="MSP181" s="277"/>
      <c r="MSQ181" s="277"/>
      <c r="MSR181" s="277"/>
      <c r="MSS181" s="277"/>
      <c r="MST181" s="277"/>
      <c r="MSU181" s="277"/>
      <c r="MSV181" s="277"/>
      <c r="MSW181" s="277"/>
      <c r="MSX181" s="277"/>
      <c r="MSY181" s="277"/>
      <c r="MSZ181" s="277"/>
      <c r="MTA181" s="277"/>
      <c r="MTB181" s="277"/>
      <c r="MTC181" s="277"/>
      <c r="MTD181" s="277"/>
      <c r="MTE181" s="277"/>
      <c r="MTF181" s="277"/>
      <c r="MTG181" s="277"/>
      <c r="MTH181" s="277"/>
      <c r="MTI181" s="277"/>
      <c r="MTJ181" s="277"/>
      <c r="MTK181" s="277"/>
      <c r="MTL181" s="277"/>
      <c r="MTM181" s="277"/>
      <c r="MTN181" s="277"/>
      <c r="MTO181" s="277"/>
      <c r="MTP181" s="277"/>
      <c r="MTQ181" s="277"/>
      <c r="MTR181" s="277"/>
      <c r="MTS181" s="277"/>
      <c r="MTT181" s="277"/>
      <c r="MTU181" s="277"/>
      <c r="MTV181" s="277"/>
      <c r="MTW181" s="277"/>
      <c r="MTX181" s="277"/>
      <c r="MTY181" s="277"/>
      <c r="MTZ181" s="277"/>
      <c r="MUA181" s="277"/>
      <c r="MUB181" s="277"/>
      <c r="MUC181" s="277"/>
      <c r="MUD181" s="277"/>
      <c r="MUE181" s="277"/>
      <c r="MUF181" s="277"/>
      <c r="MUG181" s="277"/>
      <c r="MUH181" s="277"/>
      <c r="MUI181" s="277"/>
      <c r="MUJ181" s="277"/>
      <c r="MUK181" s="277"/>
      <c r="MUL181" s="277"/>
      <c r="MUM181" s="277"/>
      <c r="MUN181" s="277"/>
      <c r="MUO181" s="277"/>
      <c r="MUP181" s="277"/>
      <c r="MUQ181" s="277"/>
      <c r="MUR181" s="277"/>
      <c r="MUS181" s="277"/>
      <c r="MUT181" s="277"/>
      <c r="MUU181" s="277"/>
      <c r="MUV181" s="277"/>
      <c r="MUW181" s="277"/>
      <c r="MUX181" s="277"/>
      <c r="MUY181" s="277"/>
      <c r="MUZ181" s="277"/>
      <c r="MVA181" s="277"/>
      <c r="MVB181" s="277"/>
      <c r="MVC181" s="277"/>
      <c r="MVD181" s="277"/>
      <c r="MVE181" s="277"/>
      <c r="MVF181" s="277"/>
      <c r="MVG181" s="277"/>
      <c r="MVH181" s="277"/>
      <c r="MVI181" s="277"/>
      <c r="MVJ181" s="277"/>
      <c r="MVK181" s="277"/>
      <c r="MVL181" s="277"/>
      <c r="MVM181" s="277"/>
      <c r="MVN181" s="277"/>
      <c r="MVO181" s="277"/>
      <c r="MVP181" s="277"/>
      <c r="MVQ181" s="277"/>
      <c r="MVR181" s="277"/>
      <c r="MVS181" s="277"/>
      <c r="MVT181" s="277"/>
      <c r="MVU181" s="277"/>
      <c r="MVV181" s="277"/>
      <c r="MVW181" s="277"/>
      <c r="MVX181" s="277"/>
      <c r="MVY181" s="277"/>
      <c r="MVZ181" s="277"/>
      <c r="MWA181" s="277"/>
      <c r="MWB181" s="277"/>
      <c r="MWC181" s="277"/>
      <c r="MWD181" s="277"/>
      <c r="MWE181" s="277"/>
      <c r="MWF181" s="277"/>
      <c r="MWG181" s="277"/>
      <c r="MWH181" s="277"/>
      <c r="MWI181" s="277"/>
      <c r="MWJ181" s="277"/>
      <c r="MWK181" s="277"/>
      <c r="MWL181" s="277"/>
      <c r="MWM181" s="277"/>
      <c r="MWN181" s="277"/>
      <c r="MWO181" s="277"/>
      <c r="MWP181" s="277"/>
      <c r="MWQ181" s="277"/>
      <c r="MWR181" s="277"/>
      <c r="MWS181" s="277"/>
      <c r="MWT181" s="277"/>
      <c r="MWU181" s="277"/>
      <c r="MWV181" s="277"/>
      <c r="MWW181" s="277"/>
      <c r="MWX181" s="277"/>
      <c r="MWY181" s="277"/>
      <c r="MWZ181" s="277"/>
      <c r="MXA181" s="277"/>
      <c r="MXB181" s="277"/>
      <c r="MXC181" s="277"/>
      <c r="MXD181" s="277"/>
      <c r="MXE181" s="277"/>
      <c r="MXF181" s="277"/>
      <c r="MXG181" s="277"/>
      <c r="MXH181" s="277"/>
      <c r="MXI181" s="277"/>
      <c r="MXJ181" s="277"/>
      <c r="MXK181" s="277"/>
      <c r="MXL181" s="277"/>
      <c r="MXM181" s="277"/>
      <c r="MXN181" s="277"/>
      <c r="MXO181" s="277"/>
      <c r="MXP181" s="277"/>
      <c r="MXQ181" s="277"/>
      <c r="MXR181" s="277"/>
      <c r="MXS181" s="277"/>
      <c r="MXT181" s="277"/>
      <c r="MXU181" s="277"/>
      <c r="MXV181" s="277"/>
      <c r="MXW181" s="277"/>
      <c r="MXX181" s="277"/>
      <c r="MXY181" s="277"/>
      <c r="MXZ181" s="277"/>
      <c r="MYA181" s="277"/>
      <c r="MYB181" s="277"/>
      <c r="MYC181" s="277"/>
      <c r="MYD181" s="277"/>
      <c r="MYE181" s="277"/>
      <c r="MYF181" s="277"/>
      <c r="MYG181" s="277"/>
      <c r="MYH181" s="277"/>
      <c r="MYI181" s="277"/>
      <c r="MYJ181" s="277"/>
      <c r="MYK181" s="277"/>
      <c r="MYL181" s="277"/>
      <c r="MYM181" s="277"/>
      <c r="MYN181" s="277"/>
      <c r="MYO181" s="277"/>
      <c r="MYP181" s="277"/>
      <c r="MYQ181" s="277"/>
      <c r="MYR181" s="277"/>
      <c r="MYS181" s="277"/>
      <c r="MYT181" s="277"/>
      <c r="MYU181" s="277"/>
      <c r="MYV181" s="277"/>
      <c r="MYW181" s="277"/>
      <c r="MYX181" s="277"/>
      <c r="MYY181" s="277"/>
      <c r="MYZ181" s="277"/>
      <c r="MZA181" s="277"/>
      <c r="MZB181" s="277"/>
      <c r="MZC181" s="277"/>
      <c r="MZD181" s="277"/>
      <c r="MZE181" s="277"/>
      <c r="MZF181" s="277"/>
      <c r="MZG181" s="277"/>
      <c r="MZH181" s="277"/>
      <c r="MZI181" s="277"/>
      <c r="MZJ181" s="277"/>
      <c r="MZK181" s="277"/>
      <c r="MZL181" s="277"/>
      <c r="MZM181" s="277"/>
      <c r="MZN181" s="277"/>
      <c r="MZO181" s="277"/>
      <c r="MZP181" s="277"/>
      <c r="MZQ181" s="277"/>
      <c r="MZR181" s="277"/>
      <c r="MZS181" s="277"/>
      <c r="MZT181" s="277"/>
      <c r="MZU181" s="277"/>
      <c r="MZV181" s="277"/>
      <c r="MZW181" s="277"/>
      <c r="MZX181" s="277"/>
      <c r="MZY181" s="277"/>
      <c r="MZZ181" s="277"/>
      <c r="NAA181" s="277"/>
      <c r="NAB181" s="277"/>
      <c r="NAC181" s="277"/>
      <c r="NAD181" s="277"/>
      <c r="NAE181" s="277"/>
      <c r="NAF181" s="277"/>
      <c r="NAG181" s="277"/>
      <c r="NAH181" s="277"/>
      <c r="NAI181" s="277"/>
      <c r="NAJ181" s="277"/>
      <c r="NAK181" s="277"/>
      <c r="NAL181" s="277"/>
      <c r="NAM181" s="277"/>
      <c r="NAN181" s="277"/>
      <c r="NAO181" s="277"/>
      <c r="NAP181" s="277"/>
      <c r="NAQ181" s="277"/>
      <c r="NAR181" s="277"/>
      <c r="NAS181" s="277"/>
      <c r="NAT181" s="277"/>
      <c r="NAU181" s="277"/>
      <c r="NAV181" s="277"/>
      <c r="NAW181" s="277"/>
      <c r="NAX181" s="277"/>
      <c r="NAY181" s="277"/>
      <c r="NAZ181" s="277"/>
      <c r="NBA181" s="277"/>
      <c r="NBB181" s="277"/>
      <c r="NBC181" s="277"/>
      <c r="NBD181" s="277"/>
      <c r="NBE181" s="277"/>
      <c r="NBF181" s="277"/>
      <c r="NBG181" s="277"/>
      <c r="NBH181" s="277"/>
      <c r="NBI181" s="277"/>
      <c r="NBJ181" s="277"/>
      <c r="NBK181" s="277"/>
      <c r="NBL181" s="277"/>
      <c r="NBM181" s="277"/>
      <c r="NBN181" s="277"/>
      <c r="NBO181" s="277"/>
      <c r="NBP181" s="277"/>
      <c r="NBQ181" s="277"/>
      <c r="NBR181" s="277"/>
      <c r="NBS181" s="277"/>
      <c r="NBT181" s="277"/>
      <c r="NBU181" s="277"/>
      <c r="NBV181" s="277"/>
      <c r="NBW181" s="277"/>
      <c r="NBX181" s="277"/>
      <c r="NBY181" s="277"/>
      <c r="NBZ181" s="277"/>
      <c r="NCA181" s="277"/>
      <c r="NCB181" s="277"/>
      <c r="NCC181" s="277"/>
      <c r="NCD181" s="277"/>
      <c r="NCE181" s="277"/>
      <c r="NCF181" s="277"/>
      <c r="NCG181" s="277"/>
      <c r="NCH181" s="277"/>
      <c r="NCI181" s="277"/>
      <c r="NCJ181" s="277"/>
      <c r="NCK181" s="277"/>
      <c r="NCL181" s="277"/>
      <c r="NCM181" s="277"/>
      <c r="NCN181" s="277"/>
      <c r="NCO181" s="277"/>
      <c r="NCP181" s="277"/>
      <c r="NCQ181" s="277"/>
      <c r="NCR181" s="277"/>
      <c r="NCS181" s="277"/>
      <c r="NCT181" s="277"/>
      <c r="NCU181" s="277"/>
      <c r="NCV181" s="277"/>
      <c r="NCW181" s="277"/>
      <c r="NCX181" s="277"/>
      <c r="NCY181" s="277"/>
      <c r="NCZ181" s="277"/>
      <c r="NDA181" s="277"/>
      <c r="NDB181" s="277"/>
      <c r="NDC181" s="277"/>
      <c r="NDD181" s="277"/>
      <c r="NDE181" s="277"/>
      <c r="NDF181" s="277"/>
      <c r="NDG181" s="277"/>
      <c r="NDH181" s="277"/>
      <c r="NDI181" s="277"/>
      <c r="NDJ181" s="277"/>
      <c r="NDK181" s="277"/>
      <c r="NDL181" s="277"/>
      <c r="NDM181" s="277"/>
      <c r="NDN181" s="277"/>
      <c r="NDO181" s="277"/>
      <c r="NDP181" s="277"/>
      <c r="NDQ181" s="277"/>
      <c r="NDR181" s="277"/>
      <c r="NDS181" s="277"/>
      <c r="NDT181" s="277"/>
      <c r="NDU181" s="277"/>
      <c r="NDV181" s="277"/>
      <c r="NDW181" s="277"/>
      <c r="NDX181" s="277"/>
      <c r="NDY181" s="277"/>
      <c r="NDZ181" s="277"/>
      <c r="NEA181" s="277"/>
      <c r="NEB181" s="277"/>
      <c r="NEC181" s="277"/>
      <c r="NED181" s="277"/>
      <c r="NEE181" s="277"/>
      <c r="NEF181" s="277"/>
      <c r="NEG181" s="277"/>
      <c r="NEH181" s="277"/>
      <c r="NEI181" s="277"/>
      <c r="NEJ181" s="277"/>
      <c r="NEK181" s="277"/>
      <c r="NEL181" s="277"/>
      <c r="NEM181" s="277"/>
      <c r="NEN181" s="277"/>
      <c r="NEO181" s="277"/>
      <c r="NEP181" s="277"/>
      <c r="NEQ181" s="277"/>
      <c r="NER181" s="277"/>
      <c r="NES181" s="277"/>
      <c r="NET181" s="277"/>
      <c r="NEU181" s="277"/>
      <c r="NEV181" s="277"/>
      <c r="NEW181" s="277"/>
      <c r="NEX181" s="277"/>
      <c r="NEY181" s="277"/>
      <c r="NEZ181" s="277"/>
      <c r="NFA181" s="277"/>
      <c r="NFB181" s="277"/>
      <c r="NFC181" s="277"/>
      <c r="NFD181" s="277"/>
      <c r="NFE181" s="277"/>
      <c r="NFF181" s="277"/>
      <c r="NFG181" s="277"/>
      <c r="NFH181" s="277"/>
      <c r="NFI181" s="277"/>
      <c r="NFJ181" s="277"/>
      <c r="NFK181" s="277"/>
      <c r="NFL181" s="277"/>
      <c r="NFM181" s="277"/>
      <c r="NFN181" s="277"/>
      <c r="NFO181" s="277"/>
      <c r="NFP181" s="277"/>
      <c r="NFQ181" s="277"/>
      <c r="NFR181" s="277"/>
      <c r="NFS181" s="277"/>
      <c r="NFT181" s="277"/>
      <c r="NFU181" s="277"/>
      <c r="NFV181" s="277"/>
      <c r="NFW181" s="277"/>
      <c r="NFX181" s="277"/>
      <c r="NFY181" s="277"/>
      <c r="NFZ181" s="277"/>
      <c r="NGA181" s="277"/>
      <c r="NGB181" s="277"/>
      <c r="NGC181" s="277"/>
      <c r="NGD181" s="277"/>
      <c r="NGE181" s="277"/>
      <c r="NGF181" s="277"/>
      <c r="NGG181" s="277"/>
      <c r="NGH181" s="277"/>
      <c r="NGI181" s="277"/>
      <c r="NGJ181" s="277"/>
      <c r="NGK181" s="277"/>
      <c r="NGL181" s="277"/>
      <c r="NGM181" s="277"/>
      <c r="NGN181" s="277"/>
      <c r="NGO181" s="277"/>
      <c r="NGP181" s="277"/>
      <c r="NGQ181" s="277"/>
      <c r="NGR181" s="277"/>
      <c r="NGS181" s="277"/>
      <c r="NGT181" s="277"/>
      <c r="NGU181" s="277"/>
      <c r="NGV181" s="277"/>
      <c r="NGW181" s="277"/>
      <c r="NGX181" s="277"/>
      <c r="NGY181" s="277"/>
      <c r="NGZ181" s="277"/>
      <c r="NHA181" s="277"/>
      <c r="NHB181" s="277"/>
      <c r="NHC181" s="277"/>
      <c r="NHD181" s="277"/>
      <c r="NHE181" s="277"/>
      <c r="NHF181" s="277"/>
      <c r="NHG181" s="277"/>
      <c r="NHH181" s="277"/>
      <c r="NHI181" s="277"/>
      <c r="NHJ181" s="277"/>
      <c r="NHK181" s="277"/>
      <c r="NHL181" s="277"/>
      <c r="NHM181" s="277"/>
      <c r="NHN181" s="277"/>
      <c r="NHO181" s="277"/>
      <c r="NHP181" s="277"/>
      <c r="NHQ181" s="277"/>
      <c r="NHR181" s="277"/>
      <c r="NHS181" s="277"/>
      <c r="NHT181" s="277"/>
      <c r="NHU181" s="277"/>
      <c r="NHV181" s="277"/>
      <c r="NHW181" s="277"/>
      <c r="NHX181" s="277"/>
      <c r="NHY181" s="277"/>
      <c r="NHZ181" s="277"/>
      <c r="NIA181" s="277"/>
      <c r="NIB181" s="277"/>
      <c r="NIC181" s="277"/>
      <c r="NID181" s="277"/>
      <c r="NIE181" s="277"/>
      <c r="NIF181" s="277"/>
      <c r="NIG181" s="277"/>
      <c r="NIH181" s="277"/>
      <c r="NII181" s="277"/>
      <c r="NIJ181" s="277"/>
      <c r="NIK181" s="277"/>
      <c r="NIL181" s="277"/>
      <c r="NIM181" s="277"/>
      <c r="NIN181" s="277"/>
      <c r="NIO181" s="277"/>
      <c r="NIP181" s="277"/>
      <c r="NIQ181" s="277"/>
      <c r="NIR181" s="277"/>
      <c r="NIS181" s="277"/>
      <c r="NIT181" s="277"/>
      <c r="NIU181" s="277"/>
      <c r="NIV181" s="277"/>
      <c r="NIW181" s="277"/>
      <c r="NIX181" s="277"/>
      <c r="NIY181" s="277"/>
      <c r="NIZ181" s="277"/>
      <c r="NJA181" s="277"/>
      <c r="NJB181" s="277"/>
      <c r="NJC181" s="277"/>
      <c r="NJD181" s="277"/>
      <c r="NJE181" s="277"/>
      <c r="NJF181" s="277"/>
      <c r="NJG181" s="277"/>
      <c r="NJH181" s="277"/>
      <c r="NJI181" s="277"/>
      <c r="NJJ181" s="277"/>
      <c r="NJK181" s="277"/>
      <c r="NJL181" s="277"/>
      <c r="NJM181" s="277"/>
      <c r="NJN181" s="277"/>
      <c r="NJO181" s="277"/>
      <c r="NJP181" s="277"/>
      <c r="NJQ181" s="277"/>
      <c r="NJR181" s="277"/>
      <c r="NJS181" s="277"/>
      <c r="NJT181" s="277"/>
      <c r="NJU181" s="277"/>
      <c r="NJV181" s="277"/>
      <c r="NJW181" s="277"/>
      <c r="NJX181" s="277"/>
      <c r="NJY181" s="277"/>
      <c r="NJZ181" s="277"/>
      <c r="NKA181" s="277"/>
      <c r="NKB181" s="277"/>
      <c r="NKC181" s="277"/>
      <c r="NKD181" s="277"/>
      <c r="NKE181" s="277"/>
      <c r="NKF181" s="277"/>
      <c r="NKG181" s="277"/>
      <c r="NKH181" s="277"/>
      <c r="NKI181" s="277"/>
      <c r="NKJ181" s="277"/>
      <c r="NKK181" s="277"/>
      <c r="NKL181" s="277"/>
      <c r="NKM181" s="277"/>
      <c r="NKN181" s="277"/>
      <c r="NKO181" s="277"/>
      <c r="NKP181" s="277"/>
      <c r="NKQ181" s="277"/>
      <c r="NKR181" s="277"/>
      <c r="NKS181" s="277"/>
      <c r="NKT181" s="277"/>
      <c r="NKU181" s="277"/>
      <c r="NKV181" s="277"/>
      <c r="NKW181" s="277"/>
      <c r="NKX181" s="277"/>
      <c r="NKY181" s="277"/>
      <c r="NKZ181" s="277"/>
      <c r="NLA181" s="277"/>
      <c r="NLB181" s="277"/>
      <c r="NLC181" s="277"/>
      <c r="NLD181" s="277"/>
      <c r="NLE181" s="277"/>
      <c r="NLF181" s="277"/>
      <c r="NLG181" s="277"/>
      <c r="NLH181" s="277"/>
      <c r="NLI181" s="277"/>
      <c r="NLJ181" s="277"/>
      <c r="NLK181" s="277"/>
      <c r="NLL181" s="277"/>
      <c r="NLM181" s="277"/>
      <c r="NLN181" s="277"/>
      <c r="NLO181" s="277"/>
      <c r="NLP181" s="277"/>
      <c r="NLQ181" s="277"/>
      <c r="NLR181" s="277"/>
      <c r="NLS181" s="277"/>
      <c r="NLT181" s="277"/>
      <c r="NLU181" s="277"/>
      <c r="NLV181" s="277"/>
      <c r="NLW181" s="277"/>
      <c r="NLX181" s="277"/>
      <c r="NLY181" s="277"/>
      <c r="NLZ181" s="277"/>
      <c r="NMA181" s="277"/>
      <c r="NMB181" s="277"/>
      <c r="NMC181" s="277"/>
      <c r="NMD181" s="277"/>
      <c r="NME181" s="277"/>
      <c r="NMF181" s="277"/>
      <c r="NMG181" s="277"/>
      <c r="NMH181" s="277"/>
      <c r="NMI181" s="277"/>
      <c r="NMJ181" s="277"/>
      <c r="NMK181" s="277"/>
      <c r="NML181" s="277"/>
      <c r="NMM181" s="277"/>
      <c r="NMN181" s="277"/>
      <c r="NMO181" s="277"/>
      <c r="NMP181" s="277"/>
      <c r="NMQ181" s="277"/>
      <c r="NMR181" s="277"/>
      <c r="NMS181" s="277"/>
      <c r="NMT181" s="277"/>
      <c r="NMU181" s="277"/>
      <c r="NMV181" s="277"/>
      <c r="NMW181" s="277"/>
      <c r="NMX181" s="277"/>
      <c r="NMY181" s="277"/>
      <c r="NMZ181" s="277"/>
      <c r="NNA181" s="277"/>
      <c r="NNB181" s="277"/>
      <c r="NNC181" s="277"/>
      <c r="NND181" s="277"/>
      <c r="NNE181" s="277"/>
      <c r="NNF181" s="277"/>
      <c r="NNG181" s="277"/>
      <c r="NNH181" s="277"/>
      <c r="NNI181" s="277"/>
      <c r="NNJ181" s="277"/>
      <c r="NNK181" s="277"/>
      <c r="NNL181" s="277"/>
      <c r="NNM181" s="277"/>
      <c r="NNN181" s="277"/>
      <c r="NNO181" s="277"/>
      <c r="NNP181" s="277"/>
      <c r="NNQ181" s="277"/>
      <c r="NNR181" s="277"/>
      <c r="NNS181" s="277"/>
      <c r="NNT181" s="277"/>
      <c r="NNU181" s="277"/>
      <c r="NNV181" s="277"/>
      <c r="NNW181" s="277"/>
      <c r="NNX181" s="277"/>
      <c r="NNY181" s="277"/>
      <c r="NNZ181" s="277"/>
      <c r="NOA181" s="277"/>
      <c r="NOB181" s="277"/>
      <c r="NOC181" s="277"/>
      <c r="NOD181" s="277"/>
      <c r="NOE181" s="277"/>
      <c r="NOF181" s="277"/>
      <c r="NOG181" s="277"/>
      <c r="NOH181" s="277"/>
      <c r="NOI181" s="277"/>
      <c r="NOJ181" s="277"/>
      <c r="NOK181" s="277"/>
      <c r="NOL181" s="277"/>
      <c r="NOM181" s="277"/>
      <c r="NON181" s="277"/>
      <c r="NOO181" s="277"/>
      <c r="NOP181" s="277"/>
      <c r="NOQ181" s="277"/>
      <c r="NOR181" s="277"/>
      <c r="NOS181" s="277"/>
      <c r="NOT181" s="277"/>
      <c r="NOU181" s="277"/>
      <c r="NOV181" s="277"/>
      <c r="NOW181" s="277"/>
      <c r="NOX181" s="277"/>
      <c r="NOY181" s="277"/>
      <c r="NOZ181" s="277"/>
      <c r="NPA181" s="277"/>
      <c r="NPB181" s="277"/>
      <c r="NPC181" s="277"/>
      <c r="NPD181" s="277"/>
      <c r="NPE181" s="277"/>
      <c r="NPF181" s="277"/>
      <c r="NPG181" s="277"/>
      <c r="NPH181" s="277"/>
      <c r="NPI181" s="277"/>
      <c r="NPJ181" s="277"/>
      <c r="NPK181" s="277"/>
      <c r="NPL181" s="277"/>
      <c r="NPM181" s="277"/>
      <c r="NPN181" s="277"/>
      <c r="NPO181" s="277"/>
      <c r="NPP181" s="277"/>
      <c r="NPQ181" s="277"/>
      <c r="NPR181" s="277"/>
      <c r="NPS181" s="277"/>
      <c r="NPT181" s="277"/>
      <c r="NPU181" s="277"/>
      <c r="NPV181" s="277"/>
      <c r="NPW181" s="277"/>
      <c r="NPX181" s="277"/>
      <c r="NPY181" s="277"/>
      <c r="NPZ181" s="277"/>
      <c r="NQA181" s="277"/>
      <c r="NQB181" s="277"/>
      <c r="NQC181" s="277"/>
      <c r="NQD181" s="277"/>
      <c r="NQE181" s="277"/>
      <c r="NQF181" s="277"/>
      <c r="NQG181" s="277"/>
      <c r="NQH181" s="277"/>
      <c r="NQI181" s="277"/>
      <c r="NQJ181" s="277"/>
      <c r="NQK181" s="277"/>
      <c r="NQL181" s="277"/>
      <c r="NQM181" s="277"/>
      <c r="NQN181" s="277"/>
      <c r="NQO181" s="277"/>
      <c r="NQP181" s="277"/>
      <c r="NQQ181" s="277"/>
      <c r="NQR181" s="277"/>
      <c r="NQS181" s="277"/>
      <c r="NQT181" s="277"/>
      <c r="NQU181" s="277"/>
      <c r="NQV181" s="277"/>
      <c r="NQW181" s="277"/>
      <c r="NQX181" s="277"/>
      <c r="NQY181" s="277"/>
      <c r="NQZ181" s="277"/>
      <c r="NRA181" s="277"/>
      <c r="NRB181" s="277"/>
      <c r="NRC181" s="277"/>
      <c r="NRD181" s="277"/>
      <c r="NRE181" s="277"/>
      <c r="NRF181" s="277"/>
      <c r="NRG181" s="277"/>
      <c r="NRH181" s="277"/>
      <c r="NRI181" s="277"/>
      <c r="NRJ181" s="277"/>
      <c r="NRK181" s="277"/>
      <c r="NRL181" s="277"/>
      <c r="NRM181" s="277"/>
      <c r="NRN181" s="277"/>
      <c r="NRO181" s="277"/>
      <c r="NRP181" s="277"/>
      <c r="NRQ181" s="277"/>
      <c r="NRR181" s="277"/>
      <c r="NRS181" s="277"/>
      <c r="NRT181" s="277"/>
      <c r="NRU181" s="277"/>
      <c r="NRV181" s="277"/>
      <c r="NRW181" s="277"/>
      <c r="NRX181" s="277"/>
      <c r="NRY181" s="277"/>
      <c r="NRZ181" s="277"/>
      <c r="NSA181" s="277"/>
      <c r="NSB181" s="277"/>
      <c r="NSC181" s="277"/>
      <c r="NSD181" s="277"/>
      <c r="NSE181" s="277"/>
      <c r="NSF181" s="277"/>
      <c r="NSG181" s="277"/>
      <c r="NSH181" s="277"/>
      <c r="NSI181" s="277"/>
      <c r="NSJ181" s="277"/>
      <c r="NSK181" s="277"/>
      <c r="NSL181" s="277"/>
      <c r="NSM181" s="277"/>
      <c r="NSN181" s="277"/>
      <c r="NSO181" s="277"/>
      <c r="NSP181" s="277"/>
      <c r="NSQ181" s="277"/>
      <c r="NSR181" s="277"/>
      <c r="NSS181" s="277"/>
      <c r="NST181" s="277"/>
      <c r="NSU181" s="277"/>
      <c r="NSV181" s="277"/>
      <c r="NSW181" s="277"/>
      <c r="NSX181" s="277"/>
      <c r="NSY181" s="277"/>
      <c r="NSZ181" s="277"/>
      <c r="NTA181" s="277"/>
      <c r="NTB181" s="277"/>
      <c r="NTC181" s="277"/>
      <c r="NTD181" s="277"/>
      <c r="NTE181" s="277"/>
      <c r="NTF181" s="277"/>
      <c r="NTG181" s="277"/>
      <c r="NTH181" s="277"/>
      <c r="NTI181" s="277"/>
      <c r="NTJ181" s="277"/>
      <c r="NTK181" s="277"/>
      <c r="NTL181" s="277"/>
      <c r="NTM181" s="277"/>
      <c r="NTN181" s="277"/>
      <c r="NTO181" s="277"/>
      <c r="NTP181" s="277"/>
      <c r="NTQ181" s="277"/>
      <c r="NTR181" s="277"/>
      <c r="NTS181" s="277"/>
      <c r="NTT181" s="277"/>
      <c r="NTU181" s="277"/>
      <c r="NTV181" s="277"/>
      <c r="NTW181" s="277"/>
      <c r="NTX181" s="277"/>
      <c r="NTY181" s="277"/>
      <c r="NTZ181" s="277"/>
      <c r="NUA181" s="277"/>
      <c r="NUB181" s="277"/>
      <c r="NUC181" s="277"/>
      <c r="NUD181" s="277"/>
      <c r="NUE181" s="277"/>
      <c r="NUF181" s="277"/>
      <c r="NUG181" s="277"/>
      <c r="NUH181" s="277"/>
      <c r="NUI181" s="277"/>
      <c r="NUJ181" s="277"/>
      <c r="NUK181" s="277"/>
      <c r="NUL181" s="277"/>
      <c r="NUM181" s="277"/>
      <c r="NUN181" s="277"/>
      <c r="NUO181" s="277"/>
      <c r="NUP181" s="277"/>
      <c r="NUQ181" s="277"/>
      <c r="NUR181" s="277"/>
      <c r="NUS181" s="277"/>
      <c r="NUT181" s="277"/>
      <c r="NUU181" s="277"/>
      <c r="NUV181" s="277"/>
      <c r="NUW181" s="277"/>
      <c r="NUX181" s="277"/>
      <c r="NUY181" s="277"/>
      <c r="NUZ181" s="277"/>
      <c r="NVA181" s="277"/>
      <c r="NVB181" s="277"/>
      <c r="NVC181" s="277"/>
      <c r="NVD181" s="277"/>
      <c r="NVE181" s="277"/>
      <c r="NVF181" s="277"/>
      <c r="NVG181" s="277"/>
      <c r="NVH181" s="277"/>
      <c r="NVI181" s="277"/>
      <c r="NVJ181" s="277"/>
      <c r="NVK181" s="277"/>
      <c r="NVL181" s="277"/>
      <c r="NVM181" s="277"/>
      <c r="NVN181" s="277"/>
      <c r="NVO181" s="277"/>
      <c r="NVP181" s="277"/>
      <c r="NVQ181" s="277"/>
      <c r="NVR181" s="277"/>
      <c r="NVS181" s="277"/>
      <c r="NVT181" s="277"/>
      <c r="NVU181" s="277"/>
      <c r="NVV181" s="277"/>
      <c r="NVW181" s="277"/>
      <c r="NVX181" s="277"/>
      <c r="NVY181" s="277"/>
      <c r="NVZ181" s="277"/>
      <c r="NWA181" s="277"/>
      <c r="NWB181" s="277"/>
      <c r="NWC181" s="277"/>
      <c r="NWD181" s="277"/>
      <c r="NWE181" s="277"/>
      <c r="NWF181" s="277"/>
      <c r="NWG181" s="277"/>
      <c r="NWH181" s="277"/>
      <c r="NWI181" s="277"/>
      <c r="NWJ181" s="277"/>
      <c r="NWK181" s="277"/>
      <c r="NWL181" s="277"/>
      <c r="NWM181" s="277"/>
      <c r="NWN181" s="277"/>
      <c r="NWO181" s="277"/>
      <c r="NWP181" s="277"/>
      <c r="NWQ181" s="277"/>
      <c r="NWR181" s="277"/>
      <c r="NWS181" s="277"/>
      <c r="NWT181" s="277"/>
      <c r="NWU181" s="277"/>
      <c r="NWV181" s="277"/>
      <c r="NWW181" s="277"/>
      <c r="NWX181" s="277"/>
      <c r="NWY181" s="277"/>
      <c r="NWZ181" s="277"/>
      <c r="NXA181" s="277"/>
      <c r="NXB181" s="277"/>
      <c r="NXC181" s="277"/>
      <c r="NXD181" s="277"/>
      <c r="NXE181" s="277"/>
      <c r="NXF181" s="277"/>
      <c r="NXG181" s="277"/>
      <c r="NXH181" s="277"/>
      <c r="NXI181" s="277"/>
      <c r="NXJ181" s="277"/>
      <c r="NXK181" s="277"/>
      <c r="NXL181" s="277"/>
      <c r="NXM181" s="277"/>
      <c r="NXN181" s="277"/>
      <c r="NXO181" s="277"/>
      <c r="NXP181" s="277"/>
      <c r="NXQ181" s="277"/>
      <c r="NXR181" s="277"/>
      <c r="NXS181" s="277"/>
      <c r="NXT181" s="277"/>
      <c r="NXU181" s="277"/>
      <c r="NXV181" s="277"/>
      <c r="NXW181" s="277"/>
      <c r="NXX181" s="277"/>
      <c r="NXY181" s="277"/>
      <c r="NXZ181" s="277"/>
      <c r="NYA181" s="277"/>
      <c r="NYB181" s="277"/>
      <c r="NYC181" s="277"/>
      <c r="NYD181" s="277"/>
      <c r="NYE181" s="277"/>
      <c r="NYF181" s="277"/>
      <c r="NYG181" s="277"/>
      <c r="NYH181" s="277"/>
      <c r="NYI181" s="277"/>
      <c r="NYJ181" s="277"/>
      <c r="NYK181" s="277"/>
      <c r="NYL181" s="277"/>
      <c r="NYM181" s="277"/>
      <c r="NYN181" s="277"/>
      <c r="NYO181" s="277"/>
      <c r="NYP181" s="277"/>
      <c r="NYQ181" s="277"/>
      <c r="NYR181" s="277"/>
      <c r="NYS181" s="277"/>
      <c r="NYT181" s="277"/>
      <c r="NYU181" s="277"/>
      <c r="NYV181" s="277"/>
      <c r="NYW181" s="277"/>
      <c r="NYX181" s="277"/>
      <c r="NYY181" s="277"/>
      <c r="NYZ181" s="277"/>
      <c r="NZA181" s="277"/>
      <c r="NZB181" s="277"/>
      <c r="NZC181" s="277"/>
      <c r="NZD181" s="277"/>
      <c r="NZE181" s="277"/>
      <c r="NZF181" s="277"/>
      <c r="NZG181" s="277"/>
      <c r="NZH181" s="277"/>
      <c r="NZI181" s="277"/>
      <c r="NZJ181" s="277"/>
      <c r="NZK181" s="277"/>
      <c r="NZL181" s="277"/>
      <c r="NZM181" s="277"/>
      <c r="NZN181" s="277"/>
      <c r="NZO181" s="277"/>
      <c r="NZP181" s="277"/>
      <c r="NZQ181" s="277"/>
      <c r="NZR181" s="277"/>
      <c r="NZS181" s="277"/>
      <c r="NZT181" s="277"/>
      <c r="NZU181" s="277"/>
      <c r="NZV181" s="277"/>
      <c r="NZW181" s="277"/>
      <c r="NZX181" s="277"/>
      <c r="NZY181" s="277"/>
      <c r="NZZ181" s="277"/>
      <c r="OAA181" s="277"/>
      <c r="OAB181" s="277"/>
      <c r="OAC181" s="277"/>
      <c r="OAD181" s="277"/>
      <c r="OAE181" s="277"/>
      <c r="OAF181" s="277"/>
      <c r="OAG181" s="277"/>
      <c r="OAH181" s="277"/>
      <c r="OAI181" s="277"/>
      <c r="OAJ181" s="277"/>
      <c r="OAK181" s="277"/>
      <c r="OAL181" s="277"/>
      <c r="OAM181" s="277"/>
      <c r="OAN181" s="277"/>
      <c r="OAO181" s="277"/>
      <c r="OAP181" s="277"/>
      <c r="OAQ181" s="277"/>
      <c r="OAR181" s="277"/>
      <c r="OAS181" s="277"/>
      <c r="OAT181" s="277"/>
      <c r="OAU181" s="277"/>
      <c r="OAV181" s="277"/>
      <c r="OAW181" s="277"/>
      <c r="OAX181" s="277"/>
      <c r="OAY181" s="277"/>
      <c r="OAZ181" s="277"/>
      <c r="OBA181" s="277"/>
      <c r="OBB181" s="277"/>
      <c r="OBC181" s="277"/>
      <c r="OBD181" s="277"/>
      <c r="OBE181" s="277"/>
      <c r="OBF181" s="277"/>
      <c r="OBG181" s="277"/>
      <c r="OBH181" s="277"/>
      <c r="OBI181" s="277"/>
      <c r="OBJ181" s="277"/>
      <c r="OBK181" s="277"/>
      <c r="OBL181" s="277"/>
      <c r="OBM181" s="277"/>
      <c r="OBN181" s="277"/>
      <c r="OBO181" s="277"/>
      <c r="OBP181" s="277"/>
      <c r="OBQ181" s="277"/>
      <c r="OBR181" s="277"/>
      <c r="OBS181" s="277"/>
      <c r="OBT181" s="277"/>
      <c r="OBU181" s="277"/>
      <c r="OBV181" s="277"/>
      <c r="OBW181" s="277"/>
      <c r="OBX181" s="277"/>
      <c r="OBY181" s="277"/>
      <c r="OBZ181" s="277"/>
      <c r="OCA181" s="277"/>
      <c r="OCB181" s="277"/>
      <c r="OCC181" s="277"/>
      <c r="OCD181" s="277"/>
      <c r="OCE181" s="277"/>
      <c r="OCF181" s="277"/>
      <c r="OCG181" s="277"/>
      <c r="OCH181" s="277"/>
      <c r="OCI181" s="277"/>
      <c r="OCJ181" s="277"/>
      <c r="OCK181" s="277"/>
      <c r="OCL181" s="277"/>
      <c r="OCM181" s="277"/>
      <c r="OCN181" s="277"/>
      <c r="OCO181" s="277"/>
      <c r="OCP181" s="277"/>
      <c r="OCQ181" s="277"/>
      <c r="OCR181" s="277"/>
      <c r="OCS181" s="277"/>
      <c r="OCT181" s="277"/>
      <c r="OCU181" s="277"/>
      <c r="OCV181" s="277"/>
      <c r="OCW181" s="277"/>
      <c r="OCX181" s="277"/>
      <c r="OCY181" s="277"/>
      <c r="OCZ181" s="277"/>
      <c r="ODA181" s="277"/>
      <c r="ODB181" s="277"/>
      <c r="ODC181" s="277"/>
      <c r="ODD181" s="277"/>
      <c r="ODE181" s="277"/>
      <c r="ODF181" s="277"/>
      <c r="ODG181" s="277"/>
      <c r="ODH181" s="277"/>
      <c r="ODI181" s="277"/>
      <c r="ODJ181" s="277"/>
      <c r="ODK181" s="277"/>
      <c r="ODL181" s="277"/>
      <c r="ODM181" s="277"/>
      <c r="ODN181" s="277"/>
      <c r="ODO181" s="277"/>
      <c r="ODP181" s="277"/>
      <c r="ODQ181" s="277"/>
      <c r="ODR181" s="277"/>
      <c r="ODS181" s="277"/>
      <c r="ODT181" s="277"/>
      <c r="ODU181" s="277"/>
      <c r="ODV181" s="277"/>
      <c r="ODW181" s="277"/>
      <c r="ODX181" s="277"/>
      <c r="ODY181" s="277"/>
      <c r="ODZ181" s="277"/>
      <c r="OEA181" s="277"/>
      <c r="OEB181" s="277"/>
      <c r="OEC181" s="277"/>
      <c r="OED181" s="277"/>
      <c r="OEE181" s="277"/>
      <c r="OEF181" s="277"/>
      <c r="OEG181" s="277"/>
      <c r="OEH181" s="277"/>
      <c r="OEI181" s="277"/>
      <c r="OEJ181" s="277"/>
      <c r="OEK181" s="277"/>
      <c r="OEL181" s="277"/>
      <c r="OEM181" s="277"/>
      <c r="OEN181" s="277"/>
      <c r="OEO181" s="277"/>
      <c r="OEP181" s="277"/>
      <c r="OEQ181" s="277"/>
      <c r="OER181" s="277"/>
      <c r="OES181" s="277"/>
      <c r="OET181" s="277"/>
      <c r="OEU181" s="277"/>
      <c r="OEV181" s="277"/>
      <c r="OEW181" s="277"/>
      <c r="OEX181" s="277"/>
      <c r="OEY181" s="277"/>
      <c r="OEZ181" s="277"/>
      <c r="OFA181" s="277"/>
      <c r="OFB181" s="277"/>
      <c r="OFC181" s="277"/>
      <c r="OFD181" s="277"/>
      <c r="OFE181" s="277"/>
      <c r="OFF181" s="277"/>
      <c r="OFG181" s="277"/>
      <c r="OFH181" s="277"/>
      <c r="OFI181" s="277"/>
      <c r="OFJ181" s="277"/>
      <c r="OFK181" s="277"/>
      <c r="OFL181" s="277"/>
      <c r="OFM181" s="277"/>
      <c r="OFN181" s="277"/>
      <c r="OFO181" s="277"/>
      <c r="OFP181" s="277"/>
      <c r="OFQ181" s="277"/>
      <c r="OFR181" s="277"/>
      <c r="OFS181" s="277"/>
      <c r="OFT181" s="277"/>
      <c r="OFU181" s="277"/>
      <c r="OFV181" s="277"/>
      <c r="OFW181" s="277"/>
      <c r="OFX181" s="277"/>
      <c r="OFY181" s="277"/>
      <c r="OFZ181" s="277"/>
      <c r="OGA181" s="277"/>
      <c r="OGB181" s="277"/>
      <c r="OGC181" s="277"/>
      <c r="OGD181" s="277"/>
      <c r="OGE181" s="277"/>
      <c r="OGF181" s="277"/>
      <c r="OGG181" s="277"/>
      <c r="OGH181" s="277"/>
      <c r="OGI181" s="277"/>
      <c r="OGJ181" s="277"/>
      <c r="OGK181" s="277"/>
      <c r="OGL181" s="277"/>
      <c r="OGM181" s="277"/>
      <c r="OGN181" s="277"/>
      <c r="OGO181" s="277"/>
      <c r="OGP181" s="277"/>
      <c r="OGQ181" s="277"/>
      <c r="OGR181" s="277"/>
      <c r="OGS181" s="277"/>
      <c r="OGT181" s="277"/>
      <c r="OGU181" s="277"/>
      <c r="OGV181" s="277"/>
      <c r="OGW181" s="277"/>
      <c r="OGX181" s="277"/>
      <c r="OGY181" s="277"/>
      <c r="OGZ181" s="277"/>
      <c r="OHA181" s="277"/>
      <c r="OHB181" s="277"/>
      <c r="OHC181" s="277"/>
      <c r="OHD181" s="277"/>
      <c r="OHE181" s="277"/>
      <c r="OHF181" s="277"/>
      <c r="OHG181" s="277"/>
      <c r="OHH181" s="277"/>
      <c r="OHI181" s="277"/>
      <c r="OHJ181" s="277"/>
      <c r="OHK181" s="277"/>
      <c r="OHL181" s="277"/>
      <c r="OHM181" s="277"/>
      <c r="OHN181" s="277"/>
      <c r="OHO181" s="277"/>
      <c r="OHP181" s="277"/>
      <c r="OHQ181" s="277"/>
      <c r="OHR181" s="277"/>
      <c r="OHS181" s="277"/>
      <c r="OHT181" s="277"/>
      <c r="OHU181" s="277"/>
      <c r="OHV181" s="277"/>
      <c r="OHW181" s="277"/>
      <c r="OHX181" s="277"/>
      <c r="OHY181" s="277"/>
      <c r="OHZ181" s="277"/>
      <c r="OIA181" s="277"/>
      <c r="OIB181" s="277"/>
      <c r="OIC181" s="277"/>
      <c r="OID181" s="277"/>
      <c r="OIE181" s="277"/>
      <c r="OIF181" s="277"/>
      <c r="OIG181" s="277"/>
      <c r="OIH181" s="277"/>
      <c r="OII181" s="277"/>
      <c r="OIJ181" s="277"/>
      <c r="OIK181" s="277"/>
      <c r="OIL181" s="277"/>
      <c r="OIM181" s="277"/>
      <c r="OIN181" s="277"/>
      <c r="OIO181" s="277"/>
      <c r="OIP181" s="277"/>
      <c r="OIQ181" s="277"/>
      <c r="OIR181" s="277"/>
      <c r="OIS181" s="277"/>
      <c r="OIT181" s="277"/>
      <c r="OIU181" s="277"/>
      <c r="OIV181" s="277"/>
      <c r="OIW181" s="277"/>
      <c r="OIX181" s="277"/>
      <c r="OIY181" s="277"/>
      <c r="OIZ181" s="277"/>
      <c r="OJA181" s="277"/>
      <c r="OJB181" s="277"/>
      <c r="OJC181" s="277"/>
      <c r="OJD181" s="277"/>
      <c r="OJE181" s="277"/>
      <c r="OJF181" s="277"/>
      <c r="OJG181" s="277"/>
      <c r="OJH181" s="277"/>
      <c r="OJI181" s="277"/>
      <c r="OJJ181" s="277"/>
      <c r="OJK181" s="277"/>
      <c r="OJL181" s="277"/>
      <c r="OJM181" s="277"/>
      <c r="OJN181" s="277"/>
      <c r="OJO181" s="277"/>
      <c r="OJP181" s="277"/>
      <c r="OJQ181" s="277"/>
      <c r="OJR181" s="277"/>
      <c r="OJS181" s="277"/>
      <c r="OJT181" s="277"/>
      <c r="OJU181" s="277"/>
      <c r="OJV181" s="277"/>
      <c r="OJW181" s="277"/>
      <c r="OJX181" s="277"/>
      <c r="OJY181" s="277"/>
      <c r="OJZ181" s="277"/>
      <c r="OKA181" s="277"/>
      <c r="OKB181" s="277"/>
      <c r="OKC181" s="277"/>
      <c r="OKD181" s="277"/>
      <c r="OKE181" s="277"/>
      <c r="OKF181" s="277"/>
      <c r="OKG181" s="277"/>
      <c r="OKH181" s="277"/>
      <c r="OKI181" s="277"/>
      <c r="OKJ181" s="277"/>
      <c r="OKK181" s="277"/>
      <c r="OKL181" s="277"/>
      <c r="OKM181" s="277"/>
      <c r="OKN181" s="277"/>
      <c r="OKO181" s="277"/>
      <c r="OKP181" s="277"/>
      <c r="OKQ181" s="277"/>
      <c r="OKR181" s="277"/>
      <c r="OKS181" s="277"/>
      <c r="OKT181" s="277"/>
      <c r="OKU181" s="277"/>
      <c r="OKV181" s="277"/>
      <c r="OKW181" s="277"/>
      <c r="OKX181" s="277"/>
      <c r="OKY181" s="277"/>
      <c r="OKZ181" s="277"/>
      <c r="OLA181" s="277"/>
      <c r="OLB181" s="277"/>
      <c r="OLC181" s="277"/>
      <c r="OLD181" s="277"/>
      <c r="OLE181" s="277"/>
      <c r="OLF181" s="277"/>
      <c r="OLG181" s="277"/>
      <c r="OLH181" s="277"/>
      <c r="OLI181" s="277"/>
      <c r="OLJ181" s="277"/>
      <c r="OLK181" s="277"/>
      <c r="OLL181" s="277"/>
      <c r="OLM181" s="277"/>
      <c r="OLN181" s="277"/>
      <c r="OLO181" s="277"/>
      <c r="OLP181" s="277"/>
      <c r="OLQ181" s="277"/>
      <c r="OLR181" s="277"/>
      <c r="OLS181" s="277"/>
      <c r="OLT181" s="277"/>
      <c r="OLU181" s="277"/>
      <c r="OLV181" s="277"/>
      <c r="OLW181" s="277"/>
      <c r="OLX181" s="277"/>
      <c r="OLY181" s="277"/>
      <c r="OLZ181" s="277"/>
      <c r="OMA181" s="277"/>
      <c r="OMB181" s="277"/>
      <c r="OMC181" s="277"/>
      <c r="OMD181" s="277"/>
      <c r="OME181" s="277"/>
      <c r="OMF181" s="277"/>
      <c r="OMG181" s="277"/>
      <c r="OMH181" s="277"/>
      <c r="OMI181" s="277"/>
      <c r="OMJ181" s="277"/>
      <c r="OMK181" s="277"/>
      <c r="OML181" s="277"/>
      <c r="OMM181" s="277"/>
      <c r="OMN181" s="277"/>
      <c r="OMO181" s="277"/>
      <c r="OMP181" s="277"/>
      <c r="OMQ181" s="277"/>
      <c r="OMR181" s="277"/>
      <c r="OMS181" s="277"/>
      <c r="OMT181" s="277"/>
      <c r="OMU181" s="277"/>
      <c r="OMV181" s="277"/>
      <c r="OMW181" s="277"/>
      <c r="OMX181" s="277"/>
      <c r="OMY181" s="277"/>
      <c r="OMZ181" s="277"/>
      <c r="ONA181" s="277"/>
      <c r="ONB181" s="277"/>
      <c r="ONC181" s="277"/>
      <c r="OND181" s="277"/>
      <c r="ONE181" s="277"/>
      <c r="ONF181" s="277"/>
      <c r="ONG181" s="277"/>
      <c r="ONH181" s="277"/>
      <c r="ONI181" s="277"/>
      <c r="ONJ181" s="277"/>
      <c r="ONK181" s="277"/>
      <c r="ONL181" s="277"/>
      <c r="ONM181" s="277"/>
      <c r="ONN181" s="277"/>
      <c r="ONO181" s="277"/>
      <c r="ONP181" s="277"/>
      <c r="ONQ181" s="277"/>
      <c r="ONR181" s="277"/>
      <c r="ONS181" s="277"/>
      <c r="ONT181" s="277"/>
      <c r="ONU181" s="277"/>
      <c r="ONV181" s="277"/>
      <c r="ONW181" s="277"/>
      <c r="ONX181" s="277"/>
      <c r="ONY181" s="277"/>
      <c r="ONZ181" s="277"/>
      <c r="OOA181" s="277"/>
      <c r="OOB181" s="277"/>
      <c r="OOC181" s="277"/>
      <c r="OOD181" s="277"/>
      <c r="OOE181" s="277"/>
      <c r="OOF181" s="277"/>
      <c r="OOG181" s="277"/>
      <c r="OOH181" s="277"/>
      <c r="OOI181" s="277"/>
      <c r="OOJ181" s="277"/>
      <c r="OOK181" s="277"/>
      <c r="OOL181" s="277"/>
      <c r="OOM181" s="277"/>
      <c r="OON181" s="277"/>
      <c r="OOO181" s="277"/>
      <c r="OOP181" s="277"/>
      <c r="OOQ181" s="277"/>
      <c r="OOR181" s="277"/>
      <c r="OOS181" s="277"/>
      <c r="OOT181" s="277"/>
      <c r="OOU181" s="277"/>
      <c r="OOV181" s="277"/>
      <c r="OOW181" s="277"/>
      <c r="OOX181" s="277"/>
      <c r="OOY181" s="277"/>
      <c r="OOZ181" s="277"/>
      <c r="OPA181" s="277"/>
      <c r="OPB181" s="277"/>
      <c r="OPC181" s="277"/>
      <c r="OPD181" s="277"/>
      <c r="OPE181" s="277"/>
      <c r="OPF181" s="277"/>
      <c r="OPG181" s="277"/>
      <c r="OPH181" s="277"/>
      <c r="OPI181" s="277"/>
      <c r="OPJ181" s="277"/>
      <c r="OPK181" s="277"/>
      <c r="OPL181" s="277"/>
      <c r="OPM181" s="277"/>
      <c r="OPN181" s="277"/>
      <c r="OPO181" s="277"/>
      <c r="OPP181" s="277"/>
      <c r="OPQ181" s="277"/>
      <c r="OPR181" s="277"/>
      <c r="OPS181" s="277"/>
      <c r="OPT181" s="277"/>
      <c r="OPU181" s="277"/>
      <c r="OPV181" s="277"/>
      <c r="OPW181" s="277"/>
      <c r="OPX181" s="277"/>
      <c r="OPY181" s="277"/>
      <c r="OPZ181" s="277"/>
      <c r="OQA181" s="277"/>
      <c r="OQB181" s="277"/>
      <c r="OQC181" s="277"/>
      <c r="OQD181" s="277"/>
      <c r="OQE181" s="277"/>
      <c r="OQF181" s="277"/>
      <c r="OQG181" s="277"/>
      <c r="OQH181" s="277"/>
      <c r="OQI181" s="277"/>
      <c r="OQJ181" s="277"/>
      <c r="OQK181" s="277"/>
      <c r="OQL181" s="277"/>
      <c r="OQM181" s="277"/>
      <c r="OQN181" s="277"/>
      <c r="OQO181" s="277"/>
      <c r="OQP181" s="277"/>
      <c r="OQQ181" s="277"/>
      <c r="OQR181" s="277"/>
      <c r="OQS181" s="277"/>
      <c r="OQT181" s="277"/>
      <c r="OQU181" s="277"/>
      <c r="OQV181" s="277"/>
      <c r="OQW181" s="277"/>
      <c r="OQX181" s="277"/>
      <c r="OQY181" s="277"/>
      <c r="OQZ181" s="277"/>
      <c r="ORA181" s="277"/>
      <c r="ORB181" s="277"/>
      <c r="ORC181" s="277"/>
      <c r="ORD181" s="277"/>
      <c r="ORE181" s="277"/>
      <c r="ORF181" s="277"/>
      <c r="ORG181" s="277"/>
      <c r="ORH181" s="277"/>
      <c r="ORI181" s="277"/>
      <c r="ORJ181" s="277"/>
      <c r="ORK181" s="277"/>
      <c r="ORL181" s="277"/>
      <c r="ORM181" s="277"/>
      <c r="ORN181" s="277"/>
      <c r="ORO181" s="277"/>
      <c r="ORP181" s="277"/>
      <c r="ORQ181" s="277"/>
      <c r="ORR181" s="277"/>
      <c r="ORS181" s="277"/>
      <c r="ORT181" s="277"/>
      <c r="ORU181" s="277"/>
      <c r="ORV181" s="277"/>
      <c r="ORW181" s="277"/>
      <c r="ORX181" s="277"/>
      <c r="ORY181" s="277"/>
      <c r="ORZ181" s="277"/>
      <c r="OSA181" s="277"/>
      <c r="OSB181" s="277"/>
      <c r="OSC181" s="277"/>
      <c r="OSD181" s="277"/>
      <c r="OSE181" s="277"/>
      <c r="OSF181" s="277"/>
      <c r="OSG181" s="277"/>
      <c r="OSH181" s="277"/>
      <c r="OSI181" s="277"/>
      <c r="OSJ181" s="277"/>
      <c r="OSK181" s="277"/>
      <c r="OSL181" s="277"/>
      <c r="OSM181" s="277"/>
      <c r="OSN181" s="277"/>
      <c r="OSO181" s="277"/>
      <c r="OSP181" s="277"/>
      <c r="OSQ181" s="277"/>
      <c r="OSR181" s="277"/>
      <c r="OSS181" s="277"/>
      <c r="OST181" s="277"/>
      <c r="OSU181" s="277"/>
      <c r="OSV181" s="277"/>
      <c r="OSW181" s="277"/>
      <c r="OSX181" s="277"/>
      <c r="OSY181" s="277"/>
      <c r="OSZ181" s="277"/>
      <c r="OTA181" s="277"/>
      <c r="OTB181" s="277"/>
      <c r="OTC181" s="277"/>
      <c r="OTD181" s="277"/>
      <c r="OTE181" s="277"/>
      <c r="OTF181" s="277"/>
      <c r="OTG181" s="277"/>
      <c r="OTH181" s="277"/>
      <c r="OTI181" s="277"/>
      <c r="OTJ181" s="277"/>
      <c r="OTK181" s="277"/>
      <c r="OTL181" s="277"/>
      <c r="OTM181" s="277"/>
      <c r="OTN181" s="277"/>
      <c r="OTO181" s="277"/>
      <c r="OTP181" s="277"/>
      <c r="OTQ181" s="277"/>
      <c r="OTR181" s="277"/>
      <c r="OTS181" s="277"/>
      <c r="OTT181" s="277"/>
      <c r="OTU181" s="277"/>
      <c r="OTV181" s="277"/>
      <c r="OTW181" s="277"/>
      <c r="OTX181" s="277"/>
      <c r="OTY181" s="277"/>
      <c r="OTZ181" s="277"/>
      <c r="OUA181" s="277"/>
      <c r="OUB181" s="277"/>
      <c r="OUC181" s="277"/>
      <c r="OUD181" s="277"/>
      <c r="OUE181" s="277"/>
      <c r="OUF181" s="277"/>
      <c r="OUG181" s="277"/>
      <c r="OUH181" s="277"/>
      <c r="OUI181" s="277"/>
      <c r="OUJ181" s="277"/>
      <c r="OUK181" s="277"/>
      <c r="OUL181" s="277"/>
      <c r="OUM181" s="277"/>
      <c r="OUN181" s="277"/>
      <c r="OUO181" s="277"/>
      <c r="OUP181" s="277"/>
      <c r="OUQ181" s="277"/>
      <c r="OUR181" s="277"/>
      <c r="OUS181" s="277"/>
      <c r="OUT181" s="277"/>
      <c r="OUU181" s="277"/>
      <c r="OUV181" s="277"/>
      <c r="OUW181" s="277"/>
      <c r="OUX181" s="277"/>
      <c r="OUY181" s="277"/>
      <c r="OUZ181" s="277"/>
      <c r="OVA181" s="277"/>
      <c r="OVB181" s="277"/>
      <c r="OVC181" s="277"/>
      <c r="OVD181" s="277"/>
      <c r="OVE181" s="277"/>
      <c r="OVF181" s="277"/>
      <c r="OVG181" s="277"/>
      <c r="OVH181" s="277"/>
      <c r="OVI181" s="277"/>
      <c r="OVJ181" s="277"/>
      <c r="OVK181" s="277"/>
      <c r="OVL181" s="277"/>
      <c r="OVM181" s="277"/>
      <c r="OVN181" s="277"/>
      <c r="OVO181" s="277"/>
      <c r="OVP181" s="277"/>
      <c r="OVQ181" s="277"/>
      <c r="OVR181" s="277"/>
      <c r="OVS181" s="277"/>
      <c r="OVT181" s="277"/>
      <c r="OVU181" s="277"/>
      <c r="OVV181" s="277"/>
      <c r="OVW181" s="277"/>
      <c r="OVX181" s="277"/>
      <c r="OVY181" s="277"/>
      <c r="OVZ181" s="277"/>
      <c r="OWA181" s="277"/>
      <c r="OWB181" s="277"/>
      <c r="OWC181" s="277"/>
      <c r="OWD181" s="277"/>
      <c r="OWE181" s="277"/>
      <c r="OWF181" s="277"/>
      <c r="OWG181" s="277"/>
      <c r="OWH181" s="277"/>
      <c r="OWI181" s="277"/>
      <c r="OWJ181" s="277"/>
      <c r="OWK181" s="277"/>
      <c r="OWL181" s="277"/>
      <c r="OWM181" s="277"/>
      <c r="OWN181" s="277"/>
      <c r="OWO181" s="277"/>
      <c r="OWP181" s="277"/>
      <c r="OWQ181" s="277"/>
      <c r="OWR181" s="277"/>
      <c r="OWS181" s="277"/>
      <c r="OWT181" s="277"/>
      <c r="OWU181" s="277"/>
      <c r="OWV181" s="277"/>
      <c r="OWW181" s="277"/>
      <c r="OWX181" s="277"/>
      <c r="OWY181" s="277"/>
      <c r="OWZ181" s="277"/>
      <c r="OXA181" s="277"/>
      <c r="OXB181" s="277"/>
      <c r="OXC181" s="277"/>
      <c r="OXD181" s="277"/>
      <c r="OXE181" s="277"/>
      <c r="OXF181" s="277"/>
      <c r="OXG181" s="277"/>
      <c r="OXH181" s="277"/>
      <c r="OXI181" s="277"/>
      <c r="OXJ181" s="277"/>
      <c r="OXK181" s="277"/>
      <c r="OXL181" s="277"/>
      <c r="OXM181" s="277"/>
      <c r="OXN181" s="277"/>
      <c r="OXO181" s="277"/>
      <c r="OXP181" s="277"/>
      <c r="OXQ181" s="277"/>
      <c r="OXR181" s="277"/>
      <c r="OXS181" s="277"/>
      <c r="OXT181" s="277"/>
      <c r="OXU181" s="277"/>
      <c r="OXV181" s="277"/>
      <c r="OXW181" s="277"/>
      <c r="OXX181" s="277"/>
      <c r="OXY181" s="277"/>
      <c r="OXZ181" s="277"/>
      <c r="OYA181" s="277"/>
      <c r="OYB181" s="277"/>
      <c r="OYC181" s="277"/>
      <c r="OYD181" s="277"/>
      <c r="OYE181" s="277"/>
      <c r="OYF181" s="277"/>
      <c r="OYG181" s="277"/>
      <c r="OYH181" s="277"/>
      <c r="OYI181" s="277"/>
      <c r="OYJ181" s="277"/>
      <c r="OYK181" s="277"/>
      <c r="OYL181" s="277"/>
      <c r="OYM181" s="277"/>
      <c r="OYN181" s="277"/>
      <c r="OYO181" s="277"/>
      <c r="OYP181" s="277"/>
      <c r="OYQ181" s="277"/>
      <c r="OYR181" s="277"/>
      <c r="OYS181" s="277"/>
      <c r="OYT181" s="277"/>
      <c r="OYU181" s="277"/>
      <c r="OYV181" s="277"/>
      <c r="OYW181" s="277"/>
      <c r="OYX181" s="277"/>
      <c r="OYY181" s="277"/>
      <c r="OYZ181" s="277"/>
      <c r="OZA181" s="277"/>
      <c r="OZB181" s="277"/>
      <c r="OZC181" s="277"/>
      <c r="OZD181" s="277"/>
      <c r="OZE181" s="277"/>
      <c r="OZF181" s="277"/>
      <c r="OZG181" s="277"/>
      <c r="OZH181" s="277"/>
      <c r="OZI181" s="277"/>
      <c r="OZJ181" s="277"/>
      <c r="OZK181" s="277"/>
      <c r="OZL181" s="277"/>
      <c r="OZM181" s="277"/>
      <c r="OZN181" s="277"/>
      <c r="OZO181" s="277"/>
      <c r="OZP181" s="277"/>
      <c r="OZQ181" s="277"/>
      <c r="OZR181" s="277"/>
      <c r="OZS181" s="277"/>
      <c r="OZT181" s="277"/>
      <c r="OZU181" s="277"/>
      <c r="OZV181" s="277"/>
      <c r="OZW181" s="277"/>
      <c r="OZX181" s="277"/>
      <c r="OZY181" s="277"/>
      <c r="OZZ181" s="277"/>
      <c r="PAA181" s="277"/>
      <c r="PAB181" s="277"/>
      <c r="PAC181" s="277"/>
      <c r="PAD181" s="277"/>
      <c r="PAE181" s="277"/>
      <c r="PAF181" s="277"/>
      <c r="PAG181" s="277"/>
      <c r="PAH181" s="277"/>
      <c r="PAI181" s="277"/>
      <c r="PAJ181" s="277"/>
      <c r="PAK181" s="277"/>
      <c r="PAL181" s="277"/>
      <c r="PAM181" s="277"/>
      <c r="PAN181" s="277"/>
      <c r="PAO181" s="277"/>
      <c r="PAP181" s="277"/>
      <c r="PAQ181" s="277"/>
      <c r="PAR181" s="277"/>
      <c r="PAS181" s="277"/>
      <c r="PAT181" s="277"/>
      <c r="PAU181" s="277"/>
      <c r="PAV181" s="277"/>
      <c r="PAW181" s="277"/>
      <c r="PAX181" s="277"/>
      <c r="PAY181" s="277"/>
      <c r="PAZ181" s="277"/>
      <c r="PBA181" s="277"/>
      <c r="PBB181" s="277"/>
      <c r="PBC181" s="277"/>
      <c r="PBD181" s="277"/>
      <c r="PBE181" s="277"/>
      <c r="PBF181" s="277"/>
      <c r="PBG181" s="277"/>
      <c r="PBH181" s="277"/>
      <c r="PBI181" s="277"/>
      <c r="PBJ181" s="277"/>
      <c r="PBK181" s="277"/>
      <c r="PBL181" s="277"/>
      <c r="PBM181" s="277"/>
      <c r="PBN181" s="277"/>
      <c r="PBO181" s="277"/>
      <c r="PBP181" s="277"/>
      <c r="PBQ181" s="277"/>
      <c r="PBR181" s="277"/>
      <c r="PBS181" s="277"/>
      <c r="PBT181" s="277"/>
      <c r="PBU181" s="277"/>
      <c r="PBV181" s="277"/>
      <c r="PBW181" s="277"/>
      <c r="PBX181" s="277"/>
      <c r="PBY181" s="277"/>
      <c r="PBZ181" s="277"/>
      <c r="PCA181" s="277"/>
      <c r="PCB181" s="277"/>
      <c r="PCC181" s="277"/>
      <c r="PCD181" s="277"/>
      <c r="PCE181" s="277"/>
      <c r="PCF181" s="277"/>
      <c r="PCG181" s="277"/>
      <c r="PCH181" s="277"/>
      <c r="PCI181" s="277"/>
      <c r="PCJ181" s="277"/>
      <c r="PCK181" s="277"/>
      <c r="PCL181" s="277"/>
      <c r="PCM181" s="277"/>
      <c r="PCN181" s="277"/>
      <c r="PCO181" s="277"/>
      <c r="PCP181" s="277"/>
      <c r="PCQ181" s="277"/>
      <c r="PCR181" s="277"/>
      <c r="PCS181" s="277"/>
      <c r="PCT181" s="277"/>
      <c r="PCU181" s="277"/>
      <c r="PCV181" s="277"/>
      <c r="PCW181" s="277"/>
      <c r="PCX181" s="277"/>
      <c r="PCY181" s="277"/>
      <c r="PCZ181" s="277"/>
      <c r="PDA181" s="277"/>
      <c r="PDB181" s="277"/>
      <c r="PDC181" s="277"/>
      <c r="PDD181" s="277"/>
      <c r="PDE181" s="277"/>
      <c r="PDF181" s="277"/>
      <c r="PDG181" s="277"/>
      <c r="PDH181" s="277"/>
      <c r="PDI181" s="277"/>
      <c r="PDJ181" s="277"/>
      <c r="PDK181" s="277"/>
      <c r="PDL181" s="277"/>
      <c r="PDM181" s="277"/>
      <c r="PDN181" s="277"/>
      <c r="PDO181" s="277"/>
      <c r="PDP181" s="277"/>
      <c r="PDQ181" s="277"/>
      <c r="PDR181" s="277"/>
      <c r="PDS181" s="277"/>
      <c r="PDT181" s="277"/>
      <c r="PDU181" s="277"/>
      <c r="PDV181" s="277"/>
      <c r="PDW181" s="277"/>
      <c r="PDX181" s="277"/>
      <c r="PDY181" s="277"/>
      <c r="PDZ181" s="277"/>
      <c r="PEA181" s="277"/>
      <c r="PEB181" s="277"/>
      <c r="PEC181" s="277"/>
      <c r="PED181" s="277"/>
      <c r="PEE181" s="277"/>
      <c r="PEF181" s="277"/>
      <c r="PEG181" s="277"/>
      <c r="PEH181" s="277"/>
      <c r="PEI181" s="277"/>
      <c r="PEJ181" s="277"/>
      <c r="PEK181" s="277"/>
      <c r="PEL181" s="277"/>
      <c r="PEM181" s="277"/>
      <c r="PEN181" s="277"/>
      <c r="PEO181" s="277"/>
      <c r="PEP181" s="277"/>
      <c r="PEQ181" s="277"/>
      <c r="PER181" s="277"/>
      <c r="PES181" s="277"/>
      <c r="PET181" s="277"/>
      <c r="PEU181" s="277"/>
      <c r="PEV181" s="277"/>
      <c r="PEW181" s="277"/>
      <c r="PEX181" s="277"/>
      <c r="PEY181" s="277"/>
      <c r="PEZ181" s="277"/>
      <c r="PFA181" s="277"/>
      <c r="PFB181" s="277"/>
      <c r="PFC181" s="277"/>
      <c r="PFD181" s="277"/>
      <c r="PFE181" s="277"/>
      <c r="PFF181" s="277"/>
      <c r="PFG181" s="277"/>
      <c r="PFH181" s="277"/>
      <c r="PFI181" s="277"/>
      <c r="PFJ181" s="277"/>
      <c r="PFK181" s="277"/>
      <c r="PFL181" s="277"/>
      <c r="PFM181" s="277"/>
      <c r="PFN181" s="277"/>
      <c r="PFO181" s="277"/>
      <c r="PFP181" s="277"/>
      <c r="PFQ181" s="277"/>
      <c r="PFR181" s="277"/>
      <c r="PFS181" s="277"/>
      <c r="PFT181" s="277"/>
      <c r="PFU181" s="277"/>
      <c r="PFV181" s="277"/>
      <c r="PFW181" s="277"/>
      <c r="PFX181" s="277"/>
      <c r="PFY181" s="277"/>
      <c r="PFZ181" s="277"/>
      <c r="PGA181" s="277"/>
      <c r="PGB181" s="277"/>
      <c r="PGC181" s="277"/>
      <c r="PGD181" s="277"/>
      <c r="PGE181" s="277"/>
      <c r="PGF181" s="277"/>
      <c r="PGG181" s="277"/>
      <c r="PGH181" s="277"/>
      <c r="PGI181" s="277"/>
      <c r="PGJ181" s="277"/>
      <c r="PGK181" s="277"/>
      <c r="PGL181" s="277"/>
      <c r="PGM181" s="277"/>
      <c r="PGN181" s="277"/>
      <c r="PGO181" s="277"/>
      <c r="PGP181" s="277"/>
      <c r="PGQ181" s="277"/>
      <c r="PGR181" s="277"/>
      <c r="PGS181" s="277"/>
      <c r="PGT181" s="277"/>
      <c r="PGU181" s="277"/>
      <c r="PGV181" s="277"/>
      <c r="PGW181" s="277"/>
      <c r="PGX181" s="277"/>
      <c r="PGY181" s="277"/>
      <c r="PGZ181" s="277"/>
      <c r="PHA181" s="277"/>
      <c r="PHB181" s="277"/>
      <c r="PHC181" s="277"/>
      <c r="PHD181" s="277"/>
      <c r="PHE181" s="277"/>
      <c r="PHF181" s="277"/>
      <c r="PHG181" s="277"/>
      <c r="PHH181" s="277"/>
      <c r="PHI181" s="277"/>
      <c r="PHJ181" s="277"/>
      <c r="PHK181" s="277"/>
      <c r="PHL181" s="277"/>
      <c r="PHM181" s="277"/>
      <c r="PHN181" s="277"/>
      <c r="PHO181" s="277"/>
      <c r="PHP181" s="277"/>
      <c r="PHQ181" s="277"/>
      <c r="PHR181" s="277"/>
      <c r="PHS181" s="277"/>
      <c r="PHT181" s="277"/>
      <c r="PHU181" s="277"/>
      <c r="PHV181" s="277"/>
      <c r="PHW181" s="277"/>
      <c r="PHX181" s="277"/>
      <c r="PHY181" s="277"/>
      <c r="PHZ181" s="277"/>
      <c r="PIA181" s="277"/>
      <c r="PIB181" s="277"/>
      <c r="PIC181" s="277"/>
      <c r="PID181" s="277"/>
      <c r="PIE181" s="277"/>
      <c r="PIF181" s="277"/>
      <c r="PIG181" s="277"/>
      <c r="PIH181" s="277"/>
      <c r="PII181" s="277"/>
      <c r="PIJ181" s="277"/>
      <c r="PIK181" s="277"/>
      <c r="PIL181" s="277"/>
      <c r="PIM181" s="277"/>
      <c r="PIN181" s="277"/>
      <c r="PIO181" s="277"/>
      <c r="PIP181" s="277"/>
      <c r="PIQ181" s="277"/>
      <c r="PIR181" s="277"/>
      <c r="PIS181" s="277"/>
      <c r="PIT181" s="277"/>
      <c r="PIU181" s="277"/>
      <c r="PIV181" s="277"/>
      <c r="PIW181" s="277"/>
      <c r="PIX181" s="277"/>
      <c r="PIY181" s="277"/>
      <c r="PIZ181" s="277"/>
      <c r="PJA181" s="277"/>
      <c r="PJB181" s="277"/>
      <c r="PJC181" s="277"/>
      <c r="PJD181" s="277"/>
      <c r="PJE181" s="277"/>
      <c r="PJF181" s="277"/>
      <c r="PJG181" s="277"/>
      <c r="PJH181" s="277"/>
      <c r="PJI181" s="277"/>
      <c r="PJJ181" s="277"/>
      <c r="PJK181" s="277"/>
      <c r="PJL181" s="277"/>
      <c r="PJM181" s="277"/>
      <c r="PJN181" s="277"/>
      <c r="PJO181" s="277"/>
      <c r="PJP181" s="277"/>
      <c r="PJQ181" s="277"/>
      <c r="PJR181" s="277"/>
      <c r="PJS181" s="277"/>
      <c r="PJT181" s="277"/>
      <c r="PJU181" s="277"/>
      <c r="PJV181" s="277"/>
      <c r="PJW181" s="277"/>
      <c r="PJX181" s="277"/>
      <c r="PJY181" s="277"/>
      <c r="PJZ181" s="277"/>
      <c r="PKA181" s="277"/>
      <c r="PKB181" s="277"/>
      <c r="PKC181" s="277"/>
      <c r="PKD181" s="277"/>
      <c r="PKE181" s="277"/>
      <c r="PKF181" s="277"/>
      <c r="PKG181" s="277"/>
      <c r="PKH181" s="277"/>
      <c r="PKI181" s="277"/>
      <c r="PKJ181" s="277"/>
      <c r="PKK181" s="277"/>
      <c r="PKL181" s="277"/>
      <c r="PKM181" s="277"/>
      <c r="PKN181" s="277"/>
      <c r="PKO181" s="277"/>
      <c r="PKP181" s="277"/>
      <c r="PKQ181" s="277"/>
      <c r="PKR181" s="277"/>
      <c r="PKS181" s="277"/>
      <c r="PKT181" s="277"/>
      <c r="PKU181" s="277"/>
      <c r="PKV181" s="277"/>
      <c r="PKW181" s="277"/>
      <c r="PKX181" s="277"/>
      <c r="PKY181" s="277"/>
      <c r="PKZ181" s="277"/>
      <c r="PLA181" s="277"/>
      <c r="PLB181" s="277"/>
      <c r="PLC181" s="277"/>
      <c r="PLD181" s="277"/>
      <c r="PLE181" s="277"/>
      <c r="PLF181" s="277"/>
      <c r="PLG181" s="277"/>
      <c r="PLH181" s="277"/>
      <c r="PLI181" s="277"/>
      <c r="PLJ181" s="277"/>
      <c r="PLK181" s="277"/>
      <c r="PLL181" s="277"/>
      <c r="PLM181" s="277"/>
      <c r="PLN181" s="277"/>
      <c r="PLO181" s="277"/>
      <c r="PLP181" s="277"/>
      <c r="PLQ181" s="277"/>
      <c r="PLR181" s="277"/>
      <c r="PLS181" s="277"/>
      <c r="PLT181" s="277"/>
      <c r="PLU181" s="277"/>
      <c r="PLV181" s="277"/>
      <c r="PLW181" s="277"/>
      <c r="PLX181" s="277"/>
      <c r="PLY181" s="277"/>
      <c r="PLZ181" s="277"/>
      <c r="PMA181" s="277"/>
      <c r="PMB181" s="277"/>
      <c r="PMC181" s="277"/>
      <c r="PMD181" s="277"/>
      <c r="PME181" s="277"/>
      <c r="PMF181" s="277"/>
      <c r="PMG181" s="277"/>
      <c r="PMH181" s="277"/>
      <c r="PMI181" s="277"/>
      <c r="PMJ181" s="277"/>
      <c r="PMK181" s="277"/>
      <c r="PML181" s="277"/>
      <c r="PMM181" s="277"/>
      <c r="PMN181" s="277"/>
      <c r="PMO181" s="277"/>
      <c r="PMP181" s="277"/>
      <c r="PMQ181" s="277"/>
      <c r="PMR181" s="277"/>
      <c r="PMS181" s="277"/>
      <c r="PMT181" s="277"/>
      <c r="PMU181" s="277"/>
      <c r="PMV181" s="277"/>
      <c r="PMW181" s="277"/>
      <c r="PMX181" s="277"/>
      <c r="PMY181" s="277"/>
      <c r="PMZ181" s="277"/>
      <c r="PNA181" s="277"/>
      <c r="PNB181" s="277"/>
      <c r="PNC181" s="277"/>
      <c r="PND181" s="277"/>
      <c r="PNE181" s="277"/>
      <c r="PNF181" s="277"/>
      <c r="PNG181" s="277"/>
      <c r="PNH181" s="277"/>
      <c r="PNI181" s="277"/>
      <c r="PNJ181" s="277"/>
      <c r="PNK181" s="277"/>
      <c r="PNL181" s="277"/>
      <c r="PNM181" s="277"/>
      <c r="PNN181" s="277"/>
      <c r="PNO181" s="277"/>
      <c r="PNP181" s="277"/>
      <c r="PNQ181" s="277"/>
      <c r="PNR181" s="277"/>
      <c r="PNS181" s="277"/>
      <c r="PNT181" s="277"/>
      <c r="PNU181" s="277"/>
      <c r="PNV181" s="277"/>
      <c r="PNW181" s="277"/>
      <c r="PNX181" s="277"/>
      <c r="PNY181" s="277"/>
      <c r="PNZ181" s="277"/>
      <c r="POA181" s="277"/>
      <c r="POB181" s="277"/>
      <c r="POC181" s="277"/>
      <c r="POD181" s="277"/>
      <c r="POE181" s="277"/>
      <c r="POF181" s="277"/>
      <c r="POG181" s="277"/>
      <c r="POH181" s="277"/>
      <c r="POI181" s="277"/>
      <c r="POJ181" s="277"/>
      <c r="POK181" s="277"/>
      <c r="POL181" s="277"/>
      <c r="POM181" s="277"/>
      <c r="PON181" s="277"/>
      <c r="POO181" s="277"/>
      <c r="POP181" s="277"/>
      <c r="POQ181" s="277"/>
      <c r="POR181" s="277"/>
      <c r="POS181" s="277"/>
      <c r="POT181" s="277"/>
      <c r="POU181" s="277"/>
      <c r="POV181" s="277"/>
      <c r="POW181" s="277"/>
      <c r="POX181" s="277"/>
      <c r="POY181" s="277"/>
      <c r="POZ181" s="277"/>
      <c r="PPA181" s="277"/>
      <c r="PPB181" s="277"/>
      <c r="PPC181" s="277"/>
      <c r="PPD181" s="277"/>
      <c r="PPE181" s="277"/>
      <c r="PPF181" s="277"/>
      <c r="PPG181" s="277"/>
      <c r="PPH181" s="277"/>
      <c r="PPI181" s="277"/>
      <c r="PPJ181" s="277"/>
      <c r="PPK181" s="277"/>
      <c r="PPL181" s="277"/>
      <c r="PPM181" s="277"/>
      <c r="PPN181" s="277"/>
      <c r="PPO181" s="277"/>
      <c r="PPP181" s="277"/>
      <c r="PPQ181" s="277"/>
      <c r="PPR181" s="277"/>
      <c r="PPS181" s="277"/>
      <c r="PPT181" s="277"/>
      <c r="PPU181" s="277"/>
      <c r="PPV181" s="277"/>
      <c r="PPW181" s="277"/>
      <c r="PPX181" s="277"/>
      <c r="PPY181" s="277"/>
      <c r="PPZ181" s="277"/>
      <c r="PQA181" s="277"/>
      <c r="PQB181" s="277"/>
      <c r="PQC181" s="277"/>
      <c r="PQD181" s="277"/>
      <c r="PQE181" s="277"/>
      <c r="PQF181" s="277"/>
      <c r="PQG181" s="277"/>
      <c r="PQH181" s="277"/>
      <c r="PQI181" s="277"/>
      <c r="PQJ181" s="277"/>
      <c r="PQK181" s="277"/>
      <c r="PQL181" s="277"/>
      <c r="PQM181" s="277"/>
      <c r="PQN181" s="277"/>
      <c r="PQO181" s="277"/>
      <c r="PQP181" s="277"/>
      <c r="PQQ181" s="277"/>
      <c r="PQR181" s="277"/>
      <c r="PQS181" s="277"/>
      <c r="PQT181" s="277"/>
      <c r="PQU181" s="277"/>
      <c r="PQV181" s="277"/>
      <c r="PQW181" s="277"/>
      <c r="PQX181" s="277"/>
      <c r="PQY181" s="277"/>
      <c r="PQZ181" s="277"/>
      <c r="PRA181" s="277"/>
      <c r="PRB181" s="277"/>
      <c r="PRC181" s="277"/>
      <c r="PRD181" s="277"/>
      <c r="PRE181" s="277"/>
      <c r="PRF181" s="277"/>
      <c r="PRG181" s="277"/>
      <c r="PRH181" s="277"/>
      <c r="PRI181" s="277"/>
      <c r="PRJ181" s="277"/>
      <c r="PRK181" s="277"/>
      <c r="PRL181" s="277"/>
      <c r="PRM181" s="277"/>
      <c r="PRN181" s="277"/>
      <c r="PRO181" s="277"/>
      <c r="PRP181" s="277"/>
      <c r="PRQ181" s="277"/>
      <c r="PRR181" s="277"/>
      <c r="PRS181" s="277"/>
      <c r="PRT181" s="277"/>
      <c r="PRU181" s="277"/>
      <c r="PRV181" s="277"/>
      <c r="PRW181" s="277"/>
      <c r="PRX181" s="277"/>
      <c r="PRY181" s="277"/>
      <c r="PRZ181" s="277"/>
      <c r="PSA181" s="277"/>
      <c r="PSB181" s="277"/>
      <c r="PSC181" s="277"/>
      <c r="PSD181" s="277"/>
      <c r="PSE181" s="277"/>
      <c r="PSF181" s="277"/>
      <c r="PSG181" s="277"/>
      <c r="PSH181" s="277"/>
      <c r="PSI181" s="277"/>
      <c r="PSJ181" s="277"/>
      <c r="PSK181" s="277"/>
      <c r="PSL181" s="277"/>
      <c r="PSM181" s="277"/>
      <c r="PSN181" s="277"/>
      <c r="PSO181" s="277"/>
      <c r="PSP181" s="277"/>
      <c r="PSQ181" s="277"/>
      <c r="PSR181" s="277"/>
      <c r="PSS181" s="277"/>
      <c r="PST181" s="277"/>
      <c r="PSU181" s="277"/>
      <c r="PSV181" s="277"/>
      <c r="PSW181" s="277"/>
      <c r="PSX181" s="277"/>
      <c r="PSY181" s="277"/>
      <c r="PSZ181" s="277"/>
      <c r="PTA181" s="277"/>
      <c r="PTB181" s="277"/>
      <c r="PTC181" s="277"/>
      <c r="PTD181" s="277"/>
      <c r="PTE181" s="277"/>
      <c r="PTF181" s="277"/>
      <c r="PTG181" s="277"/>
      <c r="PTH181" s="277"/>
      <c r="PTI181" s="277"/>
      <c r="PTJ181" s="277"/>
      <c r="PTK181" s="277"/>
      <c r="PTL181" s="277"/>
      <c r="PTM181" s="277"/>
      <c r="PTN181" s="277"/>
      <c r="PTO181" s="277"/>
      <c r="PTP181" s="277"/>
      <c r="PTQ181" s="277"/>
      <c r="PTR181" s="277"/>
      <c r="PTS181" s="277"/>
      <c r="PTT181" s="277"/>
      <c r="PTU181" s="277"/>
      <c r="PTV181" s="277"/>
      <c r="PTW181" s="277"/>
      <c r="PTX181" s="277"/>
      <c r="PTY181" s="277"/>
      <c r="PTZ181" s="277"/>
      <c r="PUA181" s="277"/>
      <c r="PUB181" s="277"/>
      <c r="PUC181" s="277"/>
      <c r="PUD181" s="277"/>
      <c r="PUE181" s="277"/>
      <c r="PUF181" s="277"/>
      <c r="PUG181" s="277"/>
      <c r="PUH181" s="277"/>
      <c r="PUI181" s="277"/>
      <c r="PUJ181" s="277"/>
      <c r="PUK181" s="277"/>
      <c r="PUL181" s="277"/>
      <c r="PUM181" s="277"/>
      <c r="PUN181" s="277"/>
      <c r="PUO181" s="277"/>
      <c r="PUP181" s="277"/>
      <c r="PUQ181" s="277"/>
      <c r="PUR181" s="277"/>
      <c r="PUS181" s="277"/>
      <c r="PUT181" s="277"/>
      <c r="PUU181" s="277"/>
      <c r="PUV181" s="277"/>
      <c r="PUW181" s="277"/>
      <c r="PUX181" s="277"/>
      <c r="PUY181" s="277"/>
      <c r="PUZ181" s="277"/>
      <c r="PVA181" s="277"/>
      <c r="PVB181" s="277"/>
      <c r="PVC181" s="277"/>
      <c r="PVD181" s="277"/>
      <c r="PVE181" s="277"/>
      <c r="PVF181" s="277"/>
      <c r="PVG181" s="277"/>
      <c r="PVH181" s="277"/>
      <c r="PVI181" s="277"/>
      <c r="PVJ181" s="277"/>
      <c r="PVK181" s="277"/>
      <c r="PVL181" s="277"/>
      <c r="PVM181" s="277"/>
      <c r="PVN181" s="277"/>
      <c r="PVO181" s="277"/>
      <c r="PVP181" s="277"/>
      <c r="PVQ181" s="277"/>
      <c r="PVR181" s="277"/>
      <c r="PVS181" s="277"/>
      <c r="PVT181" s="277"/>
      <c r="PVU181" s="277"/>
      <c r="PVV181" s="277"/>
      <c r="PVW181" s="277"/>
      <c r="PVX181" s="277"/>
      <c r="PVY181" s="277"/>
      <c r="PVZ181" s="277"/>
      <c r="PWA181" s="277"/>
      <c r="PWB181" s="277"/>
      <c r="PWC181" s="277"/>
      <c r="PWD181" s="277"/>
      <c r="PWE181" s="277"/>
      <c r="PWF181" s="277"/>
      <c r="PWG181" s="277"/>
      <c r="PWH181" s="277"/>
      <c r="PWI181" s="277"/>
      <c r="PWJ181" s="277"/>
      <c r="PWK181" s="277"/>
      <c r="PWL181" s="277"/>
      <c r="PWM181" s="277"/>
      <c r="PWN181" s="277"/>
      <c r="PWO181" s="277"/>
      <c r="PWP181" s="277"/>
      <c r="PWQ181" s="277"/>
      <c r="PWR181" s="277"/>
      <c r="PWS181" s="277"/>
      <c r="PWT181" s="277"/>
      <c r="PWU181" s="277"/>
      <c r="PWV181" s="277"/>
      <c r="PWW181" s="277"/>
      <c r="PWX181" s="277"/>
      <c r="PWY181" s="277"/>
      <c r="PWZ181" s="277"/>
      <c r="PXA181" s="277"/>
      <c r="PXB181" s="277"/>
      <c r="PXC181" s="277"/>
      <c r="PXD181" s="277"/>
      <c r="PXE181" s="277"/>
      <c r="PXF181" s="277"/>
      <c r="PXG181" s="277"/>
      <c r="PXH181" s="277"/>
      <c r="PXI181" s="277"/>
      <c r="PXJ181" s="277"/>
      <c r="PXK181" s="277"/>
      <c r="PXL181" s="277"/>
      <c r="PXM181" s="277"/>
      <c r="PXN181" s="277"/>
      <c r="PXO181" s="277"/>
      <c r="PXP181" s="277"/>
      <c r="PXQ181" s="277"/>
      <c r="PXR181" s="277"/>
      <c r="PXS181" s="277"/>
      <c r="PXT181" s="277"/>
      <c r="PXU181" s="277"/>
      <c r="PXV181" s="277"/>
      <c r="PXW181" s="277"/>
      <c r="PXX181" s="277"/>
      <c r="PXY181" s="277"/>
      <c r="PXZ181" s="277"/>
      <c r="PYA181" s="277"/>
      <c r="PYB181" s="277"/>
      <c r="PYC181" s="277"/>
      <c r="PYD181" s="277"/>
      <c r="PYE181" s="277"/>
      <c r="PYF181" s="277"/>
      <c r="PYG181" s="277"/>
      <c r="PYH181" s="277"/>
      <c r="PYI181" s="277"/>
      <c r="PYJ181" s="277"/>
      <c r="PYK181" s="277"/>
      <c r="PYL181" s="277"/>
      <c r="PYM181" s="277"/>
      <c r="PYN181" s="277"/>
      <c r="PYO181" s="277"/>
      <c r="PYP181" s="277"/>
      <c r="PYQ181" s="277"/>
      <c r="PYR181" s="277"/>
      <c r="PYS181" s="277"/>
      <c r="PYT181" s="277"/>
      <c r="PYU181" s="277"/>
      <c r="PYV181" s="277"/>
      <c r="PYW181" s="277"/>
      <c r="PYX181" s="277"/>
      <c r="PYY181" s="277"/>
      <c r="PYZ181" s="277"/>
      <c r="PZA181" s="277"/>
      <c r="PZB181" s="277"/>
      <c r="PZC181" s="277"/>
      <c r="PZD181" s="277"/>
      <c r="PZE181" s="277"/>
      <c r="PZF181" s="277"/>
      <c r="PZG181" s="277"/>
      <c r="PZH181" s="277"/>
      <c r="PZI181" s="277"/>
      <c r="PZJ181" s="277"/>
      <c r="PZK181" s="277"/>
      <c r="PZL181" s="277"/>
      <c r="PZM181" s="277"/>
      <c r="PZN181" s="277"/>
      <c r="PZO181" s="277"/>
      <c r="PZP181" s="277"/>
      <c r="PZQ181" s="277"/>
      <c r="PZR181" s="277"/>
      <c r="PZS181" s="277"/>
      <c r="PZT181" s="277"/>
      <c r="PZU181" s="277"/>
      <c r="PZV181" s="277"/>
      <c r="PZW181" s="277"/>
      <c r="PZX181" s="277"/>
      <c r="PZY181" s="277"/>
      <c r="PZZ181" s="277"/>
      <c r="QAA181" s="277"/>
      <c r="QAB181" s="277"/>
      <c r="QAC181" s="277"/>
      <c r="QAD181" s="277"/>
      <c r="QAE181" s="277"/>
      <c r="QAF181" s="277"/>
      <c r="QAG181" s="277"/>
      <c r="QAH181" s="277"/>
      <c r="QAI181" s="277"/>
      <c r="QAJ181" s="277"/>
      <c r="QAK181" s="277"/>
      <c r="QAL181" s="277"/>
      <c r="QAM181" s="277"/>
      <c r="QAN181" s="277"/>
      <c r="QAO181" s="277"/>
      <c r="QAP181" s="277"/>
      <c r="QAQ181" s="277"/>
      <c r="QAR181" s="277"/>
      <c r="QAS181" s="277"/>
      <c r="QAT181" s="277"/>
      <c r="QAU181" s="277"/>
      <c r="QAV181" s="277"/>
      <c r="QAW181" s="277"/>
      <c r="QAX181" s="277"/>
      <c r="QAY181" s="277"/>
      <c r="QAZ181" s="277"/>
      <c r="QBA181" s="277"/>
      <c r="QBB181" s="277"/>
      <c r="QBC181" s="277"/>
      <c r="QBD181" s="277"/>
      <c r="QBE181" s="277"/>
      <c r="QBF181" s="277"/>
      <c r="QBG181" s="277"/>
      <c r="QBH181" s="277"/>
      <c r="QBI181" s="277"/>
      <c r="QBJ181" s="277"/>
      <c r="QBK181" s="277"/>
      <c r="QBL181" s="277"/>
      <c r="QBM181" s="277"/>
      <c r="QBN181" s="277"/>
      <c r="QBO181" s="277"/>
      <c r="QBP181" s="277"/>
      <c r="QBQ181" s="277"/>
      <c r="QBR181" s="277"/>
      <c r="QBS181" s="277"/>
      <c r="QBT181" s="277"/>
      <c r="QBU181" s="277"/>
      <c r="QBV181" s="277"/>
      <c r="QBW181" s="277"/>
      <c r="QBX181" s="277"/>
      <c r="QBY181" s="277"/>
      <c r="QBZ181" s="277"/>
      <c r="QCA181" s="277"/>
      <c r="QCB181" s="277"/>
      <c r="QCC181" s="277"/>
      <c r="QCD181" s="277"/>
      <c r="QCE181" s="277"/>
      <c r="QCF181" s="277"/>
      <c r="QCG181" s="277"/>
      <c r="QCH181" s="277"/>
      <c r="QCI181" s="277"/>
      <c r="QCJ181" s="277"/>
      <c r="QCK181" s="277"/>
      <c r="QCL181" s="277"/>
      <c r="QCM181" s="277"/>
      <c r="QCN181" s="277"/>
      <c r="QCO181" s="277"/>
      <c r="QCP181" s="277"/>
      <c r="QCQ181" s="277"/>
      <c r="QCR181" s="277"/>
      <c r="QCS181" s="277"/>
      <c r="QCT181" s="277"/>
      <c r="QCU181" s="277"/>
      <c r="QCV181" s="277"/>
      <c r="QCW181" s="277"/>
      <c r="QCX181" s="277"/>
      <c r="QCY181" s="277"/>
      <c r="QCZ181" s="277"/>
      <c r="QDA181" s="277"/>
      <c r="QDB181" s="277"/>
      <c r="QDC181" s="277"/>
      <c r="QDD181" s="277"/>
      <c r="QDE181" s="277"/>
      <c r="QDF181" s="277"/>
      <c r="QDG181" s="277"/>
      <c r="QDH181" s="277"/>
      <c r="QDI181" s="277"/>
      <c r="QDJ181" s="277"/>
      <c r="QDK181" s="277"/>
      <c r="QDL181" s="277"/>
      <c r="QDM181" s="277"/>
      <c r="QDN181" s="277"/>
      <c r="QDO181" s="277"/>
      <c r="QDP181" s="277"/>
      <c r="QDQ181" s="277"/>
      <c r="QDR181" s="277"/>
      <c r="QDS181" s="277"/>
      <c r="QDT181" s="277"/>
      <c r="QDU181" s="277"/>
      <c r="QDV181" s="277"/>
      <c r="QDW181" s="277"/>
      <c r="QDX181" s="277"/>
      <c r="QDY181" s="277"/>
      <c r="QDZ181" s="277"/>
      <c r="QEA181" s="277"/>
      <c r="QEB181" s="277"/>
      <c r="QEC181" s="277"/>
      <c r="QED181" s="277"/>
      <c r="QEE181" s="277"/>
      <c r="QEF181" s="277"/>
      <c r="QEG181" s="277"/>
      <c r="QEH181" s="277"/>
      <c r="QEI181" s="277"/>
      <c r="QEJ181" s="277"/>
      <c r="QEK181" s="277"/>
      <c r="QEL181" s="277"/>
      <c r="QEM181" s="277"/>
      <c r="QEN181" s="277"/>
      <c r="QEO181" s="277"/>
      <c r="QEP181" s="277"/>
      <c r="QEQ181" s="277"/>
      <c r="QER181" s="277"/>
      <c r="QES181" s="277"/>
      <c r="QET181" s="277"/>
      <c r="QEU181" s="277"/>
      <c r="QEV181" s="277"/>
      <c r="QEW181" s="277"/>
      <c r="QEX181" s="277"/>
      <c r="QEY181" s="277"/>
      <c r="QEZ181" s="277"/>
      <c r="QFA181" s="277"/>
      <c r="QFB181" s="277"/>
      <c r="QFC181" s="277"/>
      <c r="QFD181" s="277"/>
      <c r="QFE181" s="277"/>
      <c r="QFF181" s="277"/>
      <c r="QFG181" s="277"/>
      <c r="QFH181" s="277"/>
      <c r="QFI181" s="277"/>
      <c r="QFJ181" s="277"/>
      <c r="QFK181" s="277"/>
      <c r="QFL181" s="277"/>
      <c r="QFM181" s="277"/>
      <c r="QFN181" s="277"/>
      <c r="QFO181" s="277"/>
      <c r="QFP181" s="277"/>
      <c r="QFQ181" s="277"/>
      <c r="QFR181" s="277"/>
      <c r="QFS181" s="277"/>
      <c r="QFT181" s="277"/>
      <c r="QFU181" s="277"/>
      <c r="QFV181" s="277"/>
      <c r="QFW181" s="277"/>
      <c r="QFX181" s="277"/>
      <c r="QFY181" s="277"/>
      <c r="QFZ181" s="277"/>
      <c r="QGA181" s="277"/>
      <c r="QGB181" s="277"/>
      <c r="QGC181" s="277"/>
      <c r="QGD181" s="277"/>
      <c r="QGE181" s="277"/>
      <c r="QGF181" s="277"/>
      <c r="QGG181" s="277"/>
      <c r="QGH181" s="277"/>
      <c r="QGI181" s="277"/>
      <c r="QGJ181" s="277"/>
      <c r="QGK181" s="277"/>
      <c r="QGL181" s="277"/>
      <c r="QGM181" s="277"/>
      <c r="QGN181" s="277"/>
      <c r="QGO181" s="277"/>
      <c r="QGP181" s="277"/>
      <c r="QGQ181" s="277"/>
      <c r="QGR181" s="277"/>
      <c r="QGS181" s="277"/>
      <c r="QGT181" s="277"/>
      <c r="QGU181" s="277"/>
      <c r="QGV181" s="277"/>
      <c r="QGW181" s="277"/>
      <c r="QGX181" s="277"/>
      <c r="QGY181" s="277"/>
      <c r="QGZ181" s="277"/>
      <c r="QHA181" s="277"/>
      <c r="QHB181" s="277"/>
      <c r="QHC181" s="277"/>
      <c r="QHD181" s="277"/>
      <c r="QHE181" s="277"/>
      <c r="QHF181" s="277"/>
      <c r="QHG181" s="277"/>
      <c r="QHH181" s="277"/>
      <c r="QHI181" s="277"/>
      <c r="QHJ181" s="277"/>
      <c r="QHK181" s="277"/>
      <c r="QHL181" s="277"/>
      <c r="QHM181" s="277"/>
      <c r="QHN181" s="277"/>
      <c r="QHO181" s="277"/>
      <c r="QHP181" s="277"/>
      <c r="QHQ181" s="277"/>
      <c r="QHR181" s="277"/>
      <c r="QHS181" s="277"/>
      <c r="QHT181" s="277"/>
      <c r="QHU181" s="277"/>
      <c r="QHV181" s="277"/>
      <c r="QHW181" s="277"/>
      <c r="QHX181" s="277"/>
      <c r="QHY181" s="277"/>
      <c r="QHZ181" s="277"/>
      <c r="QIA181" s="277"/>
      <c r="QIB181" s="277"/>
      <c r="QIC181" s="277"/>
      <c r="QID181" s="277"/>
      <c r="QIE181" s="277"/>
      <c r="QIF181" s="277"/>
      <c r="QIG181" s="277"/>
      <c r="QIH181" s="277"/>
      <c r="QII181" s="277"/>
      <c r="QIJ181" s="277"/>
      <c r="QIK181" s="277"/>
      <c r="QIL181" s="277"/>
      <c r="QIM181" s="277"/>
      <c r="QIN181" s="277"/>
      <c r="QIO181" s="277"/>
      <c r="QIP181" s="277"/>
      <c r="QIQ181" s="277"/>
      <c r="QIR181" s="277"/>
      <c r="QIS181" s="277"/>
      <c r="QIT181" s="277"/>
      <c r="QIU181" s="277"/>
      <c r="QIV181" s="277"/>
      <c r="QIW181" s="277"/>
      <c r="QIX181" s="277"/>
      <c r="QIY181" s="277"/>
      <c r="QIZ181" s="277"/>
      <c r="QJA181" s="277"/>
      <c r="QJB181" s="277"/>
      <c r="QJC181" s="277"/>
      <c r="QJD181" s="277"/>
      <c r="QJE181" s="277"/>
      <c r="QJF181" s="277"/>
      <c r="QJG181" s="277"/>
      <c r="QJH181" s="277"/>
      <c r="QJI181" s="277"/>
      <c r="QJJ181" s="277"/>
      <c r="QJK181" s="277"/>
      <c r="QJL181" s="277"/>
      <c r="QJM181" s="277"/>
      <c r="QJN181" s="277"/>
      <c r="QJO181" s="277"/>
      <c r="QJP181" s="277"/>
      <c r="QJQ181" s="277"/>
      <c r="QJR181" s="277"/>
      <c r="QJS181" s="277"/>
      <c r="QJT181" s="277"/>
      <c r="QJU181" s="277"/>
      <c r="QJV181" s="277"/>
      <c r="QJW181" s="277"/>
      <c r="QJX181" s="277"/>
      <c r="QJY181" s="277"/>
      <c r="QJZ181" s="277"/>
      <c r="QKA181" s="277"/>
      <c r="QKB181" s="277"/>
      <c r="QKC181" s="277"/>
      <c r="QKD181" s="277"/>
      <c r="QKE181" s="277"/>
      <c r="QKF181" s="277"/>
      <c r="QKG181" s="277"/>
      <c r="QKH181" s="277"/>
      <c r="QKI181" s="277"/>
      <c r="QKJ181" s="277"/>
      <c r="QKK181" s="277"/>
      <c r="QKL181" s="277"/>
      <c r="QKM181" s="277"/>
      <c r="QKN181" s="277"/>
      <c r="QKO181" s="277"/>
      <c r="QKP181" s="277"/>
      <c r="QKQ181" s="277"/>
      <c r="QKR181" s="277"/>
      <c r="QKS181" s="277"/>
      <c r="QKT181" s="277"/>
      <c r="QKU181" s="277"/>
      <c r="QKV181" s="277"/>
      <c r="QKW181" s="277"/>
      <c r="QKX181" s="277"/>
      <c r="QKY181" s="277"/>
      <c r="QKZ181" s="277"/>
      <c r="QLA181" s="277"/>
      <c r="QLB181" s="277"/>
      <c r="QLC181" s="277"/>
      <c r="QLD181" s="277"/>
      <c r="QLE181" s="277"/>
      <c r="QLF181" s="277"/>
      <c r="QLG181" s="277"/>
      <c r="QLH181" s="277"/>
      <c r="QLI181" s="277"/>
      <c r="QLJ181" s="277"/>
      <c r="QLK181" s="277"/>
      <c r="QLL181" s="277"/>
      <c r="QLM181" s="277"/>
      <c r="QLN181" s="277"/>
      <c r="QLO181" s="277"/>
      <c r="QLP181" s="277"/>
      <c r="QLQ181" s="277"/>
      <c r="QLR181" s="277"/>
      <c r="QLS181" s="277"/>
      <c r="QLT181" s="277"/>
      <c r="QLU181" s="277"/>
      <c r="QLV181" s="277"/>
      <c r="QLW181" s="277"/>
      <c r="QLX181" s="277"/>
      <c r="QLY181" s="277"/>
      <c r="QLZ181" s="277"/>
      <c r="QMA181" s="277"/>
      <c r="QMB181" s="277"/>
      <c r="QMC181" s="277"/>
      <c r="QMD181" s="277"/>
      <c r="QME181" s="277"/>
      <c r="QMF181" s="277"/>
      <c r="QMG181" s="277"/>
      <c r="QMH181" s="277"/>
      <c r="QMI181" s="277"/>
      <c r="QMJ181" s="277"/>
      <c r="QMK181" s="277"/>
      <c r="QML181" s="277"/>
      <c r="QMM181" s="277"/>
      <c r="QMN181" s="277"/>
      <c r="QMO181" s="277"/>
      <c r="QMP181" s="277"/>
      <c r="QMQ181" s="277"/>
      <c r="QMR181" s="277"/>
      <c r="QMS181" s="277"/>
      <c r="QMT181" s="277"/>
      <c r="QMU181" s="277"/>
      <c r="QMV181" s="277"/>
      <c r="QMW181" s="277"/>
      <c r="QMX181" s="277"/>
      <c r="QMY181" s="277"/>
      <c r="QMZ181" s="277"/>
      <c r="QNA181" s="277"/>
      <c r="QNB181" s="277"/>
      <c r="QNC181" s="277"/>
      <c r="QND181" s="277"/>
      <c r="QNE181" s="277"/>
      <c r="QNF181" s="277"/>
      <c r="QNG181" s="277"/>
      <c r="QNH181" s="277"/>
      <c r="QNI181" s="277"/>
      <c r="QNJ181" s="277"/>
      <c r="QNK181" s="277"/>
      <c r="QNL181" s="277"/>
      <c r="QNM181" s="277"/>
      <c r="QNN181" s="277"/>
      <c r="QNO181" s="277"/>
      <c r="QNP181" s="277"/>
      <c r="QNQ181" s="277"/>
      <c r="QNR181" s="277"/>
      <c r="QNS181" s="277"/>
      <c r="QNT181" s="277"/>
      <c r="QNU181" s="277"/>
      <c r="QNV181" s="277"/>
      <c r="QNW181" s="277"/>
      <c r="QNX181" s="277"/>
      <c r="QNY181" s="277"/>
      <c r="QNZ181" s="277"/>
      <c r="QOA181" s="277"/>
      <c r="QOB181" s="277"/>
      <c r="QOC181" s="277"/>
      <c r="QOD181" s="277"/>
      <c r="QOE181" s="277"/>
      <c r="QOF181" s="277"/>
      <c r="QOG181" s="277"/>
      <c r="QOH181" s="277"/>
      <c r="QOI181" s="277"/>
      <c r="QOJ181" s="277"/>
      <c r="QOK181" s="277"/>
      <c r="QOL181" s="277"/>
      <c r="QOM181" s="277"/>
      <c r="QON181" s="277"/>
      <c r="QOO181" s="277"/>
      <c r="QOP181" s="277"/>
      <c r="QOQ181" s="277"/>
      <c r="QOR181" s="277"/>
      <c r="QOS181" s="277"/>
      <c r="QOT181" s="277"/>
      <c r="QOU181" s="277"/>
      <c r="QOV181" s="277"/>
      <c r="QOW181" s="277"/>
      <c r="QOX181" s="277"/>
      <c r="QOY181" s="277"/>
      <c r="QOZ181" s="277"/>
      <c r="QPA181" s="277"/>
      <c r="QPB181" s="277"/>
      <c r="QPC181" s="277"/>
      <c r="QPD181" s="277"/>
      <c r="QPE181" s="277"/>
      <c r="QPF181" s="277"/>
      <c r="QPG181" s="277"/>
      <c r="QPH181" s="277"/>
      <c r="QPI181" s="277"/>
      <c r="QPJ181" s="277"/>
      <c r="QPK181" s="277"/>
      <c r="QPL181" s="277"/>
      <c r="QPM181" s="277"/>
      <c r="QPN181" s="277"/>
      <c r="QPO181" s="277"/>
      <c r="QPP181" s="277"/>
      <c r="QPQ181" s="277"/>
      <c r="QPR181" s="277"/>
      <c r="QPS181" s="277"/>
      <c r="QPT181" s="277"/>
      <c r="QPU181" s="277"/>
      <c r="QPV181" s="277"/>
      <c r="QPW181" s="277"/>
      <c r="QPX181" s="277"/>
      <c r="QPY181" s="277"/>
      <c r="QPZ181" s="277"/>
      <c r="QQA181" s="277"/>
      <c r="QQB181" s="277"/>
      <c r="QQC181" s="277"/>
      <c r="QQD181" s="277"/>
      <c r="QQE181" s="277"/>
      <c r="QQF181" s="277"/>
      <c r="QQG181" s="277"/>
      <c r="QQH181" s="277"/>
      <c r="QQI181" s="277"/>
      <c r="QQJ181" s="277"/>
      <c r="QQK181" s="277"/>
      <c r="QQL181" s="277"/>
      <c r="QQM181" s="277"/>
      <c r="QQN181" s="277"/>
      <c r="QQO181" s="277"/>
      <c r="QQP181" s="277"/>
      <c r="QQQ181" s="277"/>
      <c r="QQR181" s="277"/>
      <c r="QQS181" s="277"/>
      <c r="QQT181" s="277"/>
      <c r="QQU181" s="277"/>
      <c r="QQV181" s="277"/>
      <c r="QQW181" s="277"/>
      <c r="QQX181" s="277"/>
      <c r="QQY181" s="277"/>
      <c r="QQZ181" s="277"/>
      <c r="QRA181" s="277"/>
      <c r="QRB181" s="277"/>
      <c r="QRC181" s="277"/>
      <c r="QRD181" s="277"/>
      <c r="QRE181" s="277"/>
      <c r="QRF181" s="277"/>
      <c r="QRG181" s="277"/>
      <c r="QRH181" s="277"/>
      <c r="QRI181" s="277"/>
      <c r="QRJ181" s="277"/>
      <c r="QRK181" s="277"/>
      <c r="QRL181" s="277"/>
      <c r="QRM181" s="277"/>
      <c r="QRN181" s="277"/>
      <c r="QRO181" s="277"/>
      <c r="QRP181" s="277"/>
      <c r="QRQ181" s="277"/>
      <c r="QRR181" s="277"/>
      <c r="QRS181" s="277"/>
      <c r="QRT181" s="277"/>
      <c r="QRU181" s="277"/>
      <c r="QRV181" s="277"/>
      <c r="QRW181" s="277"/>
      <c r="QRX181" s="277"/>
      <c r="QRY181" s="277"/>
      <c r="QRZ181" s="277"/>
      <c r="QSA181" s="277"/>
      <c r="QSB181" s="277"/>
      <c r="QSC181" s="277"/>
      <c r="QSD181" s="277"/>
      <c r="QSE181" s="277"/>
      <c r="QSF181" s="277"/>
      <c r="QSG181" s="277"/>
      <c r="QSH181" s="277"/>
      <c r="QSI181" s="277"/>
      <c r="QSJ181" s="277"/>
      <c r="QSK181" s="277"/>
      <c r="QSL181" s="277"/>
      <c r="QSM181" s="277"/>
      <c r="QSN181" s="277"/>
      <c r="QSO181" s="277"/>
      <c r="QSP181" s="277"/>
      <c r="QSQ181" s="277"/>
      <c r="QSR181" s="277"/>
      <c r="QSS181" s="277"/>
      <c r="QST181" s="277"/>
      <c r="QSU181" s="277"/>
      <c r="QSV181" s="277"/>
      <c r="QSW181" s="277"/>
      <c r="QSX181" s="277"/>
      <c r="QSY181" s="277"/>
      <c r="QSZ181" s="277"/>
      <c r="QTA181" s="277"/>
      <c r="QTB181" s="277"/>
      <c r="QTC181" s="277"/>
      <c r="QTD181" s="277"/>
      <c r="QTE181" s="277"/>
      <c r="QTF181" s="277"/>
      <c r="QTG181" s="277"/>
      <c r="QTH181" s="277"/>
      <c r="QTI181" s="277"/>
      <c r="QTJ181" s="277"/>
      <c r="QTK181" s="277"/>
      <c r="QTL181" s="277"/>
      <c r="QTM181" s="277"/>
      <c r="QTN181" s="277"/>
      <c r="QTO181" s="277"/>
      <c r="QTP181" s="277"/>
      <c r="QTQ181" s="277"/>
      <c r="QTR181" s="277"/>
      <c r="QTS181" s="277"/>
      <c r="QTT181" s="277"/>
      <c r="QTU181" s="277"/>
      <c r="QTV181" s="277"/>
      <c r="QTW181" s="277"/>
      <c r="QTX181" s="277"/>
      <c r="QTY181" s="277"/>
      <c r="QTZ181" s="277"/>
      <c r="QUA181" s="277"/>
      <c r="QUB181" s="277"/>
      <c r="QUC181" s="277"/>
      <c r="QUD181" s="277"/>
      <c r="QUE181" s="277"/>
      <c r="QUF181" s="277"/>
      <c r="QUG181" s="277"/>
      <c r="QUH181" s="277"/>
      <c r="QUI181" s="277"/>
      <c r="QUJ181" s="277"/>
      <c r="QUK181" s="277"/>
      <c r="QUL181" s="277"/>
      <c r="QUM181" s="277"/>
      <c r="QUN181" s="277"/>
      <c r="QUO181" s="277"/>
      <c r="QUP181" s="277"/>
      <c r="QUQ181" s="277"/>
      <c r="QUR181" s="277"/>
      <c r="QUS181" s="277"/>
      <c r="QUT181" s="277"/>
      <c r="QUU181" s="277"/>
      <c r="QUV181" s="277"/>
      <c r="QUW181" s="277"/>
      <c r="QUX181" s="277"/>
      <c r="QUY181" s="277"/>
      <c r="QUZ181" s="277"/>
      <c r="QVA181" s="277"/>
      <c r="QVB181" s="277"/>
      <c r="QVC181" s="277"/>
      <c r="QVD181" s="277"/>
      <c r="QVE181" s="277"/>
      <c r="QVF181" s="277"/>
      <c r="QVG181" s="277"/>
      <c r="QVH181" s="277"/>
      <c r="QVI181" s="277"/>
      <c r="QVJ181" s="277"/>
      <c r="QVK181" s="277"/>
      <c r="QVL181" s="277"/>
      <c r="QVM181" s="277"/>
      <c r="QVN181" s="277"/>
      <c r="QVO181" s="277"/>
      <c r="QVP181" s="277"/>
      <c r="QVQ181" s="277"/>
      <c r="QVR181" s="277"/>
      <c r="QVS181" s="277"/>
      <c r="QVT181" s="277"/>
      <c r="QVU181" s="277"/>
      <c r="QVV181" s="277"/>
      <c r="QVW181" s="277"/>
      <c r="QVX181" s="277"/>
      <c r="QVY181" s="277"/>
      <c r="QVZ181" s="277"/>
      <c r="QWA181" s="277"/>
      <c r="QWB181" s="277"/>
      <c r="QWC181" s="277"/>
      <c r="QWD181" s="277"/>
      <c r="QWE181" s="277"/>
      <c r="QWF181" s="277"/>
      <c r="QWG181" s="277"/>
      <c r="QWH181" s="277"/>
      <c r="QWI181" s="277"/>
      <c r="QWJ181" s="277"/>
      <c r="QWK181" s="277"/>
      <c r="QWL181" s="277"/>
      <c r="QWM181" s="277"/>
      <c r="QWN181" s="277"/>
      <c r="QWO181" s="277"/>
      <c r="QWP181" s="277"/>
      <c r="QWQ181" s="277"/>
      <c r="QWR181" s="277"/>
      <c r="QWS181" s="277"/>
      <c r="QWT181" s="277"/>
      <c r="QWU181" s="277"/>
      <c r="QWV181" s="277"/>
      <c r="QWW181" s="277"/>
      <c r="QWX181" s="277"/>
      <c r="QWY181" s="277"/>
      <c r="QWZ181" s="277"/>
      <c r="QXA181" s="277"/>
      <c r="QXB181" s="277"/>
      <c r="QXC181" s="277"/>
      <c r="QXD181" s="277"/>
      <c r="QXE181" s="277"/>
      <c r="QXF181" s="277"/>
      <c r="QXG181" s="277"/>
      <c r="QXH181" s="277"/>
      <c r="QXI181" s="277"/>
      <c r="QXJ181" s="277"/>
      <c r="QXK181" s="277"/>
      <c r="QXL181" s="277"/>
      <c r="QXM181" s="277"/>
      <c r="QXN181" s="277"/>
      <c r="QXO181" s="277"/>
      <c r="QXP181" s="277"/>
      <c r="QXQ181" s="277"/>
      <c r="QXR181" s="277"/>
      <c r="QXS181" s="277"/>
      <c r="QXT181" s="277"/>
      <c r="QXU181" s="277"/>
      <c r="QXV181" s="277"/>
      <c r="QXW181" s="277"/>
      <c r="QXX181" s="277"/>
      <c r="QXY181" s="277"/>
      <c r="QXZ181" s="277"/>
      <c r="QYA181" s="277"/>
      <c r="QYB181" s="277"/>
      <c r="QYC181" s="277"/>
      <c r="QYD181" s="277"/>
      <c r="QYE181" s="277"/>
      <c r="QYF181" s="277"/>
      <c r="QYG181" s="277"/>
      <c r="QYH181" s="277"/>
      <c r="QYI181" s="277"/>
      <c r="QYJ181" s="277"/>
      <c r="QYK181" s="277"/>
      <c r="QYL181" s="277"/>
      <c r="QYM181" s="277"/>
      <c r="QYN181" s="277"/>
      <c r="QYO181" s="277"/>
      <c r="QYP181" s="277"/>
      <c r="QYQ181" s="277"/>
      <c r="QYR181" s="277"/>
      <c r="QYS181" s="277"/>
      <c r="QYT181" s="277"/>
      <c r="QYU181" s="277"/>
      <c r="QYV181" s="277"/>
      <c r="QYW181" s="277"/>
      <c r="QYX181" s="277"/>
      <c r="QYY181" s="277"/>
      <c r="QYZ181" s="277"/>
      <c r="QZA181" s="277"/>
      <c r="QZB181" s="277"/>
      <c r="QZC181" s="277"/>
      <c r="QZD181" s="277"/>
      <c r="QZE181" s="277"/>
      <c r="QZF181" s="277"/>
      <c r="QZG181" s="277"/>
      <c r="QZH181" s="277"/>
      <c r="QZI181" s="277"/>
      <c r="QZJ181" s="277"/>
      <c r="QZK181" s="277"/>
      <c r="QZL181" s="277"/>
      <c r="QZM181" s="277"/>
      <c r="QZN181" s="277"/>
      <c r="QZO181" s="277"/>
      <c r="QZP181" s="277"/>
      <c r="QZQ181" s="277"/>
      <c r="QZR181" s="277"/>
      <c r="QZS181" s="277"/>
      <c r="QZT181" s="277"/>
      <c r="QZU181" s="277"/>
      <c r="QZV181" s="277"/>
      <c r="QZW181" s="277"/>
      <c r="QZX181" s="277"/>
      <c r="QZY181" s="277"/>
      <c r="QZZ181" s="277"/>
      <c r="RAA181" s="277"/>
      <c r="RAB181" s="277"/>
      <c r="RAC181" s="277"/>
      <c r="RAD181" s="277"/>
      <c r="RAE181" s="277"/>
      <c r="RAF181" s="277"/>
      <c r="RAG181" s="277"/>
      <c r="RAH181" s="277"/>
      <c r="RAI181" s="277"/>
      <c r="RAJ181" s="277"/>
      <c r="RAK181" s="277"/>
      <c r="RAL181" s="277"/>
      <c r="RAM181" s="277"/>
      <c r="RAN181" s="277"/>
      <c r="RAO181" s="277"/>
      <c r="RAP181" s="277"/>
      <c r="RAQ181" s="277"/>
      <c r="RAR181" s="277"/>
      <c r="RAS181" s="277"/>
      <c r="RAT181" s="277"/>
      <c r="RAU181" s="277"/>
      <c r="RAV181" s="277"/>
      <c r="RAW181" s="277"/>
      <c r="RAX181" s="277"/>
      <c r="RAY181" s="277"/>
      <c r="RAZ181" s="277"/>
      <c r="RBA181" s="277"/>
      <c r="RBB181" s="277"/>
      <c r="RBC181" s="277"/>
      <c r="RBD181" s="277"/>
      <c r="RBE181" s="277"/>
      <c r="RBF181" s="277"/>
      <c r="RBG181" s="277"/>
      <c r="RBH181" s="277"/>
      <c r="RBI181" s="277"/>
      <c r="RBJ181" s="277"/>
      <c r="RBK181" s="277"/>
      <c r="RBL181" s="277"/>
      <c r="RBM181" s="277"/>
      <c r="RBN181" s="277"/>
      <c r="RBO181" s="277"/>
      <c r="RBP181" s="277"/>
      <c r="RBQ181" s="277"/>
      <c r="RBR181" s="277"/>
      <c r="RBS181" s="277"/>
      <c r="RBT181" s="277"/>
      <c r="RBU181" s="277"/>
      <c r="RBV181" s="277"/>
      <c r="RBW181" s="277"/>
      <c r="RBX181" s="277"/>
      <c r="RBY181" s="277"/>
      <c r="RBZ181" s="277"/>
      <c r="RCA181" s="277"/>
      <c r="RCB181" s="277"/>
      <c r="RCC181" s="277"/>
      <c r="RCD181" s="277"/>
      <c r="RCE181" s="277"/>
      <c r="RCF181" s="277"/>
      <c r="RCG181" s="277"/>
      <c r="RCH181" s="277"/>
      <c r="RCI181" s="277"/>
      <c r="RCJ181" s="277"/>
      <c r="RCK181" s="277"/>
      <c r="RCL181" s="277"/>
      <c r="RCM181" s="277"/>
      <c r="RCN181" s="277"/>
      <c r="RCO181" s="277"/>
      <c r="RCP181" s="277"/>
      <c r="RCQ181" s="277"/>
      <c r="RCR181" s="277"/>
      <c r="RCS181" s="277"/>
      <c r="RCT181" s="277"/>
      <c r="RCU181" s="277"/>
      <c r="RCV181" s="277"/>
      <c r="RCW181" s="277"/>
      <c r="RCX181" s="277"/>
      <c r="RCY181" s="277"/>
      <c r="RCZ181" s="277"/>
      <c r="RDA181" s="277"/>
      <c r="RDB181" s="277"/>
      <c r="RDC181" s="277"/>
      <c r="RDD181" s="277"/>
      <c r="RDE181" s="277"/>
      <c r="RDF181" s="277"/>
      <c r="RDG181" s="277"/>
      <c r="RDH181" s="277"/>
      <c r="RDI181" s="277"/>
      <c r="RDJ181" s="277"/>
      <c r="RDK181" s="277"/>
      <c r="RDL181" s="277"/>
      <c r="RDM181" s="277"/>
      <c r="RDN181" s="277"/>
      <c r="RDO181" s="277"/>
      <c r="RDP181" s="277"/>
      <c r="RDQ181" s="277"/>
      <c r="RDR181" s="277"/>
      <c r="RDS181" s="277"/>
      <c r="RDT181" s="277"/>
      <c r="RDU181" s="277"/>
      <c r="RDV181" s="277"/>
      <c r="RDW181" s="277"/>
      <c r="RDX181" s="277"/>
      <c r="RDY181" s="277"/>
      <c r="RDZ181" s="277"/>
      <c r="REA181" s="277"/>
      <c r="REB181" s="277"/>
      <c r="REC181" s="277"/>
      <c r="RED181" s="277"/>
      <c r="REE181" s="277"/>
      <c r="REF181" s="277"/>
      <c r="REG181" s="277"/>
      <c r="REH181" s="277"/>
      <c r="REI181" s="277"/>
      <c r="REJ181" s="277"/>
      <c r="REK181" s="277"/>
      <c r="REL181" s="277"/>
      <c r="REM181" s="277"/>
      <c r="REN181" s="277"/>
      <c r="REO181" s="277"/>
      <c r="REP181" s="277"/>
      <c r="REQ181" s="277"/>
      <c r="RER181" s="277"/>
      <c r="RES181" s="277"/>
      <c r="RET181" s="277"/>
      <c r="REU181" s="277"/>
      <c r="REV181" s="277"/>
      <c r="REW181" s="277"/>
      <c r="REX181" s="277"/>
      <c r="REY181" s="277"/>
      <c r="REZ181" s="277"/>
      <c r="RFA181" s="277"/>
      <c r="RFB181" s="277"/>
      <c r="RFC181" s="277"/>
      <c r="RFD181" s="277"/>
      <c r="RFE181" s="277"/>
      <c r="RFF181" s="277"/>
      <c r="RFG181" s="277"/>
      <c r="RFH181" s="277"/>
      <c r="RFI181" s="277"/>
      <c r="RFJ181" s="277"/>
      <c r="RFK181" s="277"/>
      <c r="RFL181" s="277"/>
      <c r="RFM181" s="277"/>
      <c r="RFN181" s="277"/>
      <c r="RFO181" s="277"/>
      <c r="RFP181" s="277"/>
      <c r="RFQ181" s="277"/>
      <c r="RFR181" s="277"/>
      <c r="RFS181" s="277"/>
      <c r="RFT181" s="277"/>
      <c r="RFU181" s="277"/>
      <c r="RFV181" s="277"/>
      <c r="RFW181" s="277"/>
      <c r="RFX181" s="277"/>
      <c r="RFY181" s="277"/>
      <c r="RFZ181" s="277"/>
      <c r="RGA181" s="277"/>
      <c r="RGB181" s="277"/>
      <c r="RGC181" s="277"/>
      <c r="RGD181" s="277"/>
      <c r="RGE181" s="277"/>
      <c r="RGF181" s="277"/>
      <c r="RGG181" s="277"/>
      <c r="RGH181" s="277"/>
      <c r="RGI181" s="277"/>
      <c r="RGJ181" s="277"/>
      <c r="RGK181" s="277"/>
      <c r="RGL181" s="277"/>
      <c r="RGM181" s="277"/>
      <c r="RGN181" s="277"/>
      <c r="RGO181" s="277"/>
      <c r="RGP181" s="277"/>
      <c r="RGQ181" s="277"/>
      <c r="RGR181" s="277"/>
      <c r="RGS181" s="277"/>
      <c r="RGT181" s="277"/>
      <c r="RGU181" s="277"/>
      <c r="RGV181" s="277"/>
      <c r="RGW181" s="277"/>
      <c r="RGX181" s="277"/>
      <c r="RGY181" s="277"/>
      <c r="RGZ181" s="277"/>
      <c r="RHA181" s="277"/>
      <c r="RHB181" s="277"/>
      <c r="RHC181" s="277"/>
      <c r="RHD181" s="277"/>
      <c r="RHE181" s="277"/>
      <c r="RHF181" s="277"/>
      <c r="RHG181" s="277"/>
      <c r="RHH181" s="277"/>
      <c r="RHI181" s="277"/>
      <c r="RHJ181" s="277"/>
      <c r="RHK181" s="277"/>
      <c r="RHL181" s="277"/>
      <c r="RHM181" s="277"/>
      <c r="RHN181" s="277"/>
      <c r="RHO181" s="277"/>
      <c r="RHP181" s="277"/>
      <c r="RHQ181" s="277"/>
      <c r="RHR181" s="277"/>
      <c r="RHS181" s="277"/>
      <c r="RHT181" s="277"/>
      <c r="RHU181" s="277"/>
      <c r="RHV181" s="277"/>
      <c r="RHW181" s="277"/>
      <c r="RHX181" s="277"/>
      <c r="RHY181" s="277"/>
      <c r="RHZ181" s="277"/>
      <c r="RIA181" s="277"/>
      <c r="RIB181" s="277"/>
      <c r="RIC181" s="277"/>
      <c r="RID181" s="277"/>
      <c r="RIE181" s="277"/>
      <c r="RIF181" s="277"/>
      <c r="RIG181" s="277"/>
      <c r="RIH181" s="277"/>
      <c r="RII181" s="277"/>
      <c r="RIJ181" s="277"/>
      <c r="RIK181" s="277"/>
      <c r="RIL181" s="277"/>
      <c r="RIM181" s="277"/>
      <c r="RIN181" s="277"/>
      <c r="RIO181" s="277"/>
      <c r="RIP181" s="277"/>
      <c r="RIQ181" s="277"/>
      <c r="RIR181" s="277"/>
      <c r="RIS181" s="277"/>
      <c r="RIT181" s="277"/>
      <c r="RIU181" s="277"/>
      <c r="RIV181" s="277"/>
      <c r="RIW181" s="277"/>
      <c r="RIX181" s="277"/>
      <c r="RIY181" s="277"/>
      <c r="RIZ181" s="277"/>
      <c r="RJA181" s="277"/>
      <c r="RJB181" s="277"/>
      <c r="RJC181" s="277"/>
      <c r="RJD181" s="277"/>
      <c r="RJE181" s="277"/>
      <c r="RJF181" s="277"/>
      <c r="RJG181" s="277"/>
      <c r="RJH181" s="277"/>
      <c r="RJI181" s="277"/>
      <c r="RJJ181" s="277"/>
      <c r="RJK181" s="277"/>
      <c r="RJL181" s="277"/>
      <c r="RJM181" s="277"/>
      <c r="RJN181" s="277"/>
      <c r="RJO181" s="277"/>
      <c r="RJP181" s="277"/>
      <c r="RJQ181" s="277"/>
      <c r="RJR181" s="277"/>
      <c r="RJS181" s="277"/>
      <c r="RJT181" s="277"/>
      <c r="RJU181" s="277"/>
      <c r="RJV181" s="277"/>
      <c r="RJW181" s="277"/>
      <c r="RJX181" s="277"/>
      <c r="RJY181" s="277"/>
      <c r="RJZ181" s="277"/>
      <c r="RKA181" s="277"/>
      <c r="RKB181" s="277"/>
      <c r="RKC181" s="277"/>
      <c r="RKD181" s="277"/>
      <c r="RKE181" s="277"/>
      <c r="RKF181" s="277"/>
      <c r="RKG181" s="277"/>
      <c r="RKH181" s="277"/>
      <c r="RKI181" s="277"/>
      <c r="RKJ181" s="277"/>
      <c r="RKK181" s="277"/>
      <c r="RKL181" s="277"/>
      <c r="RKM181" s="277"/>
      <c r="RKN181" s="277"/>
      <c r="RKO181" s="277"/>
      <c r="RKP181" s="277"/>
      <c r="RKQ181" s="277"/>
      <c r="RKR181" s="277"/>
      <c r="RKS181" s="277"/>
      <c r="RKT181" s="277"/>
      <c r="RKU181" s="277"/>
      <c r="RKV181" s="277"/>
      <c r="RKW181" s="277"/>
      <c r="RKX181" s="277"/>
      <c r="RKY181" s="277"/>
      <c r="RKZ181" s="277"/>
      <c r="RLA181" s="277"/>
      <c r="RLB181" s="277"/>
      <c r="RLC181" s="277"/>
      <c r="RLD181" s="277"/>
      <c r="RLE181" s="277"/>
      <c r="RLF181" s="277"/>
      <c r="RLG181" s="277"/>
      <c r="RLH181" s="277"/>
      <c r="RLI181" s="277"/>
      <c r="RLJ181" s="277"/>
      <c r="RLK181" s="277"/>
      <c r="RLL181" s="277"/>
      <c r="RLM181" s="277"/>
      <c r="RLN181" s="277"/>
      <c r="RLO181" s="277"/>
      <c r="RLP181" s="277"/>
      <c r="RLQ181" s="277"/>
      <c r="RLR181" s="277"/>
      <c r="RLS181" s="277"/>
      <c r="RLT181" s="277"/>
      <c r="RLU181" s="277"/>
      <c r="RLV181" s="277"/>
      <c r="RLW181" s="277"/>
      <c r="RLX181" s="277"/>
      <c r="RLY181" s="277"/>
      <c r="RLZ181" s="277"/>
      <c r="RMA181" s="277"/>
      <c r="RMB181" s="277"/>
      <c r="RMC181" s="277"/>
      <c r="RMD181" s="277"/>
      <c r="RME181" s="277"/>
      <c r="RMF181" s="277"/>
      <c r="RMG181" s="277"/>
      <c r="RMH181" s="277"/>
      <c r="RMI181" s="277"/>
      <c r="RMJ181" s="277"/>
      <c r="RMK181" s="277"/>
      <c r="RML181" s="277"/>
      <c r="RMM181" s="277"/>
      <c r="RMN181" s="277"/>
      <c r="RMO181" s="277"/>
      <c r="RMP181" s="277"/>
      <c r="RMQ181" s="277"/>
      <c r="RMR181" s="277"/>
      <c r="RMS181" s="277"/>
      <c r="RMT181" s="277"/>
      <c r="RMU181" s="277"/>
      <c r="RMV181" s="277"/>
      <c r="RMW181" s="277"/>
      <c r="RMX181" s="277"/>
      <c r="RMY181" s="277"/>
      <c r="RMZ181" s="277"/>
      <c r="RNA181" s="277"/>
      <c r="RNB181" s="277"/>
      <c r="RNC181" s="277"/>
      <c r="RND181" s="277"/>
      <c r="RNE181" s="277"/>
      <c r="RNF181" s="277"/>
      <c r="RNG181" s="277"/>
      <c r="RNH181" s="277"/>
      <c r="RNI181" s="277"/>
      <c r="RNJ181" s="277"/>
      <c r="RNK181" s="277"/>
      <c r="RNL181" s="277"/>
      <c r="RNM181" s="277"/>
      <c r="RNN181" s="277"/>
      <c r="RNO181" s="277"/>
      <c r="RNP181" s="277"/>
      <c r="RNQ181" s="277"/>
      <c r="RNR181" s="277"/>
      <c r="RNS181" s="277"/>
      <c r="RNT181" s="277"/>
      <c r="RNU181" s="277"/>
      <c r="RNV181" s="277"/>
      <c r="RNW181" s="277"/>
      <c r="RNX181" s="277"/>
      <c r="RNY181" s="277"/>
      <c r="RNZ181" s="277"/>
      <c r="ROA181" s="277"/>
      <c r="ROB181" s="277"/>
      <c r="ROC181" s="277"/>
      <c r="ROD181" s="277"/>
      <c r="ROE181" s="277"/>
      <c r="ROF181" s="277"/>
      <c r="ROG181" s="277"/>
      <c r="ROH181" s="277"/>
      <c r="ROI181" s="277"/>
      <c r="ROJ181" s="277"/>
      <c r="ROK181" s="277"/>
      <c r="ROL181" s="277"/>
      <c r="ROM181" s="277"/>
      <c r="RON181" s="277"/>
      <c r="ROO181" s="277"/>
      <c r="ROP181" s="277"/>
      <c r="ROQ181" s="277"/>
      <c r="ROR181" s="277"/>
      <c r="ROS181" s="277"/>
      <c r="ROT181" s="277"/>
      <c r="ROU181" s="277"/>
      <c r="ROV181" s="277"/>
      <c r="ROW181" s="277"/>
      <c r="ROX181" s="277"/>
      <c r="ROY181" s="277"/>
      <c r="ROZ181" s="277"/>
      <c r="RPA181" s="277"/>
      <c r="RPB181" s="277"/>
      <c r="RPC181" s="277"/>
      <c r="RPD181" s="277"/>
      <c r="RPE181" s="277"/>
      <c r="RPF181" s="277"/>
      <c r="RPG181" s="277"/>
      <c r="RPH181" s="277"/>
      <c r="RPI181" s="277"/>
      <c r="RPJ181" s="277"/>
      <c r="RPK181" s="277"/>
      <c r="RPL181" s="277"/>
      <c r="RPM181" s="277"/>
      <c r="RPN181" s="277"/>
      <c r="RPO181" s="277"/>
      <c r="RPP181" s="277"/>
      <c r="RPQ181" s="277"/>
      <c r="RPR181" s="277"/>
      <c r="RPS181" s="277"/>
      <c r="RPT181" s="277"/>
      <c r="RPU181" s="277"/>
      <c r="RPV181" s="277"/>
      <c r="RPW181" s="277"/>
      <c r="RPX181" s="277"/>
      <c r="RPY181" s="277"/>
      <c r="RPZ181" s="277"/>
      <c r="RQA181" s="277"/>
      <c r="RQB181" s="277"/>
      <c r="RQC181" s="277"/>
      <c r="RQD181" s="277"/>
      <c r="RQE181" s="277"/>
      <c r="RQF181" s="277"/>
      <c r="RQG181" s="277"/>
      <c r="RQH181" s="277"/>
      <c r="RQI181" s="277"/>
      <c r="RQJ181" s="277"/>
      <c r="RQK181" s="277"/>
      <c r="RQL181" s="277"/>
      <c r="RQM181" s="277"/>
      <c r="RQN181" s="277"/>
      <c r="RQO181" s="277"/>
      <c r="RQP181" s="277"/>
      <c r="RQQ181" s="277"/>
      <c r="RQR181" s="277"/>
      <c r="RQS181" s="277"/>
      <c r="RQT181" s="277"/>
      <c r="RQU181" s="277"/>
      <c r="RQV181" s="277"/>
      <c r="RQW181" s="277"/>
      <c r="RQX181" s="277"/>
      <c r="RQY181" s="277"/>
      <c r="RQZ181" s="277"/>
      <c r="RRA181" s="277"/>
      <c r="RRB181" s="277"/>
      <c r="RRC181" s="277"/>
      <c r="RRD181" s="277"/>
      <c r="RRE181" s="277"/>
      <c r="RRF181" s="277"/>
      <c r="RRG181" s="277"/>
      <c r="RRH181" s="277"/>
      <c r="RRI181" s="277"/>
      <c r="RRJ181" s="277"/>
      <c r="RRK181" s="277"/>
      <c r="RRL181" s="277"/>
      <c r="RRM181" s="277"/>
      <c r="RRN181" s="277"/>
      <c r="RRO181" s="277"/>
      <c r="RRP181" s="277"/>
      <c r="RRQ181" s="277"/>
      <c r="RRR181" s="277"/>
      <c r="RRS181" s="277"/>
      <c r="RRT181" s="277"/>
      <c r="RRU181" s="277"/>
      <c r="RRV181" s="277"/>
      <c r="RRW181" s="277"/>
      <c r="RRX181" s="277"/>
      <c r="RRY181" s="277"/>
      <c r="RRZ181" s="277"/>
      <c r="RSA181" s="277"/>
      <c r="RSB181" s="277"/>
      <c r="RSC181" s="277"/>
      <c r="RSD181" s="277"/>
      <c r="RSE181" s="277"/>
      <c r="RSF181" s="277"/>
      <c r="RSG181" s="277"/>
      <c r="RSH181" s="277"/>
      <c r="RSI181" s="277"/>
      <c r="RSJ181" s="277"/>
      <c r="RSK181" s="277"/>
      <c r="RSL181" s="277"/>
      <c r="RSM181" s="277"/>
      <c r="RSN181" s="277"/>
      <c r="RSO181" s="277"/>
      <c r="RSP181" s="277"/>
      <c r="RSQ181" s="277"/>
      <c r="RSR181" s="277"/>
      <c r="RSS181" s="277"/>
      <c r="RST181" s="277"/>
      <c r="RSU181" s="277"/>
      <c r="RSV181" s="277"/>
      <c r="RSW181" s="277"/>
      <c r="RSX181" s="277"/>
      <c r="RSY181" s="277"/>
      <c r="RSZ181" s="277"/>
      <c r="RTA181" s="277"/>
      <c r="RTB181" s="277"/>
      <c r="RTC181" s="277"/>
      <c r="RTD181" s="277"/>
      <c r="RTE181" s="277"/>
      <c r="RTF181" s="277"/>
      <c r="RTG181" s="277"/>
      <c r="RTH181" s="277"/>
      <c r="RTI181" s="277"/>
      <c r="RTJ181" s="277"/>
      <c r="RTK181" s="277"/>
      <c r="RTL181" s="277"/>
      <c r="RTM181" s="277"/>
      <c r="RTN181" s="277"/>
      <c r="RTO181" s="277"/>
      <c r="RTP181" s="277"/>
      <c r="RTQ181" s="277"/>
      <c r="RTR181" s="277"/>
      <c r="RTS181" s="277"/>
      <c r="RTT181" s="277"/>
      <c r="RTU181" s="277"/>
      <c r="RTV181" s="277"/>
      <c r="RTW181" s="277"/>
      <c r="RTX181" s="277"/>
      <c r="RTY181" s="277"/>
      <c r="RTZ181" s="277"/>
      <c r="RUA181" s="277"/>
      <c r="RUB181" s="277"/>
      <c r="RUC181" s="277"/>
      <c r="RUD181" s="277"/>
      <c r="RUE181" s="277"/>
      <c r="RUF181" s="277"/>
      <c r="RUG181" s="277"/>
      <c r="RUH181" s="277"/>
      <c r="RUI181" s="277"/>
      <c r="RUJ181" s="277"/>
      <c r="RUK181" s="277"/>
      <c r="RUL181" s="277"/>
      <c r="RUM181" s="277"/>
      <c r="RUN181" s="277"/>
      <c r="RUO181" s="277"/>
      <c r="RUP181" s="277"/>
      <c r="RUQ181" s="277"/>
      <c r="RUR181" s="277"/>
      <c r="RUS181" s="277"/>
      <c r="RUT181" s="277"/>
      <c r="RUU181" s="277"/>
      <c r="RUV181" s="277"/>
      <c r="RUW181" s="277"/>
      <c r="RUX181" s="277"/>
      <c r="RUY181" s="277"/>
      <c r="RUZ181" s="277"/>
      <c r="RVA181" s="277"/>
      <c r="RVB181" s="277"/>
      <c r="RVC181" s="277"/>
      <c r="RVD181" s="277"/>
      <c r="RVE181" s="277"/>
      <c r="RVF181" s="277"/>
      <c r="RVG181" s="277"/>
      <c r="RVH181" s="277"/>
      <c r="RVI181" s="277"/>
      <c r="RVJ181" s="277"/>
      <c r="RVK181" s="277"/>
      <c r="RVL181" s="277"/>
      <c r="RVM181" s="277"/>
      <c r="RVN181" s="277"/>
      <c r="RVO181" s="277"/>
      <c r="RVP181" s="277"/>
      <c r="RVQ181" s="277"/>
      <c r="RVR181" s="277"/>
      <c r="RVS181" s="277"/>
      <c r="RVT181" s="277"/>
      <c r="RVU181" s="277"/>
      <c r="RVV181" s="277"/>
      <c r="RVW181" s="277"/>
      <c r="RVX181" s="277"/>
      <c r="RVY181" s="277"/>
      <c r="RVZ181" s="277"/>
      <c r="RWA181" s="277"/>
      <c r="RWB181" s="277"/>
      <c r="RWC181" s="277"/>
      <c r="RWD181" s="277"/>
      <c r="RWE181" s="277"/>
      <c r="RWF181" s="277"/>
      <c r="RWG181" s="277"/>
      <c r="RWH181" s="277"/>
      <c r="RWI181" s="277"/>
      <c r="RWJ181" s="277"/>
      <c r="RWK181" s="277"/>
      <c r="RWL181" s="277"/>
      <c r="RWM181" s="277"/>
      <c r="RWN181" s="277"/>
      <c r="RWO181" s="277"/>
      <c r="RWP181" s="277"/>
      <c r="RWQ181" s="277"/>
      <c r="RWR181" s="277"/>
      <c r="RWS181" s="277"/>
      <c r="RWT181" s="277"/>
      <c r="RWU181" s="277"/>
      <c r="RWV181" s="277"/>
      <c r="RWW181" s="277"/>
      <c r="RWX181" s="277"/>
      <c r="RWY181" s="277"/>
      <c r="RWZ181" s="277"/>
      <c r="RXA181" s="277"/>
      <c r="RXB181" s="277"/>
      <c r="RXC181" s="277"/>
      <c r="RXD181" s="277"/>
      <c r="RXE181" s="277"/>
      <c r="RXF181" s="277"/>
      <c r="RXG181" s="277"/>
      <c r="RXH181" s="277"/>
      <c r="RXI181" s="277"/>
      <c r="RXJ181" s="277"/>
      <c r="RXK181" s="277"/>
      <c r="RXL181" s="277"/>
      <c r="RXM181" s="277"/>
      <c r="RXN181" s="277"/>
      <c r="RXO181" s="277"/>
      <c r="RXP181" s="277"/>
      <c r="RXQ181" s="277"/>
      <c r="RXR181" s="277"/>
      <c r="RXS181" s="277"/>
      <c r="RXT181" s="277"/>
      <c r="RXU181" s="277"/>
      <c r="RXV181" s="277"/>
      <c r="RXW181" s="277"/>
      <c r="RXX181" s="277"/>
      <c r="RXY181" s="277"/>
      <c r="RXZ181" s="277"/>
      <c r="RYA181" s="277"/>
      <c r="RYB181" s="277"/>
      <c r="RYC181" s="277"/>
      <c r="RYD181" s="277"/>
      <c r="RYE181" s="277"/>
      <c r="RYF181" s="277"/>
      <c r="RYG181" s="277"/>
      <c r="RYH181" s="277"/>
      <c r="RYI181" s="277"/>
      <c r="RYJ181" s="277"/>
      <c r="RYK181" s="277"/>
      <c r="RYL181" s="277"/>
      <c r="RYM181" s="277"/>
      <c r="RYN181" s="277"/>
      <c r="RYO181" s="277"/>
      <c r="RYP181" s="277"/>
      <c r="RYQ181" s="277"/>
      <c r="RYR181" s="277"/>
      <c r="RYS181" s="277"/>
      <c r="RYT181" s="277"/>
      <c r="RYU181" s="277"/>
      <c r="RYV181" s="277"/>
      <c r="RYW181" s="277"/>
      <c r="RYX181" s="277"/>
      <c r="RYY181" s="277"/>
      <c r="RYZ181" s="277"/>
      <c r="RZA181" s="277"/>
      <c r="RZB181" s="277"/>
      <c r="RZC181" s="277"/>
      <c r="RZD181" s="277"/>
      <c r="RZE181" s="277"/>
      <c r="RZF181" s="277"/>
      <c r="RZG181" s="277"/>
      <c r="RZH181" s="277"/>
      <c r="RZI181" s="277"/>
      <c r="RZJ181" s="277"/>
      <c r="RZK181" s="277"/>
      <c r="RZL181" s="277"/>
      <c r="RZM181" s="277"/>
      <c r="RZN181" s="277"/>
      <c r="RZO181" s="277"/>
      <c r="RZP181" s="277"/>
      <c r="RZQ181" s="277"/>
      <c r="RZR181" s="277"/>
      <c r="RZS181" s="277"/>
      <c r="RZT181" s="277"/>
      <c r="RZU181" s="277"/>
      <c r="RZV181" s="277"/>
      <c r="RZW181" s="277"/>
      <c r="RZX181" s="277"/>
      <c r="RZY181" s="277"/>
      <c r="RZZ181" s="277"/>
      <c r="SAA181" s="277"/>
      <c r="SAB181" s="277"/>
      <c r="SAC181" s="277"/>
      <c r="SAD181" s="277"/>
      <c r="SAE181" s="277"/>
      <c r="SAF181" s="277"/>
      <c r="SAG181" s="277"/>
      <c r="SAH181" s="277"/>
      <c r="SAI181" s="277"/>
      <c r="SAJ181" s="277"/>
      <c r="SAK181" s="277"/>
      <c r="SAL181" s="277"/>
      <c r="SAM181" s="277"/>
      <c r="SAN181" s="277"/>
      <c r="SAO181" s="277"/>
      <c r="SAP181" s="277"/>
      <c r="SAQ181" s="277"/>
      <c r="SAR181" s="277"/>
      <c r="SAS181" s="277"/>
      <c r="SAT181" s="277"/>
      <c r="SAU181" s="277"/>
      <c r="SAV181" s="277"/>
      <c r="SAW181" s="277"/>
      <c r="SAX181" s="277"/>
      <c r="SAY181" s="277"/>
      <c r="SAZ181" s="277"/>
      <c r="SBA181" s="277"/>
      <c r="SBB181" s="277"/>
      <c r="SBC181" s="277"/>
      <c r="SBD181" s="277"/>
      <c r="SBE181" s="277"/>
      <c r="SBF181" s="277"/>
      <c r="SBG181" s="277"/>
      <c r="SBH181" s="277"/>
      <c r="SBI181" s="277"/>
      <c r="SBJ181" s="277"/>
      <c r="SBK181" s="277"/>
      <c r="SBL181" s="277"/>
      <c r="SBM181" s="277"/>
      <c r="SBN181" s="277"/>
      <c r="SBO181" s="277"/>
      <c r="SBP181" s="277"/>
      <c r="SBQ181" s="277"/>
      <c r="SBR181" s="277"/>
      <c r="SBS181" s="277"/>
      <c r="SBT181" s="277"/>
      <c r="SBU181" s="277"/>
      <c r="SBV181" s="277"/>
      <c r="SBW181" s="277"/>
      <c r="SBX181" s="277"/>
      <c r="SBY181" s="277"/>
      <c r="SBZ181" s="277"/>
      <c r="SCA181" s="277"/>
      <c r="SCB181" s="277"/>
      <c r="SCC181" s="277"/>
      <c r="SCD181" s="277"/>
      <c r="SCE181" s="277"/>
      <c r="SCF181" s="277"/>
      <c r="SCG181" s="277"/>
      <c r="SCH181" s="277"/>
      <c r="SCI181" s="277"/>
      <c r="SCJ181" s="277"/>
      <c r="SCK181" s="277"/>
      <c r="SCL181" s="277"/>
      <c r="SCM181" s="277"/>
      <c r="SCN181" s="277"/>
      <c r="SCO181" s="277"/>
      <c r="SCP181" s="277"/>
      <c r="SCQ181" s="277"/>
      <c r="SCR181" s="277"/>
      <c r="SCS181" s="277"/>
      <c r="SCT181" s="277"/>
      <c r="SCU181" s="277"/>
      <c r="SCV181" s="277"/>
      <c r="SCW181" s="277"/>
      <c r="SCX181" s="277"/>
      <c r="SCY181" s="277"/>
      <c r="SCZ181" s="277"/>
      <c r="SDA181" s="277"/>
      <c r="SDB181" s="277"/>
      <c r="SDC181" s="277"/>
      <c r="SDD181" s="277"/>
      <c r="SDE181" s="277"/>
      <c r="SDF181" s="277"/>
      <c r="SDG181" s="277"/>
      <c r="SDH181" s="277"/>
      <c r="SDI181" s="277"/>
      <c r="SDJ181" s="277"/>
      <c r="SDK181" s="277"/>
      <c r="SDL181" s="277"/>
      <c r="SDM181" s="277"/>
      <c r="SDN181" s="277"/>
      <c r="SDO181" s="277"/>
      <c r="SDP181" s="277"/>
      <c r="SDQ181" s="277"/>
      <c r="SDR181" s="277"/>
      <c r="SDS181" s="277"/>
      <c r="SDT181" s="277"/>
      <c r="SDU181" s="277"/>
      <c r="SDV181" s="277"/>
      <c r="SDW181" s="277"/>
      <c r="SDX181" s="277"/>
      <c r="SDY181" s="277"/>
      <c r="SDZ181" s="277"/>
      <c r="SEA181" s="277"/>
      <c r="SEB181" s="277"/>
      <c r="SEC181" s="277"/>
      <c r="SED181" s="277"/>
      <c r="SEE181" s="277"/>
      <c r="SEF181" s="277"/>
      <c r="SEG181" s="277"/>
      <c r="SEH181" s="277"/>
      <c r="SEI181" s="277"/>
      <c r="SEJ181" s="277"/>
      <c r="SEK181" s="277"/>
      <c r="SEL181" s="277"/>
      <c r="SEM181" s="277"/>
      <c r="SEN181" s="277"/>
      <c r="SEO181" s="277"/>
      <c r="SEP181" s="277"/>
      <c r="SEQ181" s="277"/>
      <c r="SER181" s="277"/>
      <c r="SES181" s="277"/>
      <c r="SET181" s="277"/>
      <c r="SEU181" s="277"/>
      <c r="SEV181" s="277"/>
      <c r="SEW181" s="277"/>
      <c r="SEX181" s="277"/>
      <c r="SEY181" s="277"/>
      <c r="SEZ181" s="277"/>
      <c r="SFA181" s="277"/>
      <c r="SFB181" s="277"/>
      <c r="SFC181" s="277"/>
      <c r="SFD181" s="277"/>
      <c r="SFE181" s="277"/>
      <c r="SFF181" s="277"/>
      <c r="SFG181" s="277"/>
      <c r="SFH181" s="277"/>
      <c r="SFI181" s="277"/>
      <c r="SFJ181" s="277"/>
      <c r="SFK181" s="277"/>
      <c r="SFL181" s="277"/>
      <c r="SFM181" s="277"/>
      <c r="SFN181" s="277"/>
      <c r="SFO181" s="277"/>
      <c r="SFP181" s="277"/>
      <c r="SFQ181" s="277"/>
      <c r="SFR181" s="277"/>
      <c r="SFS181" s="277"/>
      <c r="SFT181" s="277"/>
      <c r="SFU181" s="277"/>
      <c r="SFV181" s="277"/>
      <c r="SFW181" s="277"/>
      <c r="SFX181" s="277"/>
      <c r="SFY181" s="277"/>
      <c r="SFZ181" s="277"/>
      <c r="SGA181" s="277"/>
      <c r="SGB181" s="277"/>
      <c r="SGC181" s="277"/>
      <c r="SGD181" s="277"/>
      <c r="SGE181" s="277"/>
      <c r="SGF181" s="277"/>
      <c r="SGG181" s="277"/>
      <c r="SGH181" s="277"/>
      <c r="SGI181" s="277"/>
      <c r="SGJ181" s="277"/>
      <c r="SGK181" s="277"/>
      <c r="SGL181" s="277"/>
      <c r="SGM181" s="277"/>
      <c r="SGN181" s="277"/>
      <c r="SGO181" s="277"/>
      <c r="SGP181" s="277"/>
      <c r="SGQ181" s="277"/>
      <c r="SGR181" s="277"/>
      <c r="SGS181" s="277"/>
      <c r="SGT181" s="277"/>
      <c r="SGU181" s="277"/>
      <c r="SGV181" s="277"/>
      <c r="SGW181" s="277"/>
      <c r="SGX181" s="277"/>
      <c r="SGY181" s="277"/>
      <c r="SGZ181" s="277"/>
      <c r="SHA181" s="277"/>
      <c r="SHB181" s="277"/>
      <c r="SHC181" s="277"/>
      <c r="SHD181" s="277"/>
      <c r="SHE181" s="277"/>
      <c r="SHF181" s="277"/>
      <c r="SHG181" s="277"/>
      <c r="SHH181" s="277"/>
      <c r="SHI181" s="277"/>
      <c r="SHJ181" s="277"/>
      <c r="SHK181" s="277"/>
      <c r="SHL181" s="277"/>
      <c r="SHM181" s="277"/>
      <c r="SHN181" s="277"/>
      <c r="SHO181" s="277"/>
      <c r="SHP181" s="277"/>
      <c r="SHQ181" s="277"/>
      <c r="SHR181" s="277"/>
      <c r="SHS181" s="277"/>
      <c r="SHT181" s="277"/>
      <c r="SHU181" s="277"/>
      <c r="SHV181" s="277"/>
      <c r="SHW181" s="277"/>
      <c r="SHX181" s="277"/>
      <c r="SHY181" s="277"/>
      <c r="SHZ181" s="277"/>
      <c r="SIA181" s="277"/>
      <c r="SIB181" s="277"/>
      <c r="SIC181" s="277"/>
      <c r="SID181" s="277"/>
      <c r="SIE181" s="277"/>
      <c r="SIF181" s="277"/>
      <c r="SIG181" s="277"/>
      <c r="SIH181" s="277"/>
      <c r="SII181" s="277"/>
      <c r="SIJ181" s="277"/>
      <c r="SIK181" s="277"/>
      <c r="SIL181" s="277"/>
      <c r="SIM181" s="277"/>
      <c r="SIN181" s="277"/>
      <c r="SIO181" s="277"/>
      <c r="SIP181" s="277"/>
      <c r="SIQ181" s="277"/>
      <c r="SIR181" s="277"/>
      <c r="SIS181" s="277"/>
      <c r="SIT181" s="277"/>
      <c r="SIU181" s="277"/>
      <c r="SIV181" s="277"/>
      <c r="SIW181" s="277"/>
      <c r="SIX181" s="277"/>
      <c r="SIY181" s="277"/>
      <c r="SIZ181" s="277"/>
      <c r="SJA181" s="277"/>
      <c r="SJB181" s="277"/>
      <c r="SJC181" s="277"/>
      <c r="SJD181" s="277"/>
      <c r="SJE181" s="277"/>
      <c r="SJF181" s="277"/>
      <c r="SJG181" s="277"/>
      <c r="SJH181" s="277"/>
      <c r="SJI181" s="277"/>
      <c r="SJJ181" s="277"/>
      <c r="SJK181" s="277"/>
      <c r="SJL181" s="277"/>
      <c r="SJM181" s="277"/>
      <c r="SJN181" s="277"/>
      <c r="SJO181" s="277"/>
      <c r="SJP181" s="277"/>
      <c r="SJQ181" s="277"/>
      <c r="SJR181" s="277"/>
      <c r="SJS181" s="277"/>
      <c r="SJT181" s="277"/>
      <c r="SJU181" s="277"/>
      <c r="SJV181" s="277"/>
      <c r="SJW181" s="277"/>
      <c r="SJX181" s="277"/>
      <c r="SJY181" s="277"/>
      <c r="SJZ181" s="277"/>
      <c r="SKA181" s="277"/>
      <c r="SKB181" s="277"/>
      <c r="SKC181" s="277"/>
      <c r="SKD181" s="277"/>
      <c r="SKE181" s="277"/>
      <c r="SKF181" s="277"/>
      <c r="SKG181" s="277"/>
      <c r="SKH181" s="277"/>
      <c r="SKI181" s="277"/>
      <c r="SKJ181" s="277"/>
      <c r="SKK181" s="277"/>
      <c r="SKL181" s="277"/>
      <c r="SKM181" s="277"/>
      <c r="SKN181" s="277"/>
      <c r="SKO181" s="277"/>
      <c r="SKP181" s="277"/>
      <c r="SKQ181" s="277"/>
      <c r="SKR181" s="277"/>
      <c r="SKS181" s="277"/>
      <c r="SKT181" s="277"/>
      <c r="SKU181" s="277"/>
      <c r="SKV181" s="277"/>
      <c r="SKW181" s="277"/>
      <c r="SKX181" s="277"/>
      <c r="SKY181" s="277"/>
      <c r="SKZ181" s="277"/>
      <c r="SLA181" s="277"/>
      <c r="SLB181" s="277"/>
      <c r="SLC181" s="277"/>
      <c r="SLD181" s="277"/>
      <c r="SLE181" s="277"/>
      <c r="SLF181" s="277"/>
      <c r="SLG181" s="277"/>
      <c r="SLH181" s="277"/>
      <c r="SLI181" s="277"/>
      <c r="SLJ181" s="277"/>
      <c r="SLK181" s="277"/>
      <c r="SLL181" s="277"/>
      <c r="SLM181" s="277"/>
      <c r="SLN181" s="277"/>
      <c r="SLO181" s="277"/>
      <c r="SLP181" s="277"/>
      <c r="SLQ181" s="277"/>
      <c r="SLR181" s="277"/>
      <c r="SLS181" s="277"/>
      <c r="SLT181" s="277"/>
      <c r="SLU181" s="277"/>
      <c r="SLV181" s="277"/>
      <c r="SLW181" s="277"/>
      <c r="SLX181" s="277"/>
      <c r="SLY181" s="277"/>
      <c r="SLZ181" s="277"/>
      <c r="SMA181" s="277"/>
      <c r="SMB181" s="277"/>
      <c r="SMC181" s="277"/>
      <c r="SMD181" s="277"/>
      <c r="SME181" s="277"/>
      <c r="SMF181" s="277"/>
      <c r="SMG181" s="277"/>
      <c r="SMH181" s="277"/>
      <c r="SMI181" s="277"/>
      <c r="SMJ181" s="277"/>
      <c r="SMK181" s="277"/>
      <c r="SML181" s="277"/>
      <c r="SMM181" s="277"/>
      <c r="SMN181" s="277"/>
      <c r="SMO181" s="277"/>
      <c r="SMP181" s="277"/>
      <c r="SMQ181" s="277"/>
      <c r="SMR181" s="277"/>
      <c r="SMS181" s="277"/>
      <c r="SMT181" s="277"/>
      <c r="SMU181" s="277"/>
      <c r="SMV181" s="277"/>
      <c r="SMW181" s="277"/>
      <c r="SMX181" s="277"/>
      <c r="SMY181" s="277"/>
      <c r="SMZ181" s="277"/>
      <c r="SNA181" s="277"/>
      <c r="SNB181" s="277"/>
      <c r="SNC181" s="277"/>
      <c r="SND181" s="277"/>
      <c r="SNE181" s="277"/>
      <c r="SNF181" s="277"/>
      <c r="SNG181" s="277"/>
      <c r="SNH181" s="277"/>
      <c r="SNI181" s="277"/>
      <c r="SNJ181" s="277"/>
      <c r="SNK181" s="277"/>
      <c r="SNL181" s="277"/>
      <c r="SNM181" s="277"/>
      <c r="SNN181" s="277"/>
      <c r="SNO181" s="277"/>
      <c r="SNP181" s="277"/>
      <c r="SNQ181" s="277"/>
      <c r="SNR181" s="277"/>
      <c r="SNS181" s="277"/>
      <c r="SNT181" s="277"/>
      <c r="SNU181" s="277"/>
      <c r="SNV181" s="277"/>
      <c r="SNW181" s="277"/>
      <c r="SNX181" s="277"/>
      <c r="SNY181" s="277"/>
      <c r="SNZ181" s="277"/>
      <c r="SOA181" s="277"/>
      <c r="SOB181" s="277"/>
      <c r="SOC181" s="277"/>
      <c r="SOD181" s="277"/>
      <c r="SOE181" s="277"/>
      <c r="SOF181" s="277"/>
      <c r="SOG181" s="277"/>
      <c r="SOH181" s="277"/>
      <c r="SOI181" s="277"/>
      <c r="SOJ181" s="277"/>
      <c r="SOK181" s="277"/>
      <c r="SOL181" s="277"/>
      <c r="SOM181" s="277"/>
      <c r="SON181" s="277"/>
      <c r="SOO181" s="277"/>
      <c r="SOP181" s="277"/>
      <c r="SOQ181" s="277"/>
      <c r="SOR181" s="277"/>
      <c r="SOS181" s="277"/>
      <c r="SOT181" s="277"/>
      <c r="SOU181" s="277"/>
      <c r="SOV181" s="277"/>
      <c r="SOW181" s="277"/>
      <c r="SOX181" s="277"/>
      <c r="SOY181" s="277"/>
      <c r="SOZ181" s="277"/>
      <c r="SPA181" s="277"/>
      <c r="SPB181" s="277"/>
      <c r="SPC181" s="277"/>
      <c r="SPD181" s="277"/>
      <c r="SPE181" s="277"/>
      <c r="SPF181" s="277"/>
      <c r="SPG181" s="277"/>
      <c r="SPH181" s="277"/>
      <c r="SPI181" s="277"/>
      <c r="SPJ181" s="277"/>
      <c r="SPK181" s="277"/>
      <c r="SPL181" s="277"/>
      <c r="SPM181" s="277"/>
      <c r="SPN181" s="277"/>
      <c r="SPO181" s="277"/>
      <c r="SPP181" s="277"/>
      <c r="SPQ181" s="277"/>
      <c r="SPR181" s="277"/>
      <c r="SPS181" s="277"/>
      <c r="SPT181" s="277"/>
      <c r="SPU181" s="277"/>
      <c r="SPV181" s="277"/>
      <c r="SPW181" s="277"/>
      <c r="SPX181" s="277"/>
      <c r="SPY181" s="277"/>
      <c r="SPZ181" s="277"/>
      <c r="SQA181" s="277"/>
      <c r="SQB181" s="277"/>
      <c r="SQC181" s="277"/>
      <c r="SQD181" s="277"/>
      <c r="SQE181" s="277"/>
      <c r="SQF181" s="277"/>
      <c r="SQG181" s="277"/>
      <c r="SQH181" s="277"/>
      <c r="SQI181" s="277"/>
      <c r="SQJ181" s="277"/>
      <c r="SQK181" s="277"/>
      <c r="SQL181" s="277"/>
      <c r="SQM181" s="277"/>
      <c r="SQN181" s="277"/>
      <c r="SQO181" s="277"/>
      <c r="SQP181" s="277"/>
      <c r="SQQ181" s="277"/>
      <c r="SQR181" s="277"/>
      <c r="SQS181" s="277"/>
      <c r="SQT181" s="277"/>
      <c r="SQU181" s="277"/>
      <c r="SQV181" s="277"/>
      <c r="SQW181" s="277"/>
      <c r="SQX181" s="277"/>
      <c r="SQY181" s="277"/>
      <c r="SQZ181" s="277"/>
      <c r="SRA181" s="277"/>
      <c r="SRB181" s="277"/>
      <c r="SRC181" s="277"/>
      <c r="SRD181" s="277"/>
      <c r="SRE181" s="277"/>
      <c r="SRF181" s="277"/>
      <c r="SRG181" s="277"/>
      <c r="SRH181" s="277"/>
      <c r="SRI181" s="277"/>
      <c r="SRJ181" s="277"/>
      <c r="SRK181" s="277"/>
      <c r="SRL181" s="277"/>
      <c r="SRM181" s="277"/>
      <c r="SRN181" s="277"/>
      <c r="SRO181" s="277"/>
      <c r="SRP181" s="277"/>
      <c r="SRQ181" s="277"/>
      <c r="SRR181" s="277"/>
      <c r="SRS181" s="277"/>
      <c r="SRT181" s="277"/>
      <c r="SRU181" s="277"/>
      <c r="SRV181" s="277"/>
      <c r="SRW181" s="277"/>
      <c r="SRX181" s="277"/>
      <c r="SRY181" s="277"/>
      <c r="SRZ181" s="277"/>
      <c r="SSA181" s="277"/>
      <c r="SSB181" s="277"/>
      <c r="SSC181" s="277"/>
      <c r="SSD181" s="277"/>
      <c r="SSE181" s="277"/>
      <c r="SSF181" s="277"/>
      <c r="SSG181" s="277"/>
      <c r="SSH181" s="277"/>
      <c r="SSI181" s="277"/>
      <c r="SSJ181" s="277"/>
      <c r="SSK181" s="277"/>
      <c r="SSL181" s="277"/>
      <c r="SSM181" s="277"/>
      <c r="SSN181" s="277"/>
      <c r="SSO181" s="277"/>
      <c r="SSP181" s="277"/>
      <c r="SSQ181" s="277"/>
      <c r="SSR181" s="277"/>
      <c r="SSS181" s="277"/>
      <c r="SST181" s="277"/>
      <c r="SSU181" s="277"/>
      <c r="SSV181" s="277"/>
      <c r="SSW181" s="277"/>
      <c r="SSX181" s="277"/>
      <c r="SSY181" s="277"/>
      <c r="SSZ181" s="277"/>
      <c r="STA181" s="277"/>
      <c r="STB181" s="277"/>
      <c r="STC181" s="277"/>
      <c r="STD181" s="277"/>
      <c r="STE181" s="277"/>
      <c r="STF181" s="277"/>
      <c r="STG181" s="277"/>
      <c r="STH181" s="277"/>
      <c r="STI181" s="277"/>
      <c r="STJ181" s="277"/>
      <c r="STK181" s="277"/>
      <c r="STL181" s="277"/>
      <c r="STM181" s="277"/>
      <c r="STN181" s="277"/>
      <c r="STO181" s="277"/>
      <c r="STP181" s="277"/>
      <c r="STQ181" s="277"/>
      <c r="STR181" s="277"/>
      <c r="STS181" s="277"/>
      <c r="STT181" s="277"/>
      <c r="STU181" s="277"/>
      <c r="STV181" s="277"/>
      <c r="STW181" s="277"/>
      <c r="STX181" s="277"/>
      <c r="STY181" s="277"/>
      <c r="STZ181" s="277"/>
      <c r="SUA181" s="277"/>
      <c r="SUB181" s="277"/>
      <c r="SUC181" s="277"/>
      <c r="SUD181" s="277"/>
      <c r="SUE181" s="277"/>
      <c r="SUF181" s="277"/>
      <c r="SUG181" s="277"/>
      <c r="SUH181" s="277"/>
      <c r="SUI181" s="277"/>
      <c r="SUJ181" s="277"/>
      <c r="SUK181" s="277"/>
      <c r="SUL181" s="277"/>
      <c r="SUM181" s="277"/>
      <c r="SUN181" s="277"/>
      <c r="SUO181" s="277"/>
      <c r="SUP181" s="277"/>
      <c r="SUQ181" s="277"/>
      <c r="SUR181" s="277"/>
      <c r="SUS181" s="277"/>
      <c r="SUT181" s="277"/>
      <c r="SUU181" s="277"/>
      <c r="SUV181" s="277"/>
      <c r="SUW181" s="277"/>
      <c r="SUX181" s="277"/>
      <c r="SUY181" s="277"/>
      <c r="SUZ181" s="277"/>
      <c r="SVA181" s="277"/>
      <c r="SVB181" s="277"/>
      <c r="SVC181" s="277"/>
      <c r="SVD181" s="277"/>
      <c r="SVE181" s="277"/>
      <c r="SVF181" s="277"/>
      <c r="SVG181" s="277"/>
      <c r="SVH181" s="277"/>
      <c r="SVI181" s="277"/>
      <c r="SVJ181" s="277"/>
      <c r="SVK181" s="277"/>
      <c r="SVL181" s="277"/>
      <c r="SVM181" s="277"/>
      <c r="SVN181" s="277"/>
      <c r="SVO181" s="277"/>
      <c r="SVP181" s="277"/>
      <c r="SVQ181" s="277"/>
      <c r="SVR181" s="277"/>
      <c r="SVS181" s="277"/>
      <c r="SVT181" s="277"/>
      <c r="SVU181" s="277"/>
      <c r="SVV181" s="277"/>
      <c r="SVW181" s="277"/>
      <c r="SVX181" s="277"/>
      <c r="SVY181" s="277"/>
      <c r="SVZ181" s="277"/>
      <c r="SWA181" s="277"/>
      <c r="SWB181" s="277"/>
      <c r="SWC181" s="277"/>
      <c r="SWD181" s="277"/>
      <c r="SWE181" s="277"/>
      <c r="SWF181" s="277"/>
      <c r="SWG181" s="277"/>
      <c r="SWH181" s="277"/>
      <c r="SWI181" s="277"/>
      <c r="SWJ181" s="277"/>
      <c r="SWK181" s="277"/>
      <c r="SWL181" s="277"/>
      <c r="SWM181" s="277"/>
      <c r="SWN181" s="277"/>
      <c r="SWO181" s="277"/>
      <c r="SWP181" s="277"/>
      <c r="SWQ181" s="277"/>
      <c r="SWR181" s="277"/>
      <c r="SWS181" s="277"/>
      <c r="SWT181" s="277"/>
      <c r="SWU181" s="277"/>
      <c r="SWV181" s="277"/>
      <c r="SWW181" s="277"/>
      <c r="SWX181" s="277"/>
      <c r="SWY181" s="277"/>
      <c r="SWZ181" s="277"/>
      <c r="SXA181" s="277"/>
      <c r="SXB181" s="277"/>
      <c r="SXC181" s="277"/>
      <c r="SXD181" s="277"/>
      <c r="SXE181" s="277"/>
      <c r="SXF181" s="277"/>
      <c r="SXG181" s="277"/>
      <c r="SXH181" s="277"/>
      <c r="SXI181" s="277"/>
      <c r="SXJ181" s="277"/>
      <c r="SXK181" s="277"/>
      <c r="SXL181" s="277"/>
      <c r="SXM181" s="277"/>
      <c r="SXN181" s="277"/>
      <c r="SXO181" s="277"/>
      <c r="SXP181" s="277"/>
      <c r="SXQ181" s="277"/>
      <c r="SXR181" s="277"/>
      <c r="SXS181" s="277"/>
      <c r="SXT181" s="277"/>
      <c r="SXU181" s="277"/>
      <c r="SXV181" s="277"/>
      <c r="SXW181" s="277"/>
      <c r="SXX181" s="277"/>
      <c r="SXY181" s="277"/>
      <c r="SXZ181" s="277"/>
      <c r="SYA181" s="277"/>
      <c r="SYB181" s="277"/>
      <c r="SYC181" s="277"/>
      <c r="SYD181" s="277"/>
      <c r="SYE181" s="277"/>
      <c r="SYF181" s="277"/>
      <c r="SYG181" s="277"/>
      <c r="SYH181" s="277"/>
      <c r="SYI181" s="277"/>
      <c r="SYJ181" s="277"/>
      <c r="SYK181" s="277"/>
      <c r="SYL181" s="277"/>
      <c r="SYM181" s="277"/>
      <c r="SYN181" s="277"/>
      <c r="SYO181" s="277"/>
      <c r="SYP181" s="277"/>
      <c r="SYQ181" s="277"/>
      <c r="SYR181" s="277"/>
      <c r="SYS181" s="277"/>
      <c r="SYT181" s="277"/>
      <c r="SYU181" s="277"/>
      <c r="SYV181" s="277"/>
      <c r="SYW181" s="277"/>
      <c r="SYX181" s="277"/>
      <c r="SYY181" s="277"/>
      <c r="SYZ181" s="277"/>
      <c r="SZA181" s="277"/>
      <c r="SZB181" s="277"/>
      <c r="SZC181" s="277"/>
      <c r="SZD181" s="277"/>
      <c r="SZE181" s="277"/>
      <c r="SZF181" s="277"/>
      <c r="SZG181" s="277"/>
      <c r="SZH181" s="277"/>
      <c r="SZI181" s="277"/>
      <c r="SZJ181" s="277"/>
      <c r="SZK181" s="277"/>
      <c r="SZL181" s="277"/>
      <c r="SZM181" s="277"/>
      <c r="SZN181" s="277"/>
      <c r="SZO181" s="277"/>
      <c r="SZP181" s="277"/>
      <c r="SZQ181" s="277"/>
      <c r="SZR181" s="277"/>
      <c r="SZS181" s="277"/>
      <c r="SZT181" s="277"/>
      <c r="SZU181" s="277"/>
      <c r="SZV181" s="277"/>
      <c r="SZW181" s="277"/>
      <c r="SZX181" s="277"/>
      <c r="SZY181" s="277"/>
      <c r="SZZ181" s="277"/>
      <c r="TAA181" s="277"/>
      <c r="TAB181" s="277"/>
      <c r="TAC181" s="277"/>
      <c r="TAD181" s="277"/>
      <c r="TAE181" s="277"/>
      <c r="TAF181" s="277"/>
      <c r="TAG181" s="277"/>
      <c r="TAH181" s="277"/>
      <c r="TAI181" s="277"/>
      <c r="TAJ181" s="277"/>
      <c r="TAK181" s="277"/>
      <c r="TAL181" s="277"/>
      <c r="TAM181" s="277"/>
      <c r="TAN181" s="277"/>
      <c r="TAO181" s="277"/>
      <c r="TAP181" s="277"/>
      <c r="TAQ181" s="277"/>
      <c r="TAR181" s="277"/>
      <c r="TAS181" s="277"/>
      <c r="TAT181" s="277"/>
      <c r="TAU181" s="277"/>
      <c r="TAV181" s="277"/>
      <c r="TAW181" s="277"/>
      <c r="TAX181" s="277"/>
      <c r="TAY181" s="277"/>
      <c r="TAZ181" s="277"/>
      <c r="TBA181" s="277"/>
      <c r="TBB181" s="277"/>
      <c r="TBC181" s="277"/>
      <c r="TBD181" s="277"/>
      <c r="TBE181" s="277"/>
      <c r="TBF181" s="277"/>
      <c r="TBG181" s="277"/>
      <c r="TBH181" s="277"/>
      <c r="TBI181" s="277"/>
      <c r="TBJ181" s="277"/>
      <c r="TBK181" s="277"/>
      <c r="TBL181" s="277"/>
      <c r="TBM181" s="277"/>
      <c r="TBN181" s="277"/>
      <c r="TBO181" s="277"/>
      <c r="TBP181" s="277"/>
      <c r="TBQ181" s="277"/>
      <c r="TBR181" s="277"/>
      <c r="TBS181" s="277"/>
      <c r="TBT181" s="277"/>
      <c r="TBU181" s="277"/>
      <c r="TBV181" s="277"/>
      <c r="TBW181" s="277"/>
      <c r="TBX181" s="277"/>
      <c r="TBY181" s="277"/>
      <c r="TBZ181" s="277"/>
      <c r="TCA181" s="277"/>
      <c r="TCB181" s="277"/>
      <c r="TCC181" s="277"/>
      <c r="TCD181" s="277"/>
      <c r="TCE181" s="277"/>
      <c r="TCF181" s="277"/>
      <c r="TCG181" s="277"/>
      <c r="TCH181" s="277"/>
      <c r="TCI181" s="277"/>
      <c r="TCJ181" s="277"/>
      <c r="TCK181" s="277"/>
      <c r="TCL181" s="277"/>
      <c r="TCM181" s="277"/>
      <c r="TCN181" s="277"/>
      <c r="TCO181" s="277"/>
      <c r="TCP181" s="277"/>
      <c r="TCQ181" s="277"/>
      <c r="TCR181" s="277"/>
      <c r="TCS181" s="277"/>
      <c r="TCT181" s="277"/>
      <c r="TCU181" s="277"/>
      <c r="TCV181" s="277"/>
      <c r="TCW181" s="277"/>
      <c r="TCX181" s="277"/>
      <c r="TCY181" s="277"/>
      <c r="TCZ181" s="277"/>
      <c r="TDA181" s="277"/>
      <c r="TDB181" s="277"/>
      <c r="TDC181" s="277"/>
      <c r="TDD181" s="277"/>
      <c r="TDE181" s="277"/>
      <c r="TDF181" s="277"/>
      <c r="TDG181" s="277"/>
      <c r="TDH181" s="277"/>
      <c r="TDI181" s="277"/>
      <c r="TDJ181" s="277"/>
      <c r="TDK181" s="277"/>
      <c r="TDL181" s="277"/>
      <c r="TDM181" s="277"/>
      <c r="TDN181" s="277"/>
      <c r="TDO181" s="277"/>
      <c r="TDP181" s="277"/>
      <c r="TDQ181" s="277"/>
      <c r="TDR181" s="277"/>
      <c r="TDS181" s="277"/>
      <c r="TDT181" s="277"/>
      <c r="TDU181" s="277"/>
      <c r="TDV181" s="277"/>
      <c r="TDW181" s="277"/>
      <c r="TDX181" s="277"/>
      <c r="TDY181" s="277"/>
      <c r="TDZ181" s="277"/>
      <c r="TEA181" s="277"/>
      <c r="TEB181" s="277"/>
      <c r="TEC181" s="277"/>
      <c r="TED181" s="277"/>
      <c r="TEE181" s="277"/>
      <c r="TEF181" s="277"/>
      <c r="TEG181" s="277"/>
      <c r="TEH181" s="277"/>
      <c r="TEI181" s="277"/>
      <c r="TEJ181" s="277"/>
      <c r="TEK181" s="277"/>
      <c r="TEL181" s="277"/>
      <c r="TEM181" s="277"/>
      <c r="TEN181" s="277"/>
      <c r="TEO181" s="277"/>
      <c r="TEP181" s="277"/>
      <c r="TEQ181" s="277"/>
      <c r="TER181" s="277"/>
      <c r="TES181" s="277"/>
      <c r="TET181" s="277"/>
      <c r="TEU181" s="277"/>
      <c r="TEV181" s="277"/>
      <c r="TEW181" s="277"/>
      <c r="TEX181" s="277"/>
      <c r="TEY181" s="277"/>
      <c r="TEZ181" s="277"/>
      <c r="TFA181" s="277"/>
      <c r="TFB181" s="277"/>
      <c r="TFC181" s="277"/>
      <c r="TFD181" s="277"/>
      <c r="TFE181" s="277"/>
      <c r="TFF181" s="277"/>
      <c r="TFG181" s="277"/>
      <c r="TFH181" s="277"/>
      <c r="TFI181" s="277"/>
      <c r="TFJ181" s="277"/>
      <c r="TFK181" s="277"/>
      <c r="TFL181" s="277"/>
      <c r="TFM181" s="277"/>
      <c r="TFN181" s="277"/>
      <c r="TFO181" s="277"/>
      <c r="TFP181" s="277"/>
      <c r="TFQ181" s="277"/>
      <c r="TFR181" s="277"/>
      <c r="TFS181" s="277"/>
      <c r="TFT181" s="277"/>
      <c r="TFU181" s="277"/>
      <c r="TFV181" s="277"/>
      <c r="TFW181" s="277"/>
      <c r="TFX181" s="277"/>
      <c r="TFY181" s="277"/>
      <c r="TFZ181" s="277"/>
      <c r="TGA181" s="277"/>
      <c r="TGB181" s="277"/>
      <c r="TGC181" s="277"/>
      <c r="TGD181" s="277"/>
      <c r="TGE181" s="277"/>
      <c r="TGF181" s="277"/>
      <c r="TGG181" s="277"/>
      <c r="TGH181" s="277"/>
      <c r="TGI181" s="277"/>
      <c r="TGJ181" s="277"/>
      <c r="TGK181" s="277"/>
      <c r="TGL181" s="277"/>
      <c r="TGM181" s="277"/>
      <c r="TGN181" s="277"/>
      <c r="TGO181" s="277"/>
      <c r="TGP181" s="277"/>
      <c r="TGQ181" s="277"/>
      <c r="TGR181" s="277"/>
      <c r="TGS181" s="277"/>
      <c r="TGT181" s="277"/>
      <c r="TGU181" s="277"/>
      <c r="TGV181" s="277"/>
      <c r="TGW181" s="277"/>
      <c r="TGX181" s="277"/>
      <c r="TGY181" s="277"/>
      <c r="TGZ181" s="277"/>
      <c r="THA181" s="277"/>
      <c r="THB181" s="277"/>
      <c r="THC181" s="277"/>
      <c r="THD181" s="277"/>
      <c r="THE181" s="277"/>
      <c r="THF181" s="277"/>
      <c r="THG181" s="277"/>
      <c r="THH181" s="277"/>
      <c r="THI181" s="277"/>
      <c r="THJ181" s="277"/>
      <c r="THK181" s="277"/>
      <c r="THL181" s="277"/>
      <c r="THM181" s="277"/>
      <c r="THN181" s="277"/>
      <c r="THO181" s="277"/>
      <c r="THP181" s="277"/>
      <c r="THQ181" s="277"/>
      <c r="THR181" s="277"/>
      <c r="THS181" s="277"/>
      <c r="THT181" s="277"/>
      <c r="THU181" s="277"/>
      <c r="THV181" s="277"/>
      <c r="THW181" s="277"/>
      <c r="THX181" s="277"/>
      <c r="THY181" s="277"/>
      <c r="THZ181" s="277"/>
      <c r="TIA181" s="277"/>
      <c r="TIB181" s="277"/>
      <c r="TIC181" s="277"/>
      <c r="TID181" s="277"/>
      <c r="TIE181" s="277"/>
      <c r="TIF181" s="277"/>
      <c r="TIG181" s="277"/>
      <c r="TIH181" s="277"/>
      <c r="TII181" s="277"/>
      <c r="TIJ181" s="277"/>
      <c r="TIK181" s="277"/>
      <c r="TIL181" s="277"/>
      <c r="TIM181" s="277"/>
      <c r="TIN181" s="277"/>
      <c r="TIO181" s="277"/>
      <c r="TIP181" s="277"/>
      <c r="TIQ181" s="277"/>
      <c r="TIR181" s="277"/>
      <c r="TIS181" s="277"/>
      <c r="TIT181" s="277"/>
      <c r="TIU181" s="277"/>
      <c r="TIV181" s="277"/>
      <c r="TIW181" s="277"/>
      <c r="TIX181" s="277"/>
      <c r="TIY181" s="277"/>
      <c r="TIZ181" s="277"/>
      <c r="TJA181" s="277"/>
      <c r="TJB181" s="277"/>
      <c r="TJC181" s="277"/>
      <c r="TJD181" s="277"/>
      <c r="TJE181" s="277"/>
      <c r="TJF181" s="277"/>
      <c r="TJG181" s="277"/>
      <c r="TJH181" s="277"/>
      <c r="TJI181" s="277"/>
      <c r="TJJ181" s="277"/>
      <c r="TJK181" s="277"/>
      <c r="TJL181" s="277"/>
      <c r="TJM181" s="277"/>
      <c r="TJN181" s="277"/>
      <c r="TJO181" s="277"/>
      <c r="TJP181" s="277"/>
      <c r="TJQ181" s="277"/>
      <c r="TJR181" s="277"/>
      <c r="TJS181" s="277"/>
      <c r="TJT181" s="277"/>
      <c r="TJU181" s="277"/>
      <c r="TJV181" s="277"/>
      <c r="TJW181" s="277"/>
      <c r="TJX181" s="277"/>
      <c r="TJY181" s="277"/>
      <c r="TJZ181" s="277"/>
      <c r="TKA181" s="277"/>
      <c r="TKB181" s="277"/>
      <c r="TKC181" s="277"/>
      <c r="TKD181" s="277"/>
      <c r="TKE181" s="277"/>
      <c r="TKF181" s="277"/>
      <c r="TKG181" s="277"/>
      <c r="TKH181" s="277"/>
      <c r="TKI181" s="277"/>
      <c r="TKJ181" s="277"/>
      <c r="TKK181" s="277"/>
      <c r="TKL181" s="277"/>
      <c r="TKM181" s="277"/>
      <c r="TKN181" s="277"/>
      <c r="TKO181" s="277"/>
      <c r="TKP181" s="277"/>
      <c r="TKQ181" s="277"/>
      <c r="TKR181" s="277"/>
      <c r="TKS181" s="277"/>
      <c r="TKT181" s="277"/>
      <c r="TKU181" s="277"/>
      <c r="TKV181" s="277"/>
      <c r="TKW181" s="277"/>
      <c r="TKX181" s="277"/>
      <c r="TKY181" s="277"/>
      <c r="TKZ181" s="277"/>
      <c r="TLA181" s="277"/>
      <c r="TLB181" s="277"/>
      <c r="TLC181" s="277"/>
      <c r="TLD181" s="277"/>
      <c r="TLE181" s="277"/>
      <c r="TLF181" s="277"/>
      <c r="TLG181" s="277"/>
      <c r="TLH181" s="277"/>
      <c r="TLI181" s="277"/>
      <c r="TLJ181" s="277"/>
      <c r="TLK181" s="277"/>
      <c r="TLL181" s="277"/>
      <c r="TLM181" s="277"/>
      <c r="TLN181" s="277"/>
      <c r="TLO181" s="277"/>
      <c r="TLP181" s="277"/>
      <c r="TLQ181" s="277"/>
      <c r="TLR181" s="277"/>
      <c r="TLS181" s="277"/>
      <c r="TLT181" s="277"/>
      <c r="TLU181" s="277"/>
      <c r="TLV181" s="277"/>
      <c r="TLW181" s="277"/>
      <c r="TLX181" s="277"/>
      <c r="TLY181" s="277"/>
      <c r="TLZ181" s="277"/>
      <c r="TMA181" s="277"/>
      <c r="TMB181" s="277"/>
      <c r="TMC181" s="277"/>
      <c r="TMD181" s="277"/>
      <c r="TME181" s="277"/>
      <c r="TMF181" s="277"/>
      <c r="TMG181" s="277"/>
      <c r="TMH181" s="277"/>
      <c r="TMI181" s="277"/>
      <c r="TMJ181" s="277"/>
      <c r="TMK181" s="277"/>
      <c r="TML181" s="277"/>
      <c r="TMM181" s="277"/>
      <c r="TMN181" s="277"/>
      <c r="TMO181" s="277"/>
      <c r="TMP181" s="277"/>
      <c r="TMQ181" s="277"/>
      <c r="TMR181" s="277"/>
      <c r="TMS181" s="277"/>
      <c r="TMT181" s="277"/>
      <c r="TMU181" s="277"/>
      <c r="TMV181" s="277"/>
      <c r="TMW181" s="277"/>
      <c r="TMX181" s="277"/>
      <c r="TMY181" s="277"/>
      <c r="TMZ181" s="277"/>
      <c r="TNA181" s="277"/>
      <c r="TNB181" s="277"/>
      <c r="TNC181" s="277"/>
      <c r="TND181" s="277"/>
      <c r="TNE181" s="277"/>
      <c r="TNF181" s="277"/>
      <c r="TNG181" s="277"/>
      <c r="TNH181" s="277"/>
      <c r="TNI181" s="277"/>
      <c r="TNJ181" s="277"/>
      <c r="TNK181" s="277"/>
      <c r="TNL181" s="277"/>
      <c r="TNM181" s="277"/>
      <c r="TNN181" s="277"/>
      <c r="TNO181" s="277"/>
      <c r="TNP181" s="277"/>
      <c r="TNQ181" s="277"/>
      <c r="TNR181" s="277"/>
      <c r="TNS181" s="277"/>
      <c r="TNT181" s="277"/>
      <c r="TNU181" s="277"/>
      <c r="TNV181" s="277"/>
      <c r="TNW181" s="277"/>
      <c r="TNX181" s="277"/>
      <c r="TNY181" s="277"/>
      <c r="TNZ181" s="277"/>
      <c r="TOA181" s="277"/>
      <c r="TOB181" s="277"/>
      <c r="TOC181" s="277"/>
      <c r="TOD181" s="277"/>
      <c r="TOE181" s="277"/>
      <c r="TOF181" s="277"/>
      <c r="TOG181" s="277"/>
      <c r="TOH181" s="277"/>
      <c r="TOI181" s="277"/>
      <c r="TOJ181" s="277"/>
      <c r="TOK181" s="277"/>
      <c r="TOL181" s="277"/>
      <c r="TOM181" s="277"/>
      <c r="TON181" s="277"/>
      <c r="TOO181" s="277"/>
      <c r="TOP181" s="277"/>
      <c r="TOQ181" s="277"/>
      <c r="TOR181" s="277"/>
      <c r="TOS181" s="277"/>
      <c r="TOT181" s="277"/>
      <c r="TOU181" s="277"/>
      <c r="TOV181" s="277"/>
      <c r="TOW181" s="277"/>
      <c r="TOX181" s="277"/>
      <c r="TOY181" s="277"/>
      <c r="TOZ181" s="277"/>
      <c r="TPA181" s="277"/>
      <c r="TPB181" s="277"/>
      <c r="TPC181" s="277"/>
      <c r="TPD181" s="277"/>
      <c r="TPE181" s="277"/>
      <c r="TPF181" s="277"/>
      <c r="TPG181" s="277"/>
      <c r="TPH181" s="277"/>
      <c r="TPI181" s="277"/>
      <c r="TPJ181" s="277"/>
      <c r="TPK181" s="277"/>
      <c r="TPL181" s="277"/>
      <c r="TPM181" s="277"/>
      <c r="TPN181" s="277"/>
      <c r="TPO181" s="277"/>
      <c r="TPP181" s="277"/>
      <c r="TPQ181" s="277"/>
      <c r="TPR181" s="277"/>
      <c r="TPS181" s="277"/>
      <c r="TPT181" s="277"/>
      <c r="TPU181" s="277"/>
      <c r="TPV181" s="277"/>
      <c r="TPW181" s="277"/>
      <c r="TPX181" s="277"/>
      <c r="TPY181" s="277"/>
      <c r="TPZ181" s="277"/>
      <c r="TQA181" s="277"/>
      <c r="TQB181" s="277"/>
      <c r="TQC181" s="277"/>
      <c r="TQD181" s="277"/>
      <c r="TQE181" s="277"/>
      <c r="TQF181" s="277"/>
      <c r="TQG181" s="277"/>
      <c r="TQH181" s="277"/>
      <c r="TQI181" s="277"/>
      <c r="TQJ181" s="277"/>
      <c r="TQK181" s="277"/>
      <c r="TQL181" s="277"/>
      <c r="TQM181" s="277"/>
      <c r="TQN181" s="277"/>
      <c r="TQO181" s="277"/>
      <c r="TQP181" s="277"/>
      <c r="TQQ181" s="277"/>
      <c r="TQR181" s="277"/>
      <c r="TQS181" s="277"/>
      <c r="TQT181" s="277"/>
      <c r="TQU181" s="277"/>
      <c r="TQV181" s="277"/>
      <c r="TQW181" s="277"/>
      <c r="TQX181" s="277"/>
      <c r="TQY181" s="277"/>
      <c r="TQZ181" s="277"/>
      <c r="TRA181" s="277"/>
      <c r="TRB181" s="277"/>
      <c r="TRC181" s="277"/>
      <c r="TRD181" s="277"/>
      <c r="TRE181" s="277"/>
      <c r="TRF181" s="277"/>
      <c r="TRG181" s="277"/>
      <c r="TRH181" s="277"/>
      <c r="TRI181" s="277"/>
      <c r="TRJ181" s="277"/>
      <c r="TRK181" s="277"/>
      <c r="TRL181" s="277"/>
      <c r="TRM181" s="277"/>
      <c r="TRN181" s="277"/>
      <c r="TRO181" s="277"/>
      <c r="TRP181" s="277"/>
      <c r="TRQ181" s="277"/>
      <c r="TRR181" s="277"/>
      <c r="TRS181" s="277"/>
      <c r="TRT181" s="277"/>
      <c r="TRU181" s="277"/>
      <c r="TRV181" s="277"/>
      <c r="TRW181" s="277"/>
      <c r="TRX181" s="277"/>
      <c r="TRY181" s="277"/>
      <c r="TRZ181" s="277"/>
      <c r="TSA181" s="277"/>
      <c r="TSB181" s="277"/>
      <c r="TSC181" s="277"/>
      <c r="TSD181" s="277"/>
      <c r="TSE181" s="277"/>
      <c r="TSF181" s="277"/>
      <c r="TSG181" s="277"/>
      <c r="TSH181" s="277"/>
      <c r="TSI181" s="277"/>
      <c r="TSJ181" s="277"/>
      <c r="TSK181" s="277"/>
      <c r="TSL181" s="277"/>
      <c r="TSM181" s="277"/>
      <c r="TSN181" s="277"/>
      <c r="TSO181" s="277"/>
      <c r="TSP181" s="277"/>
      <c r="TSQ181" s="277"/>
      <c r="TSR181" s="277"/>
      <c r="TSS181" s="277"/>
      <c r="TST181" s="277"/>
      <c r="TSU181" s="277"/>
      <c r="TSV181" s="277"/>
      <c r="TSW181" s="277"/>
      <c r="TSX181" s="277"/>
      <c r="TSY181" s="277"/>
      <c r="TSZ181" s="277"/>
      <c r="TTA181" s="277"/>
      <c r="TTB181" s="277"/>
      <c r="TTC181" s="277"/>
      <c r="TTD181" s="277"/>
      <c r="TTE181" s="277"/>
      <c r="TTF181" s="277"/>
      <c r="TTG181" s="277"/>
      <c r="TTH181" s="277"/>
      <c r="TTI181" s="277"/>
      <c r="TTJ181" s="277"/>
      <c r="TTK181" s="277"/>
      <c r="TTL181" s="277"/>
      <c r="TTM181" s="277"/>
      <c r="TTN181" s="277"/>
      <c r="TTO181" s="277"/>
      <c r="TTP181" s="277"/>
      <c r="TTQ181" s="277"/>
      <c r="TTR181" s="277"/>
      <c r="TTS181" s="277"/>
      <c r="TTT181" s="277"/>
      <c r="TTU181" s="277"/>
      <c r="TTV181" s="277"/>
      <c r="TTW181" s="277"/>
      <c r="TTX181" s="277"/>
      <c r="TTY181" s="277"/>
      <c r="TTZ181" s="277"/>
      <c r="TUA181" s="277"/>
      <c r="TUB181" s="277"/>
      <c r="TUC181" s="277"/>
      <c r="TUD181" s="277"/>
      <c r="TUE181" s="277"/>
      <c r="TUF181" s="277"/>
      <c r="TUG181" s="277"/>
      <c r="TUH181" s="277"/>
      <c r="TUI181" s="277"/>
      <c r="TUJ181" s="277"/>
      <c r="TUK181" s="277"/>
      <c r="TUL181" s="277"/>
      <c r="TUM181" s="277"/>
      <c r="TUN181" s="277"/>
      <c r="TUO181" s="277"/>
      <c r="TUP181" s="277"/>
      <c r="TUQ181" s="277"/>
      <c r="TUR181" s="277"/>
      <c r="TUS181" s="277"/>
      <c r="TUT181" s="277"/>
      <c r="TUU181" s="277"/>
      <c r="TUV181" s="277"/>
      <c r="TUW181" s="277"/>
      <c r="TUX181" s="277"/>
      <c r="TUY181" s="277"/>
      <c r="TUZ181" s="277"/>
      <c r="TVA181" s="277"/>
      <c r="TVB181" s="277"/>
      <c r="TVC181" s="277"/>
      <c r="TVD181" s="277"/>
      <c r="TVE181" s="277"/>
      <c r="TVF181" s="277"/>
      <c r="TVG181" s="277"/>
      <c r="TVH181" s="277"/>
      <c r="TVI181" s="277"/>
      <c r="TVJ181" s="277"/>
      <c r="TVK181" s="277"/>
      <c r="TVL181" s="277"/>
      <c r="TVM181" s="277"/>
      <c r="TVN181" s="277"/>
      <c r="TVO181" s="277"/>
      <c r="TVP181" s="277"/>
      <c r="TVQ181" s="277"/>
      <c r="TVR181" s="277"/>
      <c r="TVS181" s="277"/>
      <c r="TVT181" s="277"/>
      <c r="TVU181" s="277"/>
      <c r="TVV181" s="277"/>
      <c r="TVW181" s="277"/>
      <c r="TVX181" s="277"/>
      <c r="TVY181" s="277"/>
      <c r="TVZ181" s="277"/>
      <c r="TWA181" s="277"/>
      <c r="TWB181" s="277"/>
      <c r="TWC181" s="277"/>
      <c r="TWD181" s="277"/>
      <c r="TWE181" s="277"/>
      <c r="TWF181" s="277"/>
      <c r="TWG181" s="277"/>
      <c r="TWH181" s="277"/>
      <c r="TWI181" s="277"/>
      <c r="TWJ181" s="277"/>
      <c r="TWK181" s="277"/>
      <c r="TWL181" s="277"/>
      <c r="TWM181" s="277"/>
      <c r="TWN181" s="277"/>
      <c r="TWO181" s="277"/>
      <c r="TWP181" s="277"/>
      <c r="TWQ181" s="277"/>
      <c r="TWR181" s="277"/>
      <c r="TWS181" s="277"/>
      <c r="TWT181" s="277"/>
      <c r="TWU181" s="277"/>
      <c r="TWV181" s="277"/>
      <c r="TWW181" s="277"/>
      <c r="TWX181" s="277"/>
      <c r="TWY181" s="277"/>
      <c r="TWZ181" s="277"/>
      <c r="TXA181" s="277"/>
      <c r="TXB181" s="277"/>
      <c r="TXC181" s="277"/>
      <c r="TXD181" s="277"/>
      <c r="TXE181" s="277"/>
      <c r="TXF181" s="277"/>
      <c r="TXG181" s="277"/>
      <c r="TXH181" s="277"/>
      <c r="TXI181" s="277"/>
      <c r="TXJ181" s="277"/>
      <c r="TXK181" s="277"/>
      <c r="TXL181" s="277"/>
      <c r="TXM181" s="277"/>
      <c r="TXN181" s="277"/>
      <c r="TXO181" s="277"/>
      <c r="TXP181" s="277"/>
      <c r="TXQ181" s="277"/>
      <c r="TXR181" s="277"/>
      <c r="TXS181" s="277"/>
      <c r="TXT181" s="277"/>
      <c r="TXU181" s="277"/>
      <c r="TXV181" s="277"/>
      <c r="TXW181" s="277"/>
      <c r="TXX181" s="277"/>
      <c r="TXY181" s="277"/>
      <c r="TXZ181" s="277"/>
      <c r="TYA181" s="277"/>
      <c r="TYB181" s="277"/>
      <c r="TYC181" s="277"/>
      <c r="TYD181" s="277"/>
      <c r="TYE181" s="277"/>
      <c r="TYF181" s="277"/>
      <c r="TYG181" s="277"/>
      <c r="TYH181" s="277"/>
      <c r="TYI181" s="277"/>
      <c r="TYJ181" s="277"/>
      <c r="TYK181" s="277"/>
      <c r="TYL181" s="277"/>
      <c r="TYM181" s="277"/>
      <c r="TYN181" s="277"/>
      <c r="TYO181" s="277"/>
      <c r="TYP181" s="277"/>
      <c r="TYQ181" s="277"/>
      <c r="TYR181" s="277"/>
      <c r="TYS181" s="277"/>
      <c r="TYT181" s="277"/>
      <c r="TYU181" s="277"/>
      <c r="TYV181" s="277"/>
      <c r="TYW181" s="277"/>
      <c r="TYX181" s="277"/>
      <c r="TYY181" s="277"/>
      <c r="TYZ181" s="277"/>
      <c r="TZA181" s="277"/>
      <c r="TZB181" s="277"/>
      <c r="TZC181" s="277"/>
      <c r="TZD181" s="277"/>
      <c r="TZE181" s="277"/>
      <c r="TZF181" s="277"/>
      <c r="TZG181" s="277"/>
      <c r="TZH181" s="277"/>
      <c r="TZI181" s="277"/>
      <c r="TZJ181" s="277"/>
      <c r="TZK181" s="277"/>
      <c r="TZL181" s="277"/>
      <c r="TZM181" s="277"/>
      <c r="TZN181" s="277"/>
      <c r="TZO181" s="277"/>
      <c r="TZP181" s="277"/>
      <c r="TZQ181" s="277"/>
      <c r="TZR181" s="277"/>
      <c r="TZS181" s="277"/>
      <c r="TZT181" s="277"/>
      <c r="TZU181" s="277"/>
      <c r="TZV181" s="277"/>
      <c r="TZW181" s="277"/>
      <c r="TZX181" s="277"/>
      <c r="TZY181" s="277"/>
      <c r="TZZ181" s="277"/>
      <c r="UAA181" s="277"/>
      <c r="UAB181" s="277"/>
      <c r="UAC181" s="277"/>
      <c r="UAD181" s="277"/>
      <c r="UAE181" s="277"/>
      <c r="UAF181" s="277"/>
      <c r="UAG181" s="277"/>
      <c r="UAH181" s="277"/>
      <c r="UAI181" s="277"/>
      <c r="UAJ181" s="277"/>
      <c r="UAK181" s="277"/>
      <c r="UAL181" s="277"/>
      <c r="UAM181" s="277"/>
      <c r="UAN181" s="277"/>
      <c r="UAO181" s="277"/>
      <c r="UAP181" s="277"/>
      <c r="UAQ181" s="277"/>
      <c r="UAR181" s="277"/>
      <c r="UAS181" s="277"/>
      <c r="UAT181" s="277"/>
      <c r="UAU181" s="277"/>
      <c r="UAV181" s="277"/>
      <c r="UAW181" s="277"/>
      <c r="UAX181" s="277"/>
      <c r="UAY181" s="277"/>
      <c r="UAZ181" s="277"/>
      <c r="UBA181" s="277"/>
      <c r="UBB181" s="277"/>
      <c r="UBC181" s="277"/>
      <c r="UBD181" s="277"/>
      <c r="UBE181" s="277"/>
      <c r="UBF181" s="277"/>
      <c r="UBG181" s="277"/>
      <c r="UBH181" s="277"/>
      <c r="UBI181" s="277"/>
      <c r="UBJ181" s="277"/>
      <c r="UBK181" s="277"/>
      <c r="UBL181" s="277"/>
      <c r="UBM181" s="277"/>
      <c r="UBN181" s="277"/>
      <c r="UBO181" s="277"/>
      <c r="UBP181" s="277"/>
      <c r="UBQ181" s="277"/>
      <c r="UBR181" s="277"/>
      <c r="UBS181" s="277"/>
      <c r="UBT181" s="277"/>
      <c r="UBU181" s="277"/>
      <c r="UBV181" s="277"/>
      <c r="UBW181" s="277"/>
      <c r="UBX181" s="277"/>
      <c r="UBY181" s="277"/>
      <c r="UBZ181" s="277"/>
      <c r="UCA181" s="277"/>
      <c r="UCB181" s="277"/>
      <c r="UCC181" s="277"/>
      <c r="UCD181" s="277"/>
      <c r="UCE181" s="277"/>
      <c r="UCF181" s="277"/>
      <c r="UCG181" s="277"/>
      <c r="UCH181" s="277"/>
      <c r="UCI181" s="277"/>
      <c r="UCJ181" s="277"/>
      <c r="UCK181" s="277"/>
      <c r="UCL181" s="277"/>
      <c r="UCM181" s="277"/>
      <c r="UCN181" s="277"/>
      <c r="UCO181" s="277"/>
      <c r="UCP181" s="277"/>
      <c r="UCQ181" s="277"/>
      <c r="UCR181" s="277"/>
      <c r="UCS181" s="277"/>
      <c r="UCT181" s="277"/>
      <c r="UCU181" s="277"/>
      <c r="UCV181" s="277"/>
      <c r="UCW181" s="277"/>
      <c r="UCX181" s="277"/>
      <c r="UCY181" s="277"/>
      <c r="UCZ181" s="277"/>
      <c r="UDA181" s="277"/>
      <c r="UDB181" s="277"/>
      <c r="UDC181" s="277"/>
      <c r="UDD181" s="277"/>
      <c r="UDE181" s="277"/>
      <c r="UDF181" s="277"/>
      <c r="UDG181" s="277"/>
      <c r="UDH181" s="277"/>
      <c r="UDI181" s="277"/>
      <c r="UDJ181" s="277"/>
      <c r="UDK181" s="277"/>
      <c r="UDL181" s="277"/>
      <c r="UDM181" s="277"/>
      <c r="UDN181" s="277"/>
      <c r="UDO181" s="277"/>
      <c r="UDP181" s="277"/>
      <c r="UDQ181" s="277"/>
      <c r="UDR181" s="277"/>
      <c r="UDS181" s="277"/>
      <c r="UDT181" s="277"/>
      <c r="UDU181" s="277"/>
      <c r="UDV181" s="277"/>
      <c r="UDW181" s="277"/>
      <c r="UDX181" s="277"/>
      <c r="UDY181" s="277"/>
      <c r="UDZ181" s="277"/>
      <c r="UEA181" s="277"/>
      <c r="UEB181" s="277"/>
      <c r="UEC181" s="277"/>
      <c r="UED181" s="277"/>
      <c r="UEE181" s="277"/>
      <c r="UEF181" s="277"/>
      <c r="UEG181" s="277"/>
      <c r="UEH181" s="277"/>
      <c r="UEI181" s="277"/>
      <c r="UEJ181" s="277"/>
      <c r="UEK181" s="277"/>
      <c r="UEL181" s="277"/>
      <c r="UEM181" s="277"/>
      <c r="UEN181" s="277"/>
      <c r="UEO181" s="277"/>
      <c r="UEP181" s="277"/>
      <c r="UEQ181" s="277"/>
      <c r="UER181" s="277"/>
      <c r="UES181" s="277"/>
      <c r="UET181" s="277"/>
      <c r="UEU181" s="277"/>
      <c r="UEV181" s="277"/>
      <c r="UEW181" s="277"/>
      <c r="UEX181" s="277"/>
      <c r="UEY181" s="277"/>
      <c r="UEZ181" s="277"/>
      <c r="UFA181" s="277"/>
      <c r="UFB181" s="277"/>
      <c r="UFC181" s="277"/>
      <c r="UFD181" s="277"/>
      <c r="UFE181" s="277"/>
      <c r="UFF181" s="277"/>
      <c r="UFG181" s="277"/>
      <c r="UFH181" s="277"/>
      <c r="UFI181" s="277"/>
      <c r="UFJ181" s="277"/>
      <c r="UFK181" s="277"/>
      <c r="UFL181" s="277"/>
      <c r="UFM181" s="277"/>
      <c r="UFN181" s="277"/>
      <c r="UFO181" s="277"/>
      <c r="UFP181" s="277"/>
      <c r="UFQ181" s="277"/>
      <c r="UFR181" s="277"/>
      <c r="UFS181" s="277"/>
      <c r="UFT181" s="277"/>
      <c r="UFU181" s="277"/>
      <c r="UFV181" s="277"/>
      <c r="UFW181" s="277"/>
      <c r="UFX181" s="277"/>
      <c r="UFY181" s="277"/>
      <c r="UFZ181" s="277"/>
      <c r="UGA181" s="277"/>
      <c r="UGB181" s="277"/>
      <c r="UGC181" s="277"/>
      <c r="UGD181" s="277"/>
      <c r="UGE181" s="277"/>
      <c r="UGF181" s="277"/>
      <c r="UGG181" s="277"/>
      <c r="UGH181" s="277"/>
      <c r="UGI181" s="277"/>
      <c r="UGJ181" s="277"/>
      <c r="UGK181" s="277"/>
      <c r="UGL181" s="277"/>
      <c r="UGM181" s="277"/>
      <c r="UGN181" s="277"/>
      <c r="UGO181" s="277"/>
      <c r="UGP181" s="277"/>
      <c r="UGQ181" s="277"/>
      <c r="UGR181" s="277"/>
      <c r="UGS181" s="277"/>
      <c r="UGT181" s="277"/>
      <c r="UGU181" s="277"/>
      <c r="UGV181" s="277"/>
      <c r="UGW181" s="277"/>
      <c r="UGX181" s="277"/>
      <c r="UGY181" s="277"/>
      <c r="UGZ181" s="277"/>
      <c r="UHA181" s="277"/>
      <c r="UHB181" s="277"/>
      <c r="UHC181" s="277"/>
      <c r="UHD181" s="277"/>
      <c r="UHE181" s="277"/>
      <c r="UHF181" s="277"/>
      <c r="UHG181" s="277"/>
      <c r="UHH181" s="277"/>
      <c r="UHI181" s="277"/>
      <c r="UHJ181" s="277"/>
      <c r="UHK181" s="277"/>
      <c r="UHL181" s="277"/>
      <c r="UHM181" s="277"/>
      <c r="UHN181" s="277"/>
      <c r="UHO181" s="277"/>
      <c r="UHP181" s="277"/>
      <c r="UHQ181" s="277"/>
      <c r="UHR181" s="277"/>
      <c r="UHS181" s="277"/>
      <c r="UHT181" s="277"/>
      <c r="UHU181" s="277"/>
      <c r="UHV181" s="277"/>
      <c r="UHW181" s="277"/>
      <c r="UHX181" s="277"/>
      <c r="UHY181" s="277"/>
      <c r="UHZ181" s="277"/>
      <c r="UIA181" s="277"/>
      <c r="UIB181" s="277"/>
      <c r="UIC181" s="277"/>
      <c r="UID181" s="277"/>
      <c r="UIE181" s="277"/>
      <c r="UIF181" s="277"/>
      <c r="UIG181" s="277"/>
      <c r="UIH181" s="277"/>
      <c r="UII181" s="277"/>
      <c r="UIJ181" s="277"/>
      <c r="UIK181" s="277"/>
      <c r="UIL181" s="277"/>
      <c r="UIM181" s="277"/>
      <c r="UIN181" s="277"/>
      <c r="UIO181" s="277"/>
      <c r="UIP181" s="277"/>
      <c r="UIQ181" s="277"/>
      <c r="UIR181" s="277"/>
      <c r="UIS181" s="277"/>
      <c r="UIT181" s="277"/>
      <c r="UIU181" s="277"/>
      <c r="UIV181" s="277"/>
      <c r="UIW181" s="277"/>
      <c r="UIX181" s="277"/>
      <c r="UIY181" s="277"/>
      <c r="UIZ181" s="277"/>
      <c r="UJA181" s="277"/>
      <c r="UJB181" s="277"/>
      <c r="UJC181" s="277"/>
      <c r="UJD181" s="277"/>
      <c r="UJE181" s="277"/>
      <c r="UJF181" s="277"/>
      <c r="UJG181" s="277"/>
      <c r="UJH181" s="277"/>
      <c r="UJI181" s="277"/>
      <c r="UJJ181" s="277"/>
      <c r="UJK181" s="277"/>
      <c r="UJL181" s="277"/>
      <c r="UJM181" s="277"/>
      <c r="UJN181" s="277"/>
      <c r="UJO181" s="277"/>
      <c r="UJP181" s="277"/>
      <c r="UJQ181" s="277"/>
      <c r="UJR181" s="277"/>
      <c r="UJS181" s="277"/>
      <c r="UJT181" s="277"/>
      <c r="UJU181" s="277"/>
      <c r="UJV181" s="277"/>
      <c r="UJW181" s="277"/>
      <c r="UJX181" s="277"/>
      <c r="UJY181" s="277"/>
      <c r="UJZ181" s="277"/>
      <c r="UKA181" s="277"/>
      <c r="UKB181" s="277"/>
      <c r="UKC181" s="277"/>
      <c r="UKD181" s="277"/>
      <c r="UKE181" s="277"/>
      <c r="UKF181" s="277"/>
      <c r="UKG181" s="277"/>
      <c r="UKH181" s="277"/>
      <c r="UKI181" s="277"/>
      <c r="UKJ181" s="277"/>
      <c r="UKK181" s="277"/>
      <c r="UKL181" s="277"/>
      <c r="UKM181" s="277"/>
      <c r="UKN181" s="277"/>
      <c r="UKO181" s="277"/>
      <c r="UKP181" s="277"/>
      <c r="UKQ181" s="277"/>
      <c r="UKR181" s="277"/>
      <c r="UKS181" s="277"/>
      <c r="UKT181" s="277"/>
      <c r="UKU181" s="277"/>
      <c r="UKV181" s="277"/>
      <c r="UKW181" s="277"/>
      <c r="UKX181" s="277"/>
      <c r="UKY181" s="277"/>
      <c r="UKZ181" s="277"/>
      <c r="ULA181" s="277"/>
      <c r="ULB181" s="277"/>
      <c r="ULC181" s="277"/>
      <c r="ULD181" s="277"/>
      <c r="ULE181" s="277"/>
      <c r="ULF181" s="277"/>
      <c r="ULG181" s="277"/>
      <c r="ULH181" s="277"/>
      <c r="ULI181" s="277"/>
      <c r="ULJ181" s="277"/>
      <c r="ULK181" s="277"/>
      <c r="ULL181" s="277"/>
      <c r="ULM181" s="277"/>
      <c r="ULN181" s="277"/>
      <c r="ULO181" s="277"/>
      <c r="ULP181" s="277"/>
      <c r="ULQ181" s="277"/>
      <c r="ULR181" s="277"/>
      <c r="ULS181" s="277"/>
      <c r="ULT181" s="277"/>
      <c r="ULU181" s="277"/>
      <c r="ULV181" s="277"/>
      <c r="ULW181" s="277"/>
      <c r="ULX181" s="277"/>
      <c r="ULY181" s="277"/>
      <c r="ULZ181" s="277"/>
      <c r="UMA181" s="277"/>
      <c r="UMB181" s="277"/>
      <c r="UMC181" s="277"/>
      <c r="UMD181" s="277"/>
      <c r="UME181" s="277"/>
      <c r="UMF181" s="277"/>
      <c r="UMG181" s="277"/>
      <c r="UMH181" s="277"/>
      <c r="UMI181" s="277"/>
      <c r="UMJ181" s="277"/>
      <c r="UMK181" s="277"/>
      <c r="UML181" s="277"/>
      <c r="UMM181" s="277"/>
      <c r="UMN181" s="277"/>
      <c r="UMO181" s="277"/>
      <c r="UMP181" s="277"/>
      <c r="UMQ181" s="277"/>
      <c r="UMR181" s="277"/>
      <c r="UMS181" s="277"/>
      <c r="UMT181" s="277"/>
      <c r="UMU181" s="277"/>
      <c r="UMV181" s="277"/>
      <c r="UMW181" s="277"/>
      <c r="UMX181" s="277"/>
      <c r="UMY181" s="277"/>
      <c r="UMZ181" s="277"/>
      <c r="UNA181" s="277"/>
      <c r="UNB181" s="277"/>
      <c r="UNC181" s="277"/>
      <c r="UND181" s="277"/>
      <c r="UNE181" s="277"/>
      <c r="UNF181" s="277"/>
      <c r="UNG181" s="277"/>
      <c r="UNH181" s="277"/>
      <c r="UNI181" s="277"/>
      <c r="UNJ181" s="277"/>
      <c r="UNK181" s="277"/>
      <c r="UNL181" s="277"/>
      <c r="UNM181" s="277"/>
      <c r="UNN181" s="277"/>
      <c r="UNO181" s="277"/>
      <c r="UNP181" s="277"/>
      <c r="UNQ181" s="277"/>
      <c r="UNR181" s="277"/>
      <c r="UNS181" s="277"/>
      <c r="UNT181" s="277"/>
      <c r="UNU181" s="277"/>
      <c r="UNV181" s="277"/>
      <c r="UNW181" s="277"/>
      <c r="UNX181" s="277"/>
      <c r="UNY181" s="277"/>
      <c r="UNZ181" s="277"/>
      <c r="UOA181" s="277"/>
      <c r="UOB181" s="277"/>
      <c r="UOC181" s="277"/>
      <c r="UOD181" s="277"/>
      <c r="UOE181" s="277"/>
      <c r="UOF181" s="277"/>
      <c r="UOG181" s="277"/>
      <c r="UOH181" s="277"/>
      <c r="UOI181" s="277"/>
      <c r="UOJ181" s="277"/>
      <c r="UOK181" s="277"/>
      <c r="UOL181" s="277"/>
      <c r="UOM181" s="277"/>
      <c r="UON181" s="277"/>
      <c r="UOO181" s="277"/>
      <c r="UOP181" s="277"/>
      <c r="UOQ181" s="277"/>
      <c r="UOR181" s="277"/>
      <c r="UOS181" s="277"/>
      <c r="UOT181" s="277"/>
      <c r="UOU181" s="277"/>
      <c r="UOV181" s="277"/>
      <c r="UOW181" s="277"/>
      <c r="UOX181" s="277"/>
      <c r="UOY181" s="277"/>
      <c r="UOZ181" s="277"/>
      <c r="UPA181" s="277"/>
      <c r="UPB181" s="277"/>
      <c r="UPC181" s="277"/>
      <c r="UPD181" s="277"/>
      <c r="UPE181" s="277"/>
      <c r="UPF181" s="277"/>
      <c r="UPG181" s="277"/>
      <c r="UPH181" s="277"/>
      <c r="UPI181" s="277"/>
      <c r="UPJ181" s="277"/>
      <c r="UPK181" s="277"/>
      <c r="UPL181" s="277"/>
      <c r="UPM181" s="277"/>
      <c r="UPN181" s="277"/>
      <c r="UPO181" s="277"/>
      <c r="UPP181" s="277"/>
      <c r="UPQ181" s="277"/>
      <c r="UPR181" s="277"/>
      <c r="UPS181" s="277"/>
      <c r="UPT181" s="277"/>
      <c r="UPU181" s="277"/>
      <c r="UPV181" s="277"/>
      <c r="UPW181" s="277"/>
      <c r="UPX181" s="277"/>
      <c r="UPY181" s="277"/>
      <c r="UPZ181" s="277"/>
      <c r="UQA181" s="277"/>
      <c r="UQB181" s="277"/>
      <c r="UQC181" s="277"/>
      <c r="UQD181" s="277"/>
      <c r="UQE181" s="277"/>
      <c r="UQF181" s="277"/>
      <c r="UQG181" s="277"/>
      <c r="UQH181" s="277"/>
      <c r="UQI181" s="277"/>
      <c r="UQJ181" s="277"/>
      <c r="UQK181" s="277"/>
      <c r="UQL181" s="277"/>
      <c r="UQM181" s="277"/>
      <c r="UQN181" s="277"/>
      <c r="UQO181" s="277"/>
      <c r="UQP181" s="277"/>
      <c r="UQQ181" s="277"/>
      <c r="UQR181" s="277"/>
      <c r="UQS181" s="277"/>
      <c r="UQT181" s="277"/>
      <c r="UQU181" s="277"/>
      <c r="UQV181" s="277"/>
      <c r="UQW181" s="277"/>
      <c r="UQX181" s="277"/>
      <c r="UQY181" s="277"/>
      <c r="UQZ181" s="277"/>
      <c r="URA181" s="277"/>
      <c r="URB181" s="277"/>
      <c r="URC181" s="277"/>
      <c r="URD181" s="277"/>
      <c r="URE181" s="277"/>
      <c r="URF181" s="277"/>
      <c r="URG181" s="277"/>
      <c r="URH181" s="277"/>
      <c r="URI181" s="277"/>
      <c r="URJ181" s="277"/>
      <c r="URK181" s="277"/>
      <c r="URL181" s="277"/>
      <c r="URM181" s="277"/>
      <c r="URN181" s="277"/>
      <c r="URO181" s="277"/>
      <c r="URP181" s="277"/>
      <c r="URQ181" s="277"/>
      <c r="URR181" s="277"/>
      <c r="URS181" s="277"/>
      <c r="URT181" s="277"/>
      <c r="URU181" s="277"/>
      <c r="URV181" s="277"/>
      <c r="URW181" s="277"/>
      <c r="URX181" s="277"/>
      <c r="URY181" s="277"/>
      <c r="URZ181" s="277"/>
      <c r="USA181" s="277"/>
      <c r="USB181" s="277"/>
      <c r="USC181" s="277"/>
      <c r="USD181" s="277"/>
      <c r="USE181" s="277"/>
      <c r="USF181" s="277"/>
      <c r="USG181" s="277"/>
      <c r="USH181" s="277"/>
      <c r="USI181" s="277"/>
      <c r="USJ181" s="277"/>
      <c r="USK181" s="277"/>
      <c r="USL181" s="277"/>
      <c r="USM181" s="277"/>
      <c r="USN181" s="277"/>
      <c r="USO181" s="277"/>
      <c r="USP181" s="277"/>
      <c r="USQ181" s="277"/>
      <c r="USR181" s="277"/>
      <c r="USS181" s="277"/>
      <c r="UST181" s="277"/>
      <c r="USU181" s="277"/>
      <c r="USV181" s="277"/>
      <c r="USW181" s="277"/>
      <c r="USX181" s="277"/>
      <c r="USY181" s="277"/>
      <c r="USZ181" s="277"/>
      <c r="UTA181" s="277"/>
      <c r="UTB181" s="277"/>
      <c r="UTC181" s="277"/>
      <c r="UTD181" s="277"/>
      <c r="UTE181" s="277"/>
      <c r="UTF181" s="277"/>
      <c r="UTG181" s="277"/>
      <c r="UTH181" s="277"/>
      <c r="UTI181" s="277"/>
      <c r="UTJ181" s="277"/>
      <c r="UTK181" s="277"/>
      <c r="UTL181" s="277"/>
      <c r="UTM181" s="277"/>
      <c r="UTN181" s="277"/>
      <c r="UTO181" s="277"/>
      <c r="UTP181" s="277"/>
      <c r="UTQ181" s="277"/>
      <c r="UTR181" s="277"/>
      <c r="UTS181" s="277"/>
      <c r="UTT181" s="277"/>
      <c r="UTU181" s="277"/>
      <c r="UTV181" s="277"/>
      <c r="UTW181" s="277"/>
      <c r="UTX181" s="277"/>
      <c r="UTY181" s="277"/>
      <c r="UTZ181" s="277"/>
      <c r="UUA181" s="277"/>
      <c r="UUB181" s="277"/>
      <c r="UUC181" s="277"/>
      <c r="UUD181" s="277"/>
      <c r="UUE181" s="277"/>
      <c r="UUF181" s="277"/>
      <c r="UUG181" s="277"/>
      <c r="UUH181" s="277"/>
      <c r="UUI181" s="277"/>
      <c r="UUJ181" s="277"/>
      <c r="UUK181" s="277"/>
      <c r="UUL181" s="277"/>
      <c r="UUM181" s="277"/>
      <c r="UUN181" s="277"/>
      <c r="UUO181" s="277"/>
      <c r="UUP181" s="277"/>
      <c r="UUQ181" s="277"/>
      <c r="UUR181" s="277"/>
      <c r="UUS181" s="277"/>
      <c r="UUT181" s="277"/>
      <c r="UUU181" s="277"/>
      <c r="UUV181" s="277"/>
      <c r="UUW181" s="277"/>
      <c r="UUX181" s="277"/>
      <c r="UUY181" s="277"/>
      <c r="UUZ181" s="277"/>
      <c r="UVA181" s="277"/>
      <c r="UVB181" s="277"/>
      <c r="UVC181" s="277"/>
      <c r="UVD181" s="277"/>
      <c r="UVE181" s="277"/>
      <c r="UVF181" s="277"/>
      <c r="UVG181" s="277"/>
      <c r="UVH181" s="277"/>
      <c r="UVI181" s="277"/>
      <c r="UVJ181" s="277"/>
      <c r="UVK181" s="277"/>
      <c r="UVL181" s="277"/>
      <c r="UVM181" s="277"/>
      <c r="UVN181" s="277"/>
      <c r="UVO181" s="277"/>
      <c r="UVP181" s="277"/>
      <c r="UVQ181" s="277"/>
      <c r="UVR181" s="277"/>
      <c r="UVS181" s="277"/>
      <c r="UVT181" s="277"/>
      <c r="UVU181" s="277"/>
      <c r="UVV181" s="277"/>
      <c r="UVW181" s="277"/>
      <c r="UVX181" s="277"/>
      <c r="UVY181" s="277"/>
      <c r="UVZ181" s="277"/>
      <c r="UWA181" s="277"/>
      <c r="UWB181" s="277"/>
      <c r="UWC181" s="277"/>
      <c r="UWD181" s="277"/>
      <c r="UWE181" s="277"/>
      <c r="UWF181" s="277"/>
      <c r="UWG181" s="277"/>
      <c r="UWH181" s="277"/>
      <c r="UWI181" s="277"/>
      <c r="UWJ181" s="277"/>
      <c r="UWK181" s="277"/>
      <c r="UWL181" s="277"/>
      <c r="UWM181" s="277"/>
      <c r="UWN181" s="277"/>
      <c r="UWO181" s="277"/>
      <c r="UWP181" s="277"/>
      <c r="UWQ181" s="277"/>
      <c r="UWR181" s="277"/>
      <c r="UWS181" s="277"/>
      <c r="UWT181" s="277"/>
      <c r="UWU181" s="277"/>
      <c r="UWV181" s="277"/>
      <c r="UWW181" s="277"/>
      <c r="UWX181" s="277"/>
      <c r="UWY181" s="277"/>
      <c r="UWZ181" s="277"/>
      <c r="UXA181" s="277"/>
      <c r="UXB181" s="277"/>
      <c r="UXC181" s="277"/>
      <c r="UXD181" s="277"/>
      <c r="UXE181" s="277"/>
      <c r="UXF181" s="277"/>
      <c r="UXG181" s="277"/>
      <c r="UXH181" s="277"/>
      <c r="UXI181" s="277"/>
      <c r="UXJ181" s="277"/>
      <c r="UXK181" s="277"/>
      <c r="UXL181" s="277"/>
      <c r="UXM181" s="277"/>
      <c r="UXN181" s="277"/>
      <c r="UXO181" s="277"/>
      <c r="UXP181" s="277"/>
      <c r="UXQ181" s="277"/>
      <c r="UXR181" s="277"/>
      <c r="UXS181" s="277"/>
      <c r="UXT181" s="277"/>
      <c r="UXU181" s="277"/>
      <c r="UXV181" s="277"/>
      <c r="UXW181" s="277"/>
      <c r="UXX181" s="277"/>
      <c r="UXY181" s="277"/>
      <c r="UXZ181" s="277"/>
      <c r="UYA181" s="277"/>
      <c r="UYB181" s="277"/>
      <c r="UYC181" s="277"/>
      <c r="UYD181" s="277"/>
      <c r="UYE181" s="277"/>
      <c r="UYF181" s="277"/>
      <c r="UYG181" s="277"/>
      <c r="UYH181" s="277"/>
      <c r="UYI181" s="277"/>
      <c r="UYJ181" s="277"/>
      <c r="UYK181" s="277"/>
      <c r="UYL181" s="277"/>
      <c r="UYM181" s="277"/>
      <c r="UYN181" s="277"/>
      <c r="UYO181" s="277"/>
      <c r="UYP181" s="277"/>
      <c r="UYQ181" s="277"/>
      <c r="UYR181" s="277"/>
      <c r="UYS181" s="277"/>
      <c r="UYT181" s="277"/>
      <c r="UYU181" s="277"/>
      <c r="UYV181" s="277"/>
      <c r="UYW181" s="277"/>
      <c r="UYX181" s="277"/>
      <c r="UYY181" s="277"/>
      <c r="UYZ181" s="277"/>
      <c r="UZA181" s="277"/>
      <c r="UZB181" s="277"/>
      <c r="UZC181" s="277"/>
      <c r="UZD181" s="277"/>
      <c r="UZE181" s="277"/>
      <c r="UZF181" s="277"/>
      <c r="UZG181" s="277"/>
      <c r="UZH181" s="277"/>
      <c r="UZI181" s="277"/>
      <c r="UZJ181" s="277"/>
      <c r="UZK181" s="277"/>
      <c r="UZL181" s="277"/>
      <c r="UZM181" s="277"/>
      <c r="UZN181" s="277"/>
      <c r="UZO181" s="277"/>
      <c r="UZP181" s="277"/>
      <c r="UZQ181" s="277"/>
      <c r="UZR181" s="277"/>
      <c r="UZS181" s="277"/>
      <c r="UZT181" s="277"/>
      <c r="UZU181" s="277"/>
      <c r="UZV181" s="277"/>
      <c r="UZW181" s="277"/>
      <c r="UZX181" s="277"/>
      <c r="UZY181" s="277"/>
      <c r="UZZ181" s="277"/>
      <c r="VAA181" s="277"/>
      <c r="VAB181" s="277"/>
      <c r="VAC181" s="277"/>
      <c r="VAD181" s="277"/>
      <c r="VAE181" s="277"/>
      <c r="VAF181" s="277"/>
      <c r="VAG181" s="277"/>
      <c r="VAH181" s="277"/>
      <c r="VAI181" s="277"/>
      <c r="VAJ181" s="277"/>
      <c r="VAK181" s="277"/>
      <c r="VAL181" s="277"/>
      <c r="VAM181" s="277"/>
      <c r="VAN181" s="277"/>
      <c r="VAO181" s="277"/>
      <c r="VAP181" s="277"/>
      <c r="VAQ181" s="277"/>
      <c r="VAR181" s="277"/>
      <c r="VAS181" s="277"/>
      <c r="VAT181" s="277"/>
      <c r="VAU181" s="277"/>
      <c r="VAV181" s="277"/>
      <c r="VAW181" s="277"/>
      <c r="VAX181" s="277"/>
      <c r="VAY181" s="277"/>
      <c r="VAZ181" s="277"/>
      <c r="VBA181" s="277"/>
      <c r="VBB181" s="277"/>
      <c r="VBC181" s="277"/>
      <c r="VBD181" s="277"/>
      <c r="VBE181" s="277"/>
      <c r="VBF181" s="277"/>
      <c r="VBG181" s="277"/>
      <c r="VBH181" s="277"/>
      <c r="VBI181" s="277"/>
      <c r="VBJ181" s="277"/>
      <c r="VBK181" s="277"/>
      <c r="VBL181" s="277"/>
      <c r="VBM181" s="277"/>
      <c r="VBN181" s="277"/>
      <c r="VBO181" s="277"/>
      <c r="VBP181" s="277"/>
      <c r="VBQ181" s="277"/>
      <c r="VBR181" s="277"/>
      <c r="VBS181" s="277"/>
      <c r="VBT181" s="277"/>
      <c r="VBU181" s="277"/>
      <c r="VBV181" s="277"/>
      <c r="VBW181" s="277"/>
      <c r="VBX181" s="277"/>
      <c r="VBY181" s="277"/>
      <c r="VBZ181" s="277"/>
      <c r="VCA181" s="277"/>
      <c r="VCB181" s="277"/>
      <c r="VCC181" s="277"/>
      <c r="VCD181" s="277"/>
      <c r="VCE181" s="277"/>
      <c r="VCF181" s="277"/>
      <c r="VCG181" s="277"/>
      <c r="VCH181" s="277"/>
      <c r="VCI181" s="277"/>
      <c r="VCJ181" s="277"/>
      <c r="VCK181" s="277"/>
      <c r="VCL181" s="277"/>
      <c r="VCM181" s="277"/>
      <c r="VCN181" s="277"/>
      <c r="VCO181" s="277"/>
      <c r="VCP181" s="277"/>
      <c r="VCQ181" s="277"/>
      <c r="VCR181" s="277"/>
      <c r="VCS181" s="277"/>
      <c r="VCT181" s="277"/>
      <c r="VCU181" s="277"/>
      <c r="VCV181" s="277"/>
      <c r="VCW181" s="277"/>
      <c r="VCX181" s="277"/>
      <c r="VCY181" s="277"/>
      <c r="VCZ181" s="277"/>
      <c r="VDA181" s="277"/>
      <c r="VDB181" s="277"/>
      <c r="VDC181" s="277"/>
      <c r="VDD181" s="277"/>
      <c r="VDE181" s="277"/>
      <c r="VDF181" s="277"/>
      <c r="VDG181" s="277"/>
      <c r="VDH181" s="277"/>
      <c r="VDI181" s="277"/>
      <c r="VDJ181" s="277"/>
      <c r="VDK181" s="277"/>
      <c r="VDL181" s="277"/>
      <c r="VDM181" s="277"/>
      <c r="VDN181" s="277"/>
      <c r="VDO181" s="277"/>
      <c r="VDP181" s="277"/>
      <c r="VDQ181" s="277"/>
      <c r="VDR181" s="277"/>
      <c r="VDS181" s="277"/>
      <c r="VDT181" s="277"/>
      <c r="VDU181" s="277"/>
      <c r="VDV181" s="277"/>
      <c r="VDW181" s="277"/>
      <c r="VDX181" s="277"/>
      <c r="VDY181" s="277"/>
      <c r="VDZ181" s="277"/>
      <c r="VEA181" s="277"/>
      <c r="VEB181" s="277"/>
      <c r="VEC181" s="277"/>
      <c r="VED181" s="277"/>
      <c r="VEE181" s="277"/>
      <c r="VEF181" s="277"/>
      <c r="VEG181" s="277"/>
      <c r="VEH181" s="277"/>
      <c r="VEI181" s="277"/>
      <c r="VEJ181" s="277"/>
      <c r="VEK181" s="277"/>
      <c r="VEL181" s="277"/>
      <c r="VEM181" s="277"/>
      <c r="VEN181" s="277"/>
      <c r="VEO181" s="277"/>
      <c r="VEP181" s="277"/>
      <c r="VEQ181" s="277"/>
      <c r="VER181" s="277"/>
      <c r="VES181" s="277"/>
      <c r="VET181" s="277"/>
      <c r="VEU181" s="277"/>
      <c r="VEV181" s="277"/>
      <c r="VEW181" s="277"/>
      <c r="VEX181" s="277"/>
      <c r="VEY181" s="277"/>
      <c r="VEZ181" s="277"/>
      <c r="VFA181" s="277"/>
      <c r="VFB181" s="277"/>
      <c r="VFC181" s="277"/>
      <c r="VFD181" s="277"/>
      <c r="VFE181" s="277"/>
      <c r="VFF181" s="277"/>
      <c r="VFG181" s="277"/>
      <c r="VFH181" s="277"/>
      <c r="VFI181" s="277"/>
      <c r="VFJ181" s="277"/>
      <c r="VFK181" s="277"/>
      <c r="VFL181" s="277"/>
      <c r="VFM181" s="277"/>
      <c r="VFN181" s="277"/>
      <c r="VFO181" s="277"/>
      <c r="VFP181" s="277"/>
      <c r="VFQ181" s="277"/>
      <c r="VFR181" s="277"/>
      <c r="VFS181" s="277"/>
      <c r="VFT181" s="277"/>
      <c r="VFU181" s="277"/>
      <c r="VFV181" s="277"/>
      <c r="VFW181" s="277"/>
      <c r="VFX181" s="277"/>
      <c r="VFY181" s="277"/>
      <c r="VFZ181" s="277"/>
      <c r="VGA181" s="277"/>
      <c r="VGB181" s="277"/>
      <c r="VGC181" s="277"/>
      <c r="VGD181" s="277"/>
      <c r="VGE181" s="277"/>
      <c r="VGF181" s="277"/>
      <c r="VGG181" s="277"/>
      <c r="VGH181" s="277"/>
      <c r="VGI181" s="277"/>
      <c r="VGJ181" s="277"/>
      <c r="VGK181" s="277"/>
      <c r="VGL181" s="277"/>
      <c r="VGM181" s="277"/>
      <c r="VGN181" s="277"/>
      <c r="VGO181" s="277"/>
      <c r="VGP181" s="277"/>
      <c r="VGQ181" s="277"/>
      <c r="VGR181" s="277"/>
      <c r="VGS181" s="277"/>
      <c r="VGT181" s="277"/>
      <c r="VGU181" s="277"/>
      <c r="VGV181" s="277"/>
      <c r="VGW181" s="277"/>
      <c r="VGX181" s="277"/>
      <c r="VGY181" s="277"/>
      <c r="VGZ181" s="277"/>
      <c r="VHA181" s="277"/>
      <c r="VHB181" s="277"/>
      <c r="VHC181" s="277"/>
      <c r="VHD181" s="277"/>
      <c r="VHE181" s="277"/>
      <c r="VHF181" s="277"/>
      <c r="VHG181" s="277"/>
      <c r="VHH181" s="277"/>
      <c r="VHI181" s="277"/>
      <c r="VHJ181" s="277"/>
      <c r="VHK181" s="277"/>
      <c r="VHL181" s="277"/>
      <c r="VHM181" s="277"/>
      <c r="VHN181" s="277"/>
      <c r="VHO181" s="277"/>
      <c r="VHP181" s="277"/>
      <c r="VHQ181" s="277"/>
      <c r="VHR181" s="277"/>
      <c r="VHS181" s="277"/>
      <c r="VHT181" s="277"/>
      <c r="VHU181" s="277"/>
      <c r="VHV181" s="277"/>
      <c r="VHW181" s="277"/>
      <c r="VHX181" s="277"/>
      <c r="VHY181" s="277"/>
      <c r="VHZ181" s="277"/>
      <c r="VIA181" s="277"/>
      <c r="VIB181" s="277"/>
      <c r="VIC181" s="277"/>
      <c r="VID181" s="277"/>
      <c r="VIE181" s="277"/>
      <c r="VIF181" s="277"/>
      <c r="VIG181" s="277"/>
      <c r="VIH181" s="277"/>
      <c r="VII181" s="277"/>
      <c r="VIJ181" s="277"/>
      <c r="VIK181" s="277"/>
      <c r="VIL181" s="277"/>
      <c r="VIM181" s="277"/>
      <c r="VIN181" s="277"/>
      <c r="VIO181" s="277"/>
      <c r="VIP181" s="277"/>
      <c r="VIQ181" s="277"/>
      <c r="VIR181" s="277"/>
      <c r="VIS181" s="277"/>
      <c r="VIT181" s="277"/>
      <c r="VIU181" s="277"/>
      <c r="VIV181" s="277"/>
      <c r="VIW181" s="277"/>
      <c r="VIX181" s="277"/>
      <c r="VIY181" s="277"/>
      <c r="VIZ181" s="277"/>
      <c r="VJA181" s="277"/>
      <c r="VJB181" s="277"/>
      <c r="VJC181" s="277"/>
      <c r="VJD181" s="277"/>
      <c r="VJE181" s="277"/>
      <c r="VJF181" s="277"/>
      <c r="VJG181" s="277"/>
      <c r="VJH181" s="277"/>
      <c r="VJI181" s="277"/>
      <c r="VJJ181" s="277"/>
      <c r="VJK181" s="277"/>
      <c r="VJL181" s="277"/>
      <c r="VJM181" s="277"/>
      <c r="VJN181" s="277"/>
      <c r="VJO181" s="277"/>
      <c r="VJP181" s="277"/>
      <c r="VJQ181" s="277"/>
      <c r="VJR181" s="277"/>
      <c r="VJS181" s="277"/>
      <c r="VJT181" s="277"/>
      <c r="VJU181" s="277"/>
      <c r="VJV181" s="277"/>
      <c r="VJW181" s="277"/>
      <c r="VJX181" s="277"/>
      <c r="VJY181" s="277"/>
      <c r="VJZ181" s="277"/>
      <c r="VKA181" s="277"/>
      <c r="VKB181" s="277"/>
      <c r="VKC181" s="277"/>
      <c r="VKD181" s="277"/>
      <c r="VKE181" s="277"/>
      <c r="VKF181" s="277"/>
      <c r="VKG181" s="277"/>
      <c r="VKH181" s="277"/>
      <c r="VKI181" s="277"/>
      <c r="VKJ181" s="277"/>
      <c r="VKK181" s="277"/>
      <c r="VKL181" s="277"/>
      <c r="VKM181" s="277"/>
      <c r="VKN181" s="277"/>
      <c r="VKO181" s="277"/>
      <c r="VKP181" s="277"/>
      <c r="VKQ181" s="277"/>
      <c r="VKR181" s="277"/>
      <c r="VKS181" s="277"/>
      <c r="VKT181" s="277"/>
      <c r="VKU181" s="277"/>
      <c r="VKV181" s="277"/>
      <c r="VKW181" s="277"/>
      <c r="VKX181" s="277"/>
      <c r="VKY181" s="277"/>
      <c r="VKZ181" s="277"/>
      <c r="VLA181" s="277"/>
      <c r="VLB181" s="277"/>
      <c r="VLC181" s="277"/>
      <c r="VLD181" s="277"/>
      <c r="VLE181" s="277"/>
      <c r="VLF181" s="277"/>
      <c r="VLG181" s="277"/>
      <c r="VLH181" s="277"/>
      <c r="VLI181" s="277"/>
      <c r="VLJ181" s="277"/>
      <c r="VLK181" s="277"/>
      <c r="VLL181" s="277"/>
      <c r="VLM181" s="277"/>
      <c r="VLN181" s="277"/>
      <c r="VLO181" s="277"/>
      <c r="VLP181" s="277"/>
      <c r="VLQ181" s="277"/>
      <c r="VLR181" s="277"/>
      <c r="VLS181" s="277"/>
      <c r="VLT181" s="277"/>
      <c r="VLU181" s="277"/>
      <c r="VLV181" s="277"/>
      <c r="VLW181" s="277"/>
      <c r="VLX181" s="277"/>
      <c r="VLY181" s="277"/>
      <c r="VLZ181" s="277"/>
      <c r="VMA181" s="277"/>
      <c r="VMB181" s="277"/>
      <c r="VMC181" s="277"/>
      <c r="VMD181" s="277"/>
      <c r="VME181" s="277"/>
      <c r="VMF181" s="277"/>
      <c r="VMG181" s="277"/>
      <c r="VMH181" s="277"/>
      <c r="VMI181" s="277"/>
      <c r="VMJ181" s="277"/>
      <c r="VMK181" s="277"/>
      <c r="VML181" s="277"/>
      <c r="VMM181" s="277"/>
      <c r="VMN181" s="277"/>
      <c r="VMO181" s="277"/>
      <c r="VMP181" s="277"/>
      <c r="VMQ181" s="277"/>
      <c r="VMR181" s="277"/>
      <c r="VMS181" s="277"/>
      <c r="VMT181" s="277"/>
      <c r="VMU181" s="277"/>
      <c r="VMV181" s="277"/>
      <c r="VMW181" s="277"/>
      <c r="VMX181" s="277"/>
      <c r="VMY181" s="277"/>
      <c r="VMZ181" s="277"/>
      <c r="VNA181" s="277"/>
      <c r="VNB181" s="277"/>
      <c r="VNC181" s="277"/>
      <c r="VND181" s="277"/>
      <c r="VNE181" s="277"/>
      <c r="VNF181" s="277"/>
      <c r="VNG181" s="277"/>
      <c r="VNH181" s="277"/>
      <c r="VNI181" s="277"/>
      <c r="VNJ181" s="277"/>
      <c r="VNK181" s="277"/>
      <c r="VNL181" s="277"/>
      <c r="VNM181" s="277"/>
      <c r="VNN181" s="277"/>
      <c r="VNO181" s="277"/>
      <c r="VNP181" s="277"/>
      <c r="VNQ181" s="277"/>
      <c r="VNR181" s="277"/>
      <c r="VNS181" s="277"/>
      <c r="VNT181" s="277"/>
      <c r="VNU181" s="277"/>
      <c r="VNV181" s="277"/>
      <c r="VNW181" s="277"/>
      <c r="VNX181" s="277"/>
      <c r="VNY181" s="277"/>
      <c r="VNZ181" s="277"/>
      <c r="VOA181" s="277"/>
      <c r="VOB181" s="277"/>
      <c r="VOC181" s="277"/>
      <c r="VOD181" s="277"/>
      <c r="VOE181" s="277"/>
      <c r="VOF181" s="277"/>
      <c r="VOG181" s="277"/>
      <c r="VOH181" s="277"/>
      <c r="VOI181" s="277"/>
      <c r="VOJ181" s="277"/>
      <c r="VOK181" s="277"/>
      <c r="VOL181" s="277"/>
      <c r="VOM181" s="277"/>
      <c r="VON181" s="277"/>
      <c r="VOO181" s="277"/>
      <c r="VOP181" s="277"/>
      <c r="VOQ181" s="277"/>
      <c r="VOR181" s="277"/>
      <c r="VOS181" s="277"/>
      <c r="VOT181" s="277"/>
      <c r="VOU181" s="277"/>
      <c r="VOV181" s="277"/>
      <c r="VOW181" s="277"/>
      <c r="VOX181" s="277"/>
      <c r="VOY181" s="277"/>
      <c r="VOZ181" s="277"/>
      <c r="VPA181" s="277"/>
      <c r="VPB181" s="277"/>
      <c r="VPC181" s="277"/>
      <c r="VPD181" s="277"/>
      <c r="VPE181" s="277"/>
      <c r="VPF181" s="277"/>
      <c r="VPG181" s="277"/>
      <c r="VPH181" s="277"/>
      <c r="VPI181" s="277"/>
      <c r="VPJ181" s="277"/>
      <c r="VPK181" s="277"/>
      <c r="VPL181" s="277"/>
      <c r="VPM181" s="277"/>
      <c r="VPN181" s="277"/>
      <c r="VPO181" s="277"/>
      <c r="VPP181" s="277"/>
      <c r="VPQ181" s="277"/>
      <c r="VPR181" s="277"/>
      <c r="VPS181" s="277"/>
      <c r="VPT181" s="277"/>
      <c r="VPU181" s="277"/>
      <c r="VPV181" s="277"/>
      <c r="VPW181" s="277"/>
      <c r="VPX181" s="277"/>
      <c r="VPY181" s="277"/>
      <c r="VPZ181" s="277"/>
      <c r="VQA181" s="277"/>
      <c r="VQB181" s="277"/>
      <c r="VQC181" s="277"/>
      <c r="VQD181" s="277"/>
      <c r="VQE181" s="277"/>
      <c r="VQF181" s="277"/>
      <c r="VQG181" s="277"/>
      <c r="VQH181" s="277"/>
      <c r="VQI181" s="277"/>
      <c r="VQJ181" s="277"/>
      <c r="VQK181" s="277"/>
      <c r="VQL181" s="277"/>
      <c r="VQM181" s="277"/>
      <c r="VQN181" s="277"/>
      <c r="VQO181" s="277"/>
      <c r="VQP181" s="277"/>
      <c r="VQQ181" s="277"/>
      <c r="VQR181" s="277"/>
      <c r="VQS181" s="277"/>
      <c r="VQT181" s="277"/>
      <c r="VQU181" s="277"/>
      <c r="VQV181" s="277"/>
      <c r="VQW181" s="277"/>
      <c r="VQX181" s="277"/>
      <c r="VQY181" s="277"/>
      <c r="VQZ181" s="277"/>
      <c r="VRA181" s="277"/>
      <c r="VRB181" s="277"/>
      <c r="VRC181" s="277"/>
      <c r="VRD181" s="277"/>
      <c r="VRE181" s="277"/>
      <c r="VRF181" s="277"/>
      <c r="VRG181" s="277"/>
      <c r="VRH181" s="277"/>
      <c r="VRI181" s="277"/>
      <c r="VRJ181" s="277"/>
      <c r="VRK181" s="277"/>
      <c r="VRL181" s="277"/>
      <c r="VRM181" s="277"/>
      <c r="VRN181" s="277"/>
      <c r="VRO181" s="277"/>
      <c r="VRP181" s="277"/>
      <c r="VRQ181" s="277"/>
      <c r="VRR181" s="277"/>
      <c r="VRS181" s="277"/>
      <c r="VRT181" s="277"/>
      <c r="VRU181" s="277"/>
      <c r="VRV181" s="277"/>
      <c r="VRW181" s="277"/>
      <c r="VRX181" s="277"/>
      <c r="VRY181" s="277"/>
      <c r="VRZ181" s="277"/>
      <c r="VSA181" s="277"/>
      <c r="VSB181" s="277"/>
      <c r="VSC181" s="277"/>
      <c r="VSD181" s="277"/>
      <c r="VSE181" s="277"/>
      <c r="VSF181" s="277"/>
      <c r="VSG181" s="277"/>
      <c r="VSH181" s="277"/>
      <c r="VSI181" s="277"/>
      <c r="VSJ181" s="277"/>
      <c r="VSK181" s="277"/>
      <c r="VSL181" s="277"/>
      <c r="VSM181" s="277"/>
      <c r="VSN181" s="277"/>
      <c r="VSO181" s="277"/>
      <c r="VSP181" s="277"/>
      <c r="VSQ181" s="277"/>
      <c r="VSR181" s="277"/>
      <c r="VSS181" s="277"/>
      <c r="VST181" s="277"/>
      <c r="VSU181" s="277"/>
      <c r="VSV181" s="277"/>
      <c r="VSW181" s="277"/>
      <c r="VSX181" s="277"/>
      <c r="VSY181" s="277"/>
      <c r="VSZ181" s="277"/>
      <c r="VTA181" s="277"/>
      <c r="VTB181" s="277"/>
      <c r="VTC181" s="277"/>
      <c r="VTD181" s="277"/>
      <c r="VTE181" s="277"/>
      <c r="VTF181" s="277"/>
      <c r="VTG181" s="277"/>
      <c r="VTH181" s="277"/>
      <c r="VTI181" s="277"/>
      <c r="VTJ181" s="277"/>
      <c r="VTK181" s="277"/>
      <c r="VTL181" s="277"/>
      <c r="VTM181" s="277"/>
      <c r="VTN181" s="277"/>
      <c r="VTO181" s="277"/>
      <c r="VTP181" s="277"/>
      <c r="VTQ181" s="277"/>
      <c r="VTR181" s="277"/>
      <c r="VTS181" s="277"/>
      <c r="VTT181" s="277"/>
      <c r="VTU181" s="277"/>
      <c r="VTV181" s="277"/>
      <c r="VTW181" s="277"/>
      <c r="VTX181" s="277"/>
      <c r="VTY181" s="277"/>
      <c r="VTZ181" s="277"/>
      <c r="VUA181" s="277"/>
      <c r="VUB181" s="277"/>
      <c r="VUC181" s="277"/>
      <c r="VUD181" s="277"/>
      <c r="VUE181" s="277"/>
      <c r="VUF181" s="277"/>
      <c r="VUG181" s="277"/>
      <c r="VUH181" s="277"/>
      <c r="VUI181" s="277"/>
      <c r="VUJ181" s="277"/>
      <c r="VUK181" s="277"/>
      <c r="VUL181" s="277"/>
      <c r="VUM181" s="277"/>
      <c r="VUN181" s="277"/>
      <c r="VUO181" s="277"/>
      <c r="VUP181" s="277"/>
      <c r="VUQ181" s="277"/>
      <c r="VUR181" s="277"/>
      <c r="VUS181" s="277"/>
      <c r="VUT181" s="277"/>
      <c r="VUU181" s="277"/>
      <c r="VUV181" s="277"/>
      <c r="VUW181" s="277"/>
      <c r="VUX181" s="277"/>
      <c r="VUY181" s="277"/>
      <c r="VUZ181" s="277"/>
      <c r="VVA181" s="277"/>
      <c r="VVB181" s="277"/>
      <c r="VVC181" s="277"/>
      <c r="VVD181" s="277"/>
      <c r="VVE181" s="277"/>
      <c r="VVF181" s="277"/>
      <c r="VVG181" s="277"/>
      <c r="VVH181" s="277"/>
      <c r="VVI181" s="277"/>
      <c r="VVJ181" s="277"/>
      <c r="VVK181" s="277"/>
      <c r="VVL181" s="277"/>
      <c r="VVM181" s="277"/>
      <c r="VVN181" s="277"/>
      <c r="VVO181" s="277"/>
      <c r="VVP181" s="277"/>
      <c r="VVQ181" s="277"/>
      <c r="VVR181" s="277"/>
      <c r="VVS181" s="277"/>
      <c r="VVT181" s="277"/>
      <c r="VVU181" s="277"/>
      <c r="VVV181" s="277"/>
      <c r="VVW181" s="277"/>
      <c r="VVX181" s="277"/>
      <c r="VVY181" s="277"/>
      <c r="VVZ181" s="277"/>
      <c r="VWA181" s="277"/>
      <c r="VWB181" s="277"/>
      <c r="VWC181" s="277"/>
      <c r="VWD181" s="277"/>
      <c r="VWE181" s="277"/>
      <c r="VWF181" s="277"/>
      <c r="VWG181" s="277"/>
      <c r="VWH181" s="277"/>
      <c r="VWI181" s="277"/>
      <c r="VWJ181" s="277"/>
      <c r="VWK181" s="277"/>
      <c r="VWL181" s="277"/>
      <c r="VWM181" s="277"/>
      <c r="VWN181" s="277"/>
      <c r="VWO181" s="277"/>
      <c r="VWP181" s="277"/>
      <c r="VWQ181" s="277"/>
      <c r="VWR181" s="277"/>
      <c r="VWS181" s="277"/>
      <c r="VWT181" s="277"/>
      <c r="VWU181" s="277"/>
      <c r="VWV181" s="277"/>
      <c r="VWW181" s="277"/>
      <c r="VWX181" s="277"/>
      <c r="VWY181" s="277"/>
      <c r="VWZ181" s="277"/>
      <c r="VXA181" s="277"/>
      <c r="VXB181" s="277"/>
      <c r="VXC181" s="277"/>
      <c r="VXD181" s="277"/>
      <c r="VXE181" s="277"/>
      <c r="VXF181" s="277"/>
      <c r="VXG181" s="277"/>
      <c r="VXH181" s="277"/>
      <c r="VXI181" s="277"/>
      <c r="VXJ181" s="277"/>
      <c r="VXK181" s="277"/>
      <c r="VXL181" s="277"/>
      <c r="VXM181" s="277"/>
      <c r="VXN181" s="277"/>
      <c r="VXO181" s="277"/>
      <c r="VXP181" s="277"/>
      <c r="VXQ181" s="277"/>
      <c r="VXR181" s="277"/>
      <c r="VXS181" s="277"/>
      <c r="VXT181" s="277"/>
      <c r="VXU181" s="277"/>
      <c r="VXV181" s="277"/>
      <c r="VXW181" s="277"/>
      <c r="VXX181" s="277"/>
      <c r="VXY181" s="277"/>
      <c r="VXZ181" s="277"/>
      <c r="VYA181" s="277"/>
      <c r="VYB181" s="277"/>
      <c r="VYC181" s="277"/>
      <c r="VYD181" s="277"/>
      <c r="VYE181" s="277"/>
      <c r="VYF181" s="277"/>
      <c r="VYG181" s="277"/>
      <c r="VYH181" s="277"/>
      <c r="VYI181" s="277"/>
      <c r="VYJ181" s="277"/>
      <c r="VYK181" s="277"/>
      <c r="VYL181" s="277"/>
      <c r="VYM181" s="277"/>
      <c r="VYN181" s="277"/>
      <c r="VYO181" s="277"/>
      <c r="VYP181" s="277"/>
      <c r="VYQ181" s="277"/>
      <c r="VYR181" s="277"/>
      <c r="VYS181" s="277"/>
      <c r="VYT181" s="277"/>
      <c r="VYU181" s="277"/>
      <c r="VYV181" s="277"/>
      <c r="VYW181" s="277"/>
      <c r="VYX181" s="277"/>
      <c r="VYY181" s="277"/>
      <c r="VYZ181" s="277"/>
      <c r="VZA181" s="277"/>
      <c r="VZB181" s="277"/>
      <c r="VZC181" s="277"/>
      <c r="VZD181" s="277"/>
      <c r="VZE181" s="277"/>
      <c r="VZF181" s="277"/>
      <c r="VZG181" s="277"/>
      <c r="VZH181" s="277"/>
      <c r="VZI181" s="277"/>
      <c r="VZJ181" s="277"/>
      <c r="VZK181" s="277"/>
      <c r="VZL181" s="277"/>
      <c r="VZM181" s="277"/>
      <c r="VZN181" s="277"/>
      <c r="VZO181" s="277"/>
      <c r="VZP181" s="277"/>
      <c r="VZQ181" s="277"/>
      <c r="VZR181" s="277"/>
      <c r="VZS181" s="277"/>
      <c r="VZT181" s="277"/>
      <c r="VZU181" s="277"/>
      <c r="VZV181" s="277"/>
      <c r="VZW181" s="277"/>
      <c r="VZX181" s="277"/>
      <c r="VZY181" s="277"/>
      <c r="VZZ181" s="277"/>
      <c r="WAA181" s="277"/>
      <c r="WAB181" s="277"/>
      <c r="WAC181" s="277"/>
      <c r="WAD181" s="277"/>
      <c r="WAE181" s="277"/>
      <c r="WAF181" s="277"/>
      <c r="WAG181" s="277"/>
      <c r="WAH181" s="277"/>
      <c r="WAI181" s="277"/>
      <c r="WAJ181" s="277"/>
      <c r="WAK181" s="277"/>
      <c r="WAL181" s="277"/>
      <c r="WAM181" s="277"/>
      <c r="WAN181" s="277"/>
      <c r="WAO181" s="277"/>
      <c r="WAP181" s="277"/>
      <c r="WAQ181" s="277"/>
      <c r="WAR181" s="277"/>
      <c r="WAS181" s="277"/>
      <c r="WAT181" s="277"/>
      <c r="WAU181" s="277"/>
      <c r="WAV181" s="277"/>
      <c r="WAW181" s="277"/>
      <c r="WAX181" s="277"/>
      <c r="WAY181" s="277"/>
      <c r="WAZ181" s="277"/>
      <c r="WBA181" s="277"/>
      <c r="WBB181" s="277"/>
      <c r="WBC181" s="277"/>
      <c r="WBD181" s="277"/>
      <c r="WBE181" s="277"/>
      <c r="WBF181" s="277"/>
      <c r="WBG181" s="277"/>
      <c r="WBH181" s="277"/>
      <c r="WBI181" s="277"/>
      <c r="WBJ181" s="277"/>
      <c r="WBK181" s="277"/>
      <c r="WBL181" s="277"/>
      <c r="WBM181" s="277"/>
      <c r="WBN181" s="277"/>
      <c r="WBO181" s="277"/>
      <c r="WBP181" s="277"/>
      <c r="WBQ181" s="277"/>
      <c r="WBR181" s="277"/>
      <c r="WBS181" s="277"/>
      <c r="WBT181" s="277"/>
      <c r="WBU181" s="277"/>
      <c r="WBV181" s="277"/>
      <c r="WBW181" s="277"/>
      <c r="WBX181" s="277"/>
      <c r="WBY181" s="277"/>
      <c r="WBZ181" s="277"/>
      <c r="WCA181" s="277"/>
      <c r="WCB181" s="277"/>
      <c r="WCC181" s="277"/>
      <c r="WCD181" s="277"/>
      <c r="WCE181" s="277"/>
      <c r="WCF181" s="277"/>
      <c r="WCG181" s="277"/>
      <c r="WCH181" s="277"/>
      <c r="WCI181" s="277"/>
      <c r="WCJ181" s="277"/>
      <c r="WCK181" s="277"/>
      <c r="WCL181" s="277"/>
      <c r="WCM181" s="277"/>
      <c r="WCN181" s="277"/>
      <c r="WCO181" s="277"/>
      <c r="WCP181" s="277"/>
      <c r="WCQ181" s="277"/>
      <c r="WCR181" s="277"/>
      <c r="WCS181" s="277"/>
      <c r="WCT181" s="277"/>
      <c r="WCU181" s="277"/>
      <c r="WCV181" s="277"/>
      <c r="WCW181" s="277"/>
      <c r="WCX181" s="277"/>
      <c r="WCY181" s="277"/>
      <c r="WCZ181" s="277"/>
      <c r="WDA181" s="277"/>
      <c r="WDB181" s="277"/>
      <c r="WDC181" s="277"/>
      <c r="WDD181" s="277"/>
      <c r="WDE181" s="277"/>
      <c r="WDF181" s="277"/>
      <c r="WDG181" s="277"/>
      <c r="WDH181" s="277"/>
      <c r="WDI181" s="277"/>
      <c r="WDJ181" s="277"/>
      <c r="WDK181" s="277"/>
      <c r="WDL181" s="277"/>
      <c r="WDM181" s="277"/>
      <c r="WDN181" s="277"/>
      <c r="WDO181" s="277"/>
      <c r="WDP181" s="277"/>
      <c r="WDQ181" s="277"/>
      <c r="WDR181" s="277"/>
      <c r="WDS181" s="277"/>
      <c r="WDT181" s="277"/>
      <c r="WDU181" s="277"/>
      <c r="WDV181" s="277"/>
      <c r="WDW181" s="277"/>
      <c r="WDX181" s="277"/>
      <c r="WDY181" s="277"/>
      <c r="WDZ181" s="277"/>
      <c r="WEA181" s="277"/>
      <c r="WEB181" s="277"/>
      <c r="WEC181" s="277"/>
      <c r="WED181" s="277"/>
      <c r="WEE181" s="277"/>
      <c r="WEF181" s="277"/>
      <c r="WEG181" s="277"/>
      <c r="WEH181" s="277"/>
      <c r="WEI181" s="277"/>
      <c r="WEJ181" s="277"/>
      <c r="WEK181" s="277"/>
      <c r="WEL181" s="277"/>
      <c r="WEM181" s="277"/>
      <c r="WEN181" s="277"/>
      <c r="WEO181" s="277"/>
      <c r="WEP181" s="277"/>
      <c r="WEQ181" s="277"/>
      <c r="WER181" s="277"/>
      <c r="WES181" s="277"/>
      <c r="WET181" s="277"/>
      <c r="WEU181" s="277"/>
      <c r="WEV181" s="277"/>
      <c r="WEW181" s="277"/>
      <c r="WEX181" s="277"/>
      <c r="WEY181" s="277"/>
      <c r="WEZ181" s="277"/>
      <c r="WFA181" s="277"/>
      <c r="WFB181" s="277"/>
      <c r="WFC181" s="277"/>
      <c r="WFD181" s="277"/>
      <c r="WFE181" s="277"/>
      <c r="WFF181" s="277"/>
      <c r="WFG181" s="277"/>
      <c r="WFH181" s="277"/>
      <c r="WFI181" s="277"/>
      <c r="WFJ181" s="277"/>
      <c r="WFK181" s="277"/>
      <c r="WFL181" s="277"/>
      <c r="WFM181" s="277"/>
      <c r="WFN181" s="277"/>
      <c r="WFO181" s="277"/>
      <c r="WFP181" s="277"/>
      <c r="WFQ181" s="277"/>
      <c r="WFR181" s="277"/>
      <c r="WFS181" s="277"/>
      <c r="WFT181" s="277"/>
      <c r="WFU181" s="277"/>
      <c r="WFV181" s="277"/>
      <c r="WFW181" s="277"/>
      <c r="WFX181" s="277"/>
      <c r="WFY181" s="277"/>
      <c r="WFZ181" s="277"/>
      <c r="WGA181" s="277"/>
      <c r="WGB181" s="277"/>
      <c r="WGC181" s="277"/>
      <c r="WGD181" s="277"/>
      <c r="WGE181" s="277"/>
      <c r="WGF181" s="277"/>
      <c r="WGG181" s="277"/>
      <c r="WGH181" s="277"/>
      <c r="WGI181" s="277"/>
      <c r="WGJ181" s="277"/>
      <c r="WGK181" s="277"/>
      <c r="WGL181" s="277"/>
      <c r="WGM181" s="277"/>
      <c r="WGN181" s="277"/>
      <c r="WGO181" s="277"/>
      <c r="WGP181" s="277"/>
      <c r="WGQ181" s="277"/>
      <c r="WGR181" s="277"/>
      <c r="WGS181" s="277"/>
      <c r="WGT181" s="277"/>
      <c r="WGU181" s="277"/>
      <c r="WGV181" s="277"/>
      <c r="WGW181" s="277"/>
      <c r="WGX181" s="277"/>
      <c r="WGY181" s="277"/>
      <c r="WGZ181" s="277"/>
      <c r="WHA181" s="277"/>
      <c r="WHB181" s="277"/>
      <c r="WHC181" s="277"/>
      <c r="WHD181" s="277"/>
      <c r="WHE181" s="277"/>
      <c r="WHF181" s="277"/>
      <c r="WHG181" s="277"/>
      <c r="WHH181" s="277"/>
      <c r="WHI181" s="277"/>
      <c r="WHJ181" s="277"/>
      <c r="WHK181" s="277"/>
      <c r="WHL181" s="277"/>
      <c r="WHM181" s="277"/>
      <c r="WHN181" s="277"/>
      <c r="WHO181" s="277"/>
      <c r="WHP181" s="277"/>
      <c r="WHQ181" s="277"/>
      <c r="WHR181" s="277"/>
      <c r="WHS181" s="277"/>
      <c r="WHT181" s="277"/>
      <c r="WHU181" s="277"/>
      <c r="WHV181" s="277"/>
      <c r="WHW181" s="277"/>
      <c r="WHX181" s="277"/>
      <c r="WHY181" s="277"/>
      <c r="WHZ181" s="277"/>
      <c r="WIA181" s="277"/>
      <c r="WIB181" s="277"/>
      <c r="WIC181" s="277"/>
      <c r="WID181" s="277"/>
      <c r="WIE181" s="277"/>
      <c r="WIF181" s="277"/>
      <c r="WIG181" s="277"/>
      <c r="WIH181" s="277"/>
      <c r="WII181" s="277"/>
      <c r="WIJ181" s="277"/>
      <c r="WIK181" s="277"/>
      <c r="WIL181" s="277"/>
      <c r="WIM181" s="277"/>
      <c r="WIN181" s="277"/>
      <c r="WIO181" s="277"/>
      <c r="WIP181" s="277"/>
      <c r="WIQ181" s="277"/>
      <c r="WIR181" s="277"/>
      <c r="WIS181" s="277"/>
      <c r="WIT181" s="277"/>
      <c r="WIU181" s="277"/>
      <c r="WIV181" s="277"/>
      <c r="WIW181" s="277"/>
      <c r="WIX181" s="277"/>
      <c r="WIY181" s="277"/>
      <c r="WIZ181" s="277"/>
      <c r="WJA181" s="277"/>
      <c r="WJB181" s="277"/>
      <c r="WJC181" s="277"/>
      <c r="WJD181" s="277"/>
      <c r="WJE181" s="277"/>
      <c r="WJF181" s="277"/>
      <c r="WJG181" s="277"/>
      <c r="WJH181" s="277"/>
      <c r="WJI181" s="277"/>
      <c r="WJJ181" s="277"/>
      <c r="WJK181" s="277"/>
      <c r="WJL181" s="277"/>
      <c r="WJM181" s="277"/>
      <c r="WJN181" s="277"/>
      <c r="WJO181" s="277"/>
      <c r="WJP181" s="277"/>
      <c r="WJQ181" s="277"/>
      <c r="WJR181" s="277"/>
      <c r="WJS181" s="277"/>
      <c r="WJT181" s="277"/>
      <c r="WJU181" s="277"/>
      <c r="WJV181" s="277"/>
      <c r="WJW181" s="277"/>
      <c r="WJX181" s="277"/>
      <c r="WJY181" s="277"/>
      <c r="WJZ181" s="277"/>
      <c r="WKA181" s="277"/>
      <c r="WKB181" s="277"/>
      <c r="WKC181" s="277"/>
      <c r="WKD181" s="277"/>
      <c r="WKE181" s="277"/>
      <c r="WKF181" s="277"/>
      <c r="WKG181" s="277"/>
      <c r="WKH181" s="277"/>
      <c r="WKI181" s="277"/>
      <c r="WKJ181" s="277"/>
      <c r="WKK181" s="277"/>
      <c r="WKL181" s="277"/>
      <c r="WKM181" s="277"/>
      <c r="WKN181" s="277"/>
      <c r="WKO181" s="277"/>
      <c r="WKP181" s="277"/>
      <c r="WKQ181" s="277"/>
      <c r="WKR181" s="277"/>
      <c r="WKS181" s="277"/>
      <c r="WKT181" s="277"/>
      <c r="WKU181" s="277"/>
      <c r="WKV181" s="277"/>
      <c r="WKW181" s="277"/>
      <c r="WKX181" s="277"/>
      <c r="WKY181" s="277"/>
      <c r="WKZ181" s="277"/>
      <c r="WLA181" s="277"/>
      <c r="WLB181" s="277"/>
      <c r="WLC181" s="277"/>
      <c r="WLD181" s="277"/>
      <c r="WLE181" s="277"/>
      <c r="WLF181" s="277"/>
      <c r="WLG181" s="277"/>
      <c r="WLH181" s="277"/>
      <c r="WLI181" s="277"/>
      <c r="WLJ181" s="277"/>
      <c r="WLK181" s="277"/>
      <c r="WLL181" s="277"/>
      <c r="WLM181" s="277"/>
      <c r="WLN181" s="277"/>
      <c r="WLO181" s="277"/>
      <c r="WLP181" s="277"/>
      <c r="WLQ181" s="277"/>
      <c r="WLR181" s="277"/>
      <c r="WLS181" s="277"/>
      <c r="WLT181" s="277"/>
      <c r="WLU181" s="277"/>
      <c r="WLV181" s="277"/>
      <c r="WLW181" s="277"/>
      <c r="WLX181" s="277"/>
      <c r="WLY181" s="277"/>
      <c r="WLZ181" s="277"/>
      <c r="WMA181" s="277"/>
      <c r="WMB181" s="277"/>
      <c r="WMC181" s="277"/>
      <c r="WMD181" s="277"/>
      <c r="WME181" s="277"/>
      <c r="WMF181" s="277"/>
      <c r="WMG181" s="277"/>
      <c r="WMH181" s="277"/>
      <c r="WMI181" s="277"/>
      <c r="WMJ181" s="277"/>
      <c r="WMK181" s="277"/>
      <c r="WML181" s="277"/>
      <c r="WMM181" s="277"/>
      <c r="WMN181" s="277"/>
      <c r="WMO181" s="277"/>
      <c r="WMP181" s="277"/>
      <c r="WMQ181" s="277"/>
      <c r="WMR181" s="277"/>
      <c r="WMS181" s="277"/>
      <c r="WMT181" s="277"/>
      <c r="WMU181" s="277"/>
      <c r="WMV181" s="277"/>
      <c r="WMW181" s="277"/>
      <c r="WMX181" s="277"/>
      <c r="WMY181" s="277"/>
      <c r="WMZ181" s="277"/>
      <c r="WNA181" s="277"/>
      <c r="WNB181" s="277"/>
      <c r="WNC181" s="277"/>
      <c r="WND181" s="277"/>
      <c r="WNE181" s="277"/>
      <c r="WNF181" s="277"/>
      <c r="WNG181" s="277"/>
      <c r="WNH181" s="277"/>
      <c r="WNI181" s="277"/>
      <c r="WNJ181" s="277"/>
      <c r="WNK181" s="277"/>
      <c r="WNL181" s="277"/>
      <c r="WNM181" s="277"/>
      <c r="WNN181" s="277"/>
      <c r="WNO181" s="277"/>
      <c r="WNP181" s="277"/>
      <c r="WNQ181" s="277"/>
      <c r="WNR181" s="277"/>
      <c r="WNS181" s="277"/>
      <c r="WNT181" s="277"/>
      <c r="WNU181" s="277"/>
      <c r="WNV181" s="277"/>
      <c r="WNW181" s="277"/>
      <c r="WNX181" s="277"/>
      <c r="WNY181" s="277"/>
      <c r="WNZ181" s="277"/>
      <c r="WOA181" s="277"/>
      <c r="WOB181" s="277"/>
      <c r="WOC181" s="277"/>
      <c r="WOD181" s="277"/>
      <c r="WOE181" s="277"/>
      <c r="WOF181" s="277"/>
      <c r="WOG181" s="277"/>
      <c r="WOH181" s="277"/>
      <c r="WOI181" s="277"/>
      <c r="WOJ181" s="277"/>
      <c r="WOK181" s="277"/>
      <c r="WOL181" s="277"/>
      <c r="WOM181" s="277"/>
      <c r="WON181" s="277"/>
      <c r="WOO181" s="277"/>
      <c r="WOP181" s="277"/>
      <c r="WOQ181" s="277"/>
      <c r="WOR181" s="277"/>
      <c r="WOS181" s="277"/>
      <c r="WOT181" s="277"/>
      <c r="WOU181" s="277"/>
      <c r="WOV181" s="277"/>
      <c r="WOW181" s="277"/>
      <c r="WOX181" s="277"/>
      <c r="WOY181" s="277"/>
      <c r="WOZ181" s="277"/>
      <c r="WPA181" s="277"/>
      <c r="WPB181" s="277"/>
      <c r="WPC181" s="277"/>
      <c r="WPD181" s="277"/>
      <c r="WPE181" s="277"/>
      <c r="WPF181" s="277"/>
      <c r="WPG181" s="277"/>
      <c r="WPH181" s="277"/>
      <c r="WPI181" s="277"/>
      <c r="WPJ181" s="277"/>
      <c r="WPK181" s="277"/>
      <c r="WPL181" s="277"/>
      <c r="WPM181" s="277"/>
      <c r="WPN181" s="277"/>
      <c r="WPO181" s="277"/>
      <c r="WPP181" s="277"/>
      <c r="WPQ181" s="277"/>
      <c r="WPR181" s="277"/>
      <c r="WPS181" s="277"/>
      <c r="WPT181" s="277"/>
      <c r="WPU181" s="277"/>
      <c r="WPV181" s="277"/>
      <c r="WPW181" s="277"/>
      <c r="WPX181" s="277"/>
      <c r="WPY181" s="277"/>
      <c r="WPZ181" s="277"/>
      <c r="WQA181" s="277"/>
      <c r="WQB181" s="277"/>
      <c r="WQC181" s="277"/>
      <c r="WQD181" s="277"/>
      <c r="WQE181" s="277"/>
      <c r="WQF181" s="277"/>
      <c r="WQG181" s="277"/>
      <c r="WQH181" s="277"/>
      <c r="WQI181" s="277"/>
      <c r="WQJ181" s="277"/>
      <c r="WQK181" s="277"/>
      <c r="WQL181" s="277"/>
      <c r="WQM181" s="277"/>
      <c r="WQN181" s="277"/>
      <c r="WQO181" s="277"/>
      <c r="WQP181" s="277"/>
      <c r="WQQ181" s="277"/>
      <c r="WQR181" s="277"/>
      <c r="WQS181" s="277"/>
      <c r="WQT181" s="277"/>
      <c r="WQU181" s="277"/>
      <c r="WQV181" s="277"/>
      <c r="WQW181" s="277"/>
      <c r="WQX181" s="277"/>
      <c r="WQY181" s="277"/>
      <c r="WQZ181" s="277"/>
      <c r="WRA181" s="277"/>
      <c r="WRB181" s="277"/>
      <c r="WRC181" s="277"/>
      <c r="WRD181" s="277"/>
      <c r="WRE181" s="277"/>
      <c r="WRF181" s="277"/>
      <c r="WRG181" s="277"/>
      <c r="WRH181" s="277"/>
      <c r="WRI181" s="277"/>
      <c r="WRJ181" s="277"/>
      <c r="WRK181" s="277"/>
      <c r="WRL181" s="277"/>
      <c r="WRM181" s="277"/>
      <c r="WRN181" s="277"/>
      <c r="WRO181" s="277"/>
      <c r="WRP181" s="277"/>
      <c r="WRQ181" s="277"/>
      <c r="WRR181" s="277"/>
      <c r="WRS181" s="277"/>
      <c r="WRT181" s="277"/>
      <c r="WRU181" s="277"/>
      <c r="WRV181" s="277"/>
      <c r="WRW181" s="277"/>
      <c r="WRX181" s="277"/>
      <c r="WRY181" s="277"/>
      <c r="WRZ181" s="277"/>
      <c r="WSA181" s="277"/>
      <c r="WSB181" s="277"/>
      <c r="WSC181" s="277"/>
      <c r="WSD181" s="277"/>
      <c r="WSE181" s="277"/>
      <c r="WSF181" s="277"/>
      <c r="WSG181" s="277"/>
      <c r="WSH181" s="277"/>
      <c r="WSI181" s="277"/>
      <c r="WSJ181" s="277"/>
      <c r="WSK181" s="277"/>
      <c r="WSL181" s="277"/>
      <c r="WSM181" s="277"/>
      <c r="WSN181" s="277"/>
      <c r="WSO181" s="277"/>
      <c r="WSP181" s="277"/>
      <c r="WSQ181" s="277"/>
      <c r="WSR181" s="277"/>
      <c r="WSS181" s="277"/>
      <c r="WST181" s="277"/>
      <c r="WSU181" s="277"/>
      <c r="WSV181" s="277"/>
      <c r="WSW181" s="277"/>
      <c r="WSX181" s="277"/>
      <c r="WSY181" s="277"/>
      <c r="WSZ181" s="277"/>
      <c r="WTA181" s="277"/>
      <c r="WTB181" s="277"/>
      <c r="WTC181" s="277"/>
      <c r="WTD181" s="277"/>
      <c r="WTE181" s="277"/>
      <c r="WTF181" s="277"/>
      <c r="WTG181" s="277"/>
      <c r="WTH181" s="277"/>
      <c r="WTI181" s="277"/>
      <c r="WTJ181" s="277"/>
      <c r="WTK181" s="277"/>
      <c r="WTL181" s="277"/>
      <c r="WTM181" s="277"/>
      <c r="WTN181" s="277"/>
      <c r="WTO181" s="277"/>
      <c r="WTP181" s="277"/>
      <c r="WTQ181" s="277"/>
      <c r="WTR181" s="277"/>
      <c r="WTS181" s="277"/>
      <c r="WTT181" s="277"/>
      <c r="WTU181" s="277"/>
      <c r="WTV181" s="277"/>
      <c r="WTW181" s="277"/>
      <c r="WTX181" s="277"/>
      <c r="WTY181" s="277"/>
      <c r="WTZ181" s="277"/>
      <c r="WUA181" s="277"/>
      <c r="WUB181" s="277"/>
      <c r="WUC181" s="277"/>
      <c r="WUD181" s="277"/>
      <c r="WUE181" s="277"/>
      <c r="WUF181" s="277"/>
      <c r="WUG181" s="277"/>
      <c r="WUH181" s="277"/>
      <c r="WUI181" s="277"/>
      <c r="WUJ181" s="277"/>
      <c r="WUK181" s="277"/>
      <c r="WUL181" s="277"/>
      <c r="WUM181" s="277"/>
      <c r="WUN181" s="277"/>
      <c r="WUO181" s="277"/>
      <c r="WUP181" s="277"/>
      <c r="WUQ181" s="277"/>
      <c r="WUR181" s="277"/>
      <c r="WUS181" s="277"/>
      <c r="WUT181" s="277"/>
      <c r="WUU181" s="277"/>
      <c r="WUV181" s="277"/>
      <c r="WUW181" s="277"/>
      <c r="WUX181" s="277"/>
      <c r="WUY181" s="277"/>
      <c r="WUZ181" s="277"/>
      <c r="WVA181" s="277"/>
      <c r="WVB181" s="277"/>
      <c r="WVC181" s="277"/>
      <c r="WVD181" s="277"/>
      <c r="WVE181" s="277"/>
      <c r="WVF181" s="277"/>
      <c r="WVG181" s="277"/>
      <c r="WVH181" s="277"/>
      <c r="WVI181" s="277"/>
      <c r="WVJ181" s="277"/>
      <c r="WVK181" s="277"/>
      <c r="WVL181" s="277"/>
      <c r="WVM181" s="277"/>
      <c r="WVN181" s="277"/>
      <c r="WVO181" s="277"/>
      <c r="WVP181" s="277"/>
      <c r="WVQ181" s="277"/>
      <c r="WVR181" s="277"/>
      <c r="WVS181" s="277"/>
      <c r="WVT181" s="277"/>
      <c r="WVU181" s="277"/>
      <c r="WVV181" s="277"/>
      <c r="WVW181" s="277"/>
      <c r="WVX181" s="277"/>
      <c r="WVY181" s="277"/>
      <c r="WVZ181" s="277"/>
      <c r="WWA181" s="277"/>
      <c r="WWB181" s="277"/>
      <c r="WWC181" s="277"/>
      <c r="WWD181" s="277"/>
      <c r="WWE181" s="277"/>
      <c r="WWF181" s="277"/>
      <c r="WWG181" s="277"/>
      <c r="WWH181" s="277"/>
      <c r="WWI181" s="277"/>
      <c r="WWJ181" s="277"/>
      <c r="WWK181" s="277"/>
      <c r="WWL181" s="277"/>
      <c r="WWM181" s="277"/>
      <c r="WWN181" s="277"/>
      <c r="WWO181" s="277"/>
      <c r="WWP181" s="277"/>
      <c r="WWQ181" s="277"/>
      <c r="WWR181" s="277"/>
      <c r="WWS181" s="277"/>
      <c r="WWT181" s="277"/>
      <c r="WWU181" s="277"/>
      <c r="WWV181" s="277"/>
      <c r="WWW181" s="277"/>
      <c r="WWX181" s="277"/>
      <c r="WWY181" s="277"/>
      <c r="WWZ181" s="277"/>
      <c r="WXA181" s="277"/>
      <c r="WXB181" s="277"/>
      <c r="WXC181" s="277"/>
      <c r="WXD181" s="277"/>
      <c r="WXE181" s="277"/>
      <c r="WXF181" s="277"/>
      <c r="WXG181" s="277"/>
      <c r="WXH181" s="277"/>
      <c r="WXI181" s="277"/>
      <c r="WXJ181" s="277"/>
      <c r="WXK181" s="277"/>
      <c r="WXL181" s="277"/>
      <c r="WXM181" s="277"/>
      <c r="WXN181" s="277"/>
      <c r="WXO181" s="277"/>
      <c r="WXP181" s="277"/>
      <c r="WXQ181" s="277"/>
      <c r="WXR181" s="277"/>
      <c r="WXS181" s="277"/>
      <c r="WXT181" s="277"/>
      <c r="WXU181" s="277"/>
      <c r="WXV181" s="277"/>
      <c r="WXW181" s="277"/>
      <c r="WXX181" s="277"/>
      <c r="WXY181" s="277"/>
      <c r="WXZ181" s="277"/>
      <c r="WYA181" s="277"/>
      <c r="WYB181" s="277"/>
      <c r="WYC181" s="277"/>
      <c r="WYD181" s="277"/>
      <c r="WYE181" s="277"/>
      <c r="WYF181" s="277"/>
      <c r="WYG181" s="277"/>
      <c r="WYH181" s="277"/>
      <c r="WYI181" s="277"/>
      <c r="WYJ181" s="277"/>
      <c r="WYK181" s="277"/>
      <c r="WYL181" s="277"/>
      <c r="WYM181" s="277"/>
      <c r="WYN181" s="277"/>
      <c r="WYO181" s="277"/>
      <c r="WYP181" s="277"/>
      <c r="WYQ181" s="277"/>
      <c r="WYR181" s="277"/>
      <c r="WYS181" s="277"/>
      <c r="WYT181" s="277"/>
      <c r="WYU181" s="277"/>
      <c r="WYV181" s="277"/>
      <c r="WYW181" s="277"/>
      <c r="WYX181" s="277"/>
      <c r="WYY181" s="277"/>
      <c r="WYZ181" s="277"/>
      <c r="WZA181" s="277"/>
      <c r="WZB181" s="277"/>
      <c r="WZC181" s="277"/>
      <c r="WZD181" s="277"/>
      <c r="WZE181" s="277"/>
      <c r="WZF181" s="277"/>
      <c r="WZG181" s="277"/>
      <c r="WZH181" s="277"/>
      <c r="WZI181" s="277"/>
      <c r="WZJ181" s="277"/>
      <c r="WZK181" s="277"/>
      <c r="WZL181" s="277"/>
      <c r="WZM181" s="277"/>
      <c r="WZN181" s="277"/>
      <c r="WZO181" s="277"/>
      <c r="WZP181" s="277"/>
      <c r="WZQ181" s="277"/>
      <c r="WZR181" s="277"/>
      <c r="WZS181" s="277"/>
      <c r="WZT181" s="277"/>
      <c r="WZU181" s="277"/>
      <c r="WZV181" s="277"/>
      <c r="WZW181" s="277"/>
      <c r="WZX181" s="277"/>
      <c r="WZY181" s="277"/>
      <c r="WZZ181" s="277"/>
      <c r="XAA181" s="277"/>
      <c r="XAB181" s="277"/>
      <c r="XAC181" s="277"/>
      <c r="XAD181" s="277"/>
      <c r="XAE181" s="277"/>
      <c r="XAF181" s="277"/>
      <c r="XAG181" s="277"/>
      <c r="XAH181" s="277"/>
      <c r="XAI181" s="277"/>
      <c r="XAJ181" s="277"/>
      <c r="XAK181" s="277"/>
      <c r="XAL181" s="277"/>
      <c r="XAM181" s="277"/>
      <c r="XAN181" s="277"/>
      <c r="XAO181" s="277"/>
      <c r="XAP181" s="277"/>
      <c r="XAQ181" s="277"/>
      <c r="XAR181" s="277"/>
      <c r="XAS181" s="277"/>
      <c r="XAT181" s="277"/>
      <c r="XAU181" s="277"/>
      <c r="XAV181" s="277"/>
      <c r="XAW181" s="277"/>
      <c r="XAX181" s="277"/>
      <c r="XAY181" s="277"/>
      <c r="XAZ181" s="277"/>
      <c r="XBA181" s="277"/>
      <c r="XBB181" s="277"/>
      <c r="XBC181" s="277"/>
      <c r="XBD181" s="277"/>
      <c r="XBE181" s="277"/>
      <c r="XBF181" s="277"/>
      <c r="XBG181" s="277"/>
      <c r="XBH181" s="277"/>
      <c r="XBI181" s="277"/>
      <c r="XBJ181" s="277"/>
      <c r="XBK181" s="277"/>
      <c r="XBL181" s="277"/>
      <c r="XBM181" s="277"/>
      <c r="XBN181" s="277"/>
      <c r="XBO181" s="277"/>
      <c r="XBP181" s="277"/>
      <c r="XBQ181" s="277"/>
      <c r="XBR181" s="277"/>
      <c r="XBS181" s="277"/>
      <c r="XBT181" s="277"/>
      <c r="XBU181" s="277"/>
      <c r="XBV181" s="277"/>
      <c r="XBW181" s="277"/>
      <c r="XBX181" s="277"/>
      <c r="XBY181" s="277"/>
      <c r="XBZ181" s="277"/>
      <c r="XCA181" s="277"/>
      <c r="XCB181" s="277"/>
      <c r="XCC181" s="277"/>
      <c r="XCD181" s="277"/>
      <c r="XCE181" s="277"/>
      <c r="XCF181" s="277"/>
      <c r="XCG181" s="277"/>
      <c r="XCH181" s="277"/>
      <c r="XCI181" s="277"/>
      <c r="XCJ181" s="277"/>
      <c r="XCK181" s="277"/>
      <c r="XCL181" s="277"/>
      <c r="XCM181" s="277"/>
      <c r="XCN181" s="277"/>
      <c r="XCO181" s="277"/>
      <c r="XCP181" s="277"/>
      <c r="XCQ181" s="277"/>
      <c r="XCR181" s="277"/>
      <c r="XCS181" s="277"/>
      <c r="XCT181" s="277"/>
      <c r="XCU181" s="277"/>
      <c r="XCV181" s="277"/>
      <c r="XCW181" s="277"/>
      <c r="XCX181" s="277"/>
      <c r="XCY181" s="277"/>
      <c r="XCZ181" s="277"/>
      <c r="XDA181" s="277"/>
      <c r="XDB181" s="277"/>
      <c r="XDC181" s="277"/>
      <c r="XDD181" s="277"/>
      <c r="XDE181" s="277"/>
      <c r="XDF181" s="277"/>
      <c r="XDG181" s="277"/>
      <c r="XDH181" s="277"/>
      <c r="XDI181" s="277"/>
      <c r="XDJ181" s="277"/>
      <c r="XDK181" s="277"/>
      <c r="XDL181" s="277"/>
      <c r="XDM181" s="277"/>
      <c r="XDN181" s="277"/>
      <c r="XDO181" s="277"/>
      <c r="XDP181" s="277"/>
      <c r="XDQ181" s="277"/>
      <c r="XDR181" s="277"/>
      <c r="XDS181" s="277"/>
      <c r="XDT181" s="277"/>
      <c r="XDU181" s="277"/>
      <c r="XDV181" s="277"/>
      <c r="XDW181" s="277"/>
      <c r="XDX181" s="277"/>
      <c r="XDY181" s="277"/>
      <c r="XDZ181" s="277"/>
      <c r="XEA181" s="277"/>
      <c r="XEB181" s="277"/>
      <c r="XEC181" s="277"/>
      <c r="XED181" s="277"/>
      <c r="XEE181" s="277"/>
      <c r="XEF181" s="277"/>
      <c r="XEG181" s="277"/>
      <c r="XEH181" s="277"/>
      <c r="XEI181" s="277"/>
      <c r="XEJ181" s="277"/>
      <c r="XEK181" s="277"/>
      <c r="XEL181" s="277"/>
      <c r="XEM181" s="277"/>
      <c r="XEN181" s="277"/>
      <c r="XEO181" s="277"/>
      <c r="XEP181" s="277"/>
      <c r="XEQ181" s="277"/>
      <c r="XER181" s="277"/>
      <c r="XES181" s="277"/>
      <c r="XET181" s="277"/>
      <c r="XEU181" s="277"/>
      <c r="XEV181" s="277"/>
      <c r="XEW181" s="277"/>
      <c r="XEX181" s="277"/>
      <c r="XEY181" s="277"/>
      <c r="XEZ181" s="277"/>
      <c r="XFA181" s="277"/>
      <c r="XFB181" s="277"/>
      <c r="XFC181" s="277"/>
      <c r="XFD181" s="277"/>
    </row>
    <row r="182" spans="1:16384" ht="40" customHeight="1">
      <c r="A182" s="23">
        <v>159</v>
      </c>
      <c r="B182" s="9"/>
      <c r="C182" s="9"/>
      <c r="D182" s="9"/>
      <c r="E182" s="10">
        <v>3</v>
      </c>
      <c r="F182" s="9"/>
      <c r="G182" s="9"/>
      <c r="H182" s="9"/>
      <c r="I182" s="9"/>
      <c r="J182" s="9"/>
      <c r="K182" s="9"/>
      <c r="L182" s="31" t="s">
        <v>627</v>
      </c>
      <c r="M182" s="18" t="s">
        <v>628</v>
      </c>
      <c r="N182" s="34" t="s">
        <v>539</v>
      </c>
      <c r="O182" s="33" t="s">
        <v>105</v>
      </c>
      <c r="P182" s="14" t="s">
        <v>186</v>
      </c>
      <c r="Q182" s="37"/>
      <c r="R182" s="37" t="s">
        <v>71</v>
      </c>
      <c r="S182" s="9" t="s">
        <v>200</v>
      </c>
      <c r="T182" s="9" t="s">
        <v>21</v>
      </c>
      <c r="U182" s="37" t="s">
        <v>188</v>
      </c>
      <c r="V182" s="38" t="s">
        <v>187</v>
      </c>
      <c r="W182" s="15" t="s">
        <v>201</v>
      </c>
      <c r="X182" s="9" t="s">
        <v>190</v>
      </c>
      <c r="Y182" s="9" t="s">
        <v>21</v>
      </c>
      <c r="Z182" s="9" t="s">
        <v>21</v>
      </c>
      <c r="AA182" s="210">
        <v>2.5999999999999999E-2</v>
      </c>
      <c r="AB182" s="19" t="s">
        <v>21</v>
      </c>
      <c r="AC182" s="38"/>
      <c r="AD182" s="38"/>
      <c r="AE182" s="38"/>
      <c r="AF182" s="38"/>
      <c r="AG182" s="44"/>
      <c r="AH182" s="44"/>
      <c r="AI182" s="58"/>
      <c r="AJ182" s="9">
        <v>0</v>
      </c>
      <c r="AK182" s="9">
        <v>0</v>
      </c>
      <c r="AL182" s="10">
        <v>1</v>
      </c>
      <c r="AM182" s="9">
        <v>0</v>
      </c>
      <c r="AN182" s="32">
        <v>1</v>
      </c>
      <c r="AO182" s="12">
        <v>0</v>
      </c>
      <c r="AP182" s="277"/>
      <c r="AQ182" s="277"/>
      <c r="AR182" s="277"/>
      <c r="AS182" s="277"/>
      <c r="AT182" s="277"/>
      <c r="AU182" s="277"/>
      <c r="AV182" s="277"/>
      <c r="AW182" s="277"/>
      <c r="AX182" s="277"/>
      <c r="AY182" s="277"/>
      <c r="AZ182" s="277"/>
      <c r="BA182" s="277"/>
      <c r="BB182" s="277"/>
      <c r="BC182" s="277"/>
      <c r="BD182" s="277"/>
      <c r="BE182" s="277"/>
      <c r="BF182" s="277"/>
      <c r="BG182" s="277"/>
      <c r="BH182" s="277"/>
      <c r="BI182" s="277"/>
      <c r="BJ182" s="277"/>
      <c r="BK182" s="277"/>
      <c r="BL182" s="277"/>
      <c r="BM182" s="277"/>
      <c r="BN182" s="277"/>
      <c r="BO182" s="277"/>
      <c r="BP182" s="277"/>
      <c r="BQ182" s="277"/>
      <c r="BR182" s="277"/>
      <c r="BS182" s="277"/>
      <c r="BT182" s="277"/>
      <c r="BU182" s="277"/>
      <c r="BV182" s="277"/>
      <c r="BW182" s="277"/>
      <c r="BX182" s="277"/>
      <c r="BY182" s="277"/>
      <c r="BZ182" s="277"/>
      <c r="CA182" s="277"/>
      <c r="CB182" s="277"/>
      <c r="CC182" s="277"/>
      <c r="CD182" s="277"/>
      <c r="CE182" s="277"/>
      <c r="CF182" s="277"/>
      <c r="CG182" s="277"/>
      <c r="CH182" s="277"/>
      <c r="CI182" s="277"/>
      <c r="CJ182" s="277"/>
      <c r="CK182" s="277"/>
      <c r="CL182" s="277"/>
      <c r="CM182" s="277"/>
      <c r="CN182" s="277"/>
      <c r="CO182" s="277"/>
      <c r="CP182" s="277"/>
      <c r="CQ182" s="277"/>
      <c r="CR182" s="277"/>
      <c r="CS182" s="277"/>
      <c r="CT182" s="277"/>
      <c r="CU182" s="277"/>
      <c r="CV182" s="277"/>
      <c r="CW182" s="277"/>
      <c r="CX182" s="277"/>
      <c r="CY182" s="277"/>
      <c r="CZ182" s="277"/>
      <c r="DA182" s="277"/>
      <c r="DB182" s="277"/>
      <c r="DC182" s="277"/>
      <c r="DD182" s="277"/>
      <c r="DE182" s="277"/>
      <c r="DF182" s="277"/>
      <c r="DG182" s="277"/>
      <c r="DH182" s="277"/>
      <c r="DI182" s="277"/>
      <c r="DJ182" s="277"/>
      <c r="DK182" s="277"/>
      <c r="DL182" s="277"/>
      <c r="DM182" s="277"/>
      <c r="DN182" s="277"/>
      <c r="DO182" s="277"/>
      <c r="DP182" s="277"/>
      <c r="DQ182" s="277"/>
      <c r="DR182" s="277"/>
      <c r="DS182" s="277"/>
      <c r="DT182" s="277"/>
      <c r="DU182" s="277"/>
      <c r="DV182" s="277"/>
      <c r="DW182" s="277"/>
      <c r="DX182" s="277"/>
      <c r="DY182" s="277"/>
      <c r="DZ182" s="277"/>
      <c r="EA182" s="277"/>
      <c r="EB182" s="277"/>
      <c r="EC182" s="277"/>
      <c r="ED182" s="277"/>
      <c r="EE182" s="277"/>
      <c r="EF182" s="277"/>
      <c r="EG182" s="277"/>
      <c r="EH182" s="277"/>
      <c r="EI182" s="277"/>
      <c r="EJ182" s="277"/>
      <c r="EK182" s="277"/>
      <c r="EL182" s="277"/>
      <c r="EM182" s="277"/>
      <c r="EN182" s="277"/>
      <c r="EO182" s="277"/>
      <c r="EP182" s="277"/>
      <c r="EQ182" s="277"/>
      <c r="ER182" s="277"/>
      <c r="ES182" s="277"/>
      <c r="ET182" s="277"/>
      <c r="EU182" s="277"/>
      <c r="EV182" s="277"/>
      <c r="EW182" s="277"/>
      <c r="EX182" s="277"/>
      <c r="EY182" s="277"/>
      <c r="EZ182" s="277"/>
      <c r="FA182" s="277"/>
      <c r="FB182" s="277"/>
      <c r="FC182" s="277"/>
      <c r="FD182" s="277"/>
      <c r="FE182" s="277"/>
      <c r="FF182" s="277"/>
      <c r="FG182" s="277"/>
      <c r="FH182" s="277"/>
      <c r="FI182" s="277"/>
      <c r="FJ182" s="277"/>
      <c r="FK182" s="277"/>
      <c r="FL182" s="277"/>
      <c r="FM182" s="277"/>
      <c r="FN182" s="277"/>
      <c r="FO182" s="277"/>
      <c r="FP182" s="277"/>
      <c r="FQ182" s="277"/>
      <c r="FR182" s="277"/>
      <c r="FS182" s="277"/>
      <c r="FT182" s="277"/>
      <c r="FU182" s="277"/>
      <c r="FV182" s="277"/>
      <c r="FW182" s="277"/>
      <c r="FX182" s="277"/>
      <c r="FY182" s="277"/>
      <c r="FZ182" s="277"/>
      <c r="GA182" s="277"/>
      <c r="GB182" s="277"/>
      <c r="GC182" s="277"/>
      <c r="GD182" s="277"/>
      <c r="GE182" s="277"/>
      <c r="GF182" s="277"/>
      <c r="GG182" s="277"/>
      <c r="GH182" s="277"/>
      <c r="GI182" s="277"/>
      <c r="GJ182" s="277"/>
      <c r="GK182" s="277"/>
      <c r="GL182" s="277"/>
      <c r="GM182" s="277"/>
      <c r="GN182" s="277"/>
      <c r="GO182" s="277"/>
      <c r="GP182" s="277"/>
      <c r="GQ182" s="277"/>
      <c r="GR182" s="277"/>
      <c r="GS182" s="277"/>
      <c r="GT182" s="277"/>
      <c r="GU182" s="277"/>
      <c r="GV182" s="277"/>
      <c r="GW182" s="277"/>
      <c r="GX182" s="277"/>
      <c r="GY182" s="277"/>
      <c r="GZ182" s="277"/>
      <c r="HA182" s="277"/>
      <c r="HB182" s="277"/>
      <c r="HC182" s="277"/>
      <c r="HD182" s="277"/>
      <c r="HE182" s="277"/>
      <c r="HF182" s="277"/>
      <c r="HG182" s="277"/>
      <c r="HH182" s="277"/>
      <c r="HI182" s="277"/>
      <c r="HJ182" s="277"/>
      <c r="HK182" s="277"/>
      <c r="HL182" s="277"/>
      <c r="HM182" s="277"/>
      <c r="HN182" s="277"/>
      <c r="HO182" s="277"/>
      <c r="HP182" s="277"/>
      <c r="HQ182" s="277"/>
      <c r="HR182" s="277"/>
      <c r="HS182" s="277"/>
      <c r="HT182" s="277"/>
      <c r="HU182" s="277"/>
      <c r="HV182" s="277"/>
      <c r="HW182" s="277"/>
      <c r="HX182" s="277"/>
      <c r="HY182" s="277"/>
      <c r="HZ182" s="277"/>
      <c r="IA182" s="277"/>
      <c r="IB182" s="277"/>
      <c r="IC182" s="277"/>
      <c r="ID182" s="277"/>
      <c r="IE182" s="277"/>
      <c r="IF182" s="277"/>
      <c r="IG182" s="277"/>
      <c r="IH182" s="277"/>
      <c r="II182" s="277"/>
      <c r="IJ182" s="277"/>
      <c r="IK182" s="277"/>
      <c r="IL182" s="277"/>
      <c r="IM182" s="277"/>
      <c r="IN182" s="277"/>
      <c r="IO182" s="277"/>
      <c r="IP182" s="277"/>
      <c r="IQ182" s="277"/>
      <c r="IR182" s="277"/>
      <c r="IS182" s="277"/>
      <c r="IT182" s="277"/>
      <c r="IU182" s="277"/>
      <c r="IV182" s="277"/>
      <c r="IW182" s="277"/>
      <c r="IX182" s="277"/>
      <c r="IY182" s="277"/>
      <c r="IZ182" s="277"/>
      <c r="JA182" s="277"/>
      <c r="JB182" s="277"/>
      <c r="JC182" s="277"/>
      <c r="JD182" s="277"/>
      <c r="JE182" s="277"/>
      <c r="JF182" s="277"/>
      <c r="JG182" s="277"/>
      <c r="JH182" s="277"/>
      <c r="JI182" s="277"/>
      <c r="JJ182" s="277"/>
      <c r="JK182" s="277"/>
      <c r="JL182" s="277"/>
      <c r="JM182" s="277"/>
      <c r="JN182" s="277"/>
      <c r="JO182" s="277"/>
      <c r="JP182" s="277"/>
      <c r="JQ182" s="277"/>
      <c r="JR182" s="277"/>
      <c r="JS182" s="277"/>
      <c r="JT182" s="277"/>
      <c r="JU182" s="277"/>
      <c r="JV182" s="277"/>
      <c r="JW182" s="277"/>
      <c r="JX182" s="277"/>
      <c r="JY182" s="277"/>
      <c r="JZ182" s="277"/>
      <c r="KA182" s="277"/>
      <c r="KB182" s="277"/>
      <c r="KC182" s="277"/>
      <c r="KD182" s="277"/>
      <c r="KE182" s="277"/>
      <c r="KF182" s="277"/>
      <c r="KG182" s="277"/>
      <c r="KH182" s="277"/>
      <c r="KI182" s="277"/>
      <c r="KJ182" s="277"/>
      <c r="KK182" s="277"/>
      <c r="KL182" s="277"/>
      <c r="KM182" s="277"/>
      <c r="KN182" s="277"/>
      <c r="KO182" s="277"/>
      <c r="KP182" s="277"/>
      <c r="KQ182" s="277"/>
      <c r="KR182" s="277"/>
      <c r="KS182" s="277"/>
      <c r="KT182" s="277"/>
      <c r="KU182" s="277"/>
      <c r="KV182" s="277"/>
      <c r="KW182" s="277"/>
      <c r="KX182" s="277"/>
      <c r="KY182" s="277"/>
      <c r="KZ182" s="277"/>
      <c r="LA182" s="277"/>
      <c r="LB182" s="277"/>
      <c r="LC182" s="277"/>
      <c r="LD182" s="277"/>
      <c r="LE182" s="277"/>
      <c r="LF182" s="277"/>
      <c r="LG182" s="277"/>
      <c r="LH182" s="277"/>
      <c r="LI182" s="277"/>
      <c r="LJ182" s="277"/>
      <c r="LK182" s="277"/>
      <c r="LL182" s="277"/>
      <c r="LM182" s="277"/>
      <c r="LN182" s="277"/>
      <c r="LO182" s="277"/>
      <c r="LP182" s="277"/>
      <c r="LQ182" s="277"/>
      <c r="LR182" s="277"/>
      <c r="LS182" s="277"/>
      <c r="LT182" s="277"/>
      <c r="LU182" s="277"/>
      <c r="LV182" s="277"/>
      <c r="LW182" s="277"/>
      <c r="LX182" s="277"/>
      <c r="LY182" s="277"/>
      <c r="LZ182" s="277"/>
      <c r="MA182" s="277"/>
      <c r="MB182" s="277"/>
      <c r="MC182" s="277"/>
      <c r="MD182" s="277"/>
      <c r="ME182" s="277"/>
      <c r="MF182" s="277"/>
      <c r="MG182" s="277"/>
      <c r="MH182" s="277"/>
      <c r="MI182" s="277"/>
      <c r="MJ182" s="277"/>
      <c r="MK182" s="277"/>
      <c r="ML182" s="277"/>
      <c r="MM182" s="277"/>
      <c r="MN182" s="277"/>
      <c r="MO182" s="277"/>
      <c r="MP182" s="277"/>
      <c r="MQ182" s="277"/>
      <c r="MR182" s="277"/>
      <c r="MS182" s="277"/>
      <c r="MT182" s="277"/>
      <c r="MU182" s="277"/>
      <c r="MV182" s="277"/>
      <c r="MW182" s="277"/>
      <c r="MX182" s="277"/>
      <c r="MY182" s="277"/>
      <c r="MZ182" s="277"/>
      <c r="NA182" s="277"/>
      <c r="NB182" s="277"/>
      <c r="NC182" s="277"/>
      <c r="ND182" s="277"/>
      <c r="NE182" s="277"/>
      <c r="NF182" s="277"/>
      <c r="NG182" s="277"/>
      <c r="NH182" s="277"/>
      <c r="NI182" s="277"/>
      <c r="NJ182" s="277"/>
      <c r="NK182" s="277"/>
      <c r="NL182" s="277"/>
      <c r="NM182" s="277"/>
      <c r="NN182" s="277"/>
      <c r="NO182" s="277"/>
      <c r="NP182" s="277"/>
      <c r="NQ182" s="277"/>
      <c r="NR182" s="277"/>
      <c r="NS182" s="277"/>
      <c r="NT182" s="277"/>
      <c r="NU182" s="277"/>
      <c r="NV182" s="277"/>
      <c r="NW182" s="277"/>
      <c r="NX182" s="277"/>
      <c r="NY182" s="277"/>
      <c r="NZ182" s="277"/>
      <c r="OA182" s="277"/>
      <c r="OB182" s="277"/>
      <c r="OC182" s="277"/>
      <c r="OD182" s="277"/>
      <c r="OE182" s="277"/>
      <c r="OF182" s="277"/>
      <c r="OG182" s="277"/>
      <c r="OH182" s="277"/>
      <c r="OI182" s="277"/>
      <c r="OJ182" s="277"/>
      <c r="OK182" s="277"/>
      <c r="OL182" s="277"/>
      <c r="OM182" s="277"/>
      <c r="ON182" s="277"/>
      <c r="OO182" s="277"/>
      <c r="OP182" s="277"/>
      <c r="OQ182" s="277"/>
      <c r="OR182" s="277"/>
      <c r="OS182" s="277"/>
      <c r="OT182" s="277"/>
      <c r="OU182" s="277"/>
      <c r="OV182" s="277"/>
      <c r="OW182" s="277"/>
      <c r="OX182" s="277"/>
      <c r="OY182" s="277"/>
      <c r="OZ182" s="277"/>
      <c r="PA182" s="277"/>
      <c r="PB182" s="277"/>
      <c r="PC182" s="277"/>
      <c r="PD182" s="277"/>
      <c r="PE182" s="277"/>
      <c r="PF182" s="277"/>
      <c r="PG182" s="277"/>
      <c r="PH182" s="277"/>
      <c r="PI182" s="277"/>
      <c r="PJ182" s="277"/>
      <c r="PK182" s="277"/>
      <c r="PL182" s="277"/>
      <c r="PM182" s="277"/>
      <c r="PN182" s="277"/>
      <c r="PO182" s="277"/>
      <c r="PP182" s="277"/>
      <c r="PQ182" s="277"/>
      <c r="PR182" s="277"/>
      <c r="PS182" s="277"/>
      <c r="PT182" s="277"/>
      <c r="PU182" s="277"/>
      <c r="PV182" s="277"/>
      <c r="PW182" s="277"/>
      <c r="PX182" s="277"/>
      <c r="PY182" s="277"/>
      <c r="PZ182" s="277"/>
      <c r="QA182" s="277"/>
      <c r="QB182" s="277"/>
      <c r="QC182" s="277"/>
      <c r="QD182" s="277"/>
      <c r="QE182" s="277"/>
      <c r="QF182" s="277"/>
      <c r="QG182" s="277"/>
      <c r="QH182" s="277"/>
      <c r="QI182" s="277"/>
      <c r="QJ182" s="277"/>
      <c r="QK182" s="277"/>
      <c r="QL182" s="277"/>
      <c r="QM182" s="277"/>
      <c r="QN182" s="277"/>
      <c r="QO182" s="277"/>
      <c r="QP182" s="277"/>
      <c r="QQ182" s="277"/>
      <c r="QR182" s="277"/>
      <c r="QS182" s="277"/>
      <c r="QT182" s="277"/>
      <c r="QU182" s="277"/>
      <c r="QV182" s="277"/>
      <c r="QW182" s="277"/>
      <c r="QX182" s="277"/>
      <c r="QY182" s="277"/>
      <c r="QZ182" s="277"/>
      <c r="RA182" s="277"/>
      <c r="RB182" s="277"/>
      <c r="RC182" s="277"/>
      <c r="RD182" s="277"/>
      <c r="RE182" s="277"/>
      <c r="RF182" s="277"/>
      <c r="RG182" s="277"/>
      <c r="RH182" s="277"/>
      <c r="RI182" s="277"/>
      <c r="RJ182" s="277"/>
      <c r="RK182" s="277"/>
      <c r="RL182" s="277"/>
      <c r="RM182" s="277"/>
      <c r="RN182" s="277"/>
      <c r="RO182" s="277"/>
      <c r="RP182" s="277"/>
      <c r="RQ182" s="277"/>
      <c r="RR182" s="277"/>
      <c r="RS182" s="277"/>
      <c r="RT182" s="277"/>
      <c r="RU182" s="277"/>
      <c r="RV182" s="277"/>
      <c r="RW182" s="277"/>
      <c r="RX182" s="277"/>
      <c r="RY182" s="277"/>
      <c r="RZ182" s="277"/>
      <c r="SA182" s="277"/>
      <c r="SB182" s="277"/>
      <c r="SC182" s="277"/>
      <c r="SD182" s="277"/>
      <c r="SE182" s="277"/>
      <c r="SF182" s="277"/>
      <c r="SG182" s="277"/>
      <c r="SH182" s="277"/>
      <c r="SI182" s="277"/>
      <c r="SJ182" s="277"/>
      <c r="SK182" s="277"/>
      <c r="SL182" s="277"/>
      <c r="SM182" s="277"/>
      <c r="SN182" s="277"/>
      <c r="SO182" s="277"/>
      <c r="SP182" s="277"/>
      <c r="SQ182" s="277"/>
      <c r="SR182" s="277"/>
      <c r="SS182" s="277"/>
      <c r="ST182" s="277"/>
      <c r="SU182" s="277"/>
      <c r="SV182" s="277"/>
      <c r="SW182" s="277"/>
      <c r="SX182" s="277"/>
      <c r="SY182" s="277"/>
      <c r="SZ182" s="277"/>
      <c r="TA182" s="277"/>
      <c r="TB182" s="277"/>
      <c r="TC182" s="277"/>
      <c r="TD182" s="277"/>
      <c r="TE182" s="277"/>
      <c r="TF182" s="277"/>
      <c r="TG182" s="277"/>
      <c r="TH182" s="277"/>
      <c r="TI182" s="277"/>
      <c r="TJ182" s="277"/>
      <c r="TK182" s="277"/>
      <c r="TL182" s="277"/>
      <c r="TM182" s="277"/>
      <c r="TN182" s="277"/>
      <c r="TO182" s="277"/>
      <c r="TP182" s="277"/>
      <c r="TQ182" s="277"/>
      <c r="TR182" s="277"/>
      <c r="TS182" s="277"/>
      <c r="TT182" s="277"/>
      <c r="TU182" s="277"/>
      <c r="TV182" s="277"/>
      <c r="TW182" s="277"/>
      <c r="TX182" s="277"/>
      <c r="TY182" s="277"/>
      <c r="TZ182" s="277"/>
      <c r="UA182" s="277"/>
      <c r="UB182" s="277"/>
      <c r="UC182" s="277"/>
      <c r="UD182" s="277"/>
      <c r="UE182" s="277"/>
      <c r="UF182" s="277"/>
      <c r="UG182" s="277"/>
      <c r="UH182" s="277"/>
      <c r="UI182" s="277"/>
      <c r="UJ182" s="277"/>
      <c r="UK182" s="277"/>
      <c r="UL182" s="277"/>
      <c r="UM182" s="277"/>
      <c r="UN182" s="277"/>
      <c r="UO182" s="277"/>
      <c r="UP182" s="277"/>
      <c r="UQ182" s="277"/>
      <c r="UR182" s="277"/>
      <c r="US182" s="277"/>
      <c r="UT182" s="277"/>
      <c r="UU182" s="277"/>
      <c r="UV182" s="277"/>
      <c r="UW182" s="277"/>
      <c r="UX182" s="277"/>
      <c r="UY182" s="277"/>
      <c r="UZ182" s="277"/>
      <c r="VA182" s="277"/>
      <c r="VB182" s="277"/>
      <c r="VC182" s="277"/>
      <c r="VD182" s="277"/>
      <c r="VE182" s="277"/>
      <c r="VF182" s="277"/>
      <c r="VG182" s="277"/>
      <c r="VH182" s="277"/>
      <c r="VI182" s="277"/>
      <c r="VJ182" s="277"/>
      <c r="VK182" s="277"/>
      <c r="VL182" s="277"/>
      <c r="VM182" s="277"/>
      <c r="VN182" s="277"/>
      <c r="VO182" s="277"/>
      <c r="VP182" s="277"/>
      <c r="VQ182" s="277"/>
      <c r="VR182" s="277"/>
      <c r="VS182" s="277"/>
      <c r="VT182" s="277"/>
      <c r="VU182" s="277"/>
      <c r="VV182" s="277"/>
      <c r="VW182" s="277"/>
      <c r="VX182" s="277"/>
      <c r="VY182" s="277"/>
      <c r="VZ182" s="277"/>
      <c r="WA182" s="277"/>
      <c r="WB182" s="277"/>
      <c r="WC182" s="277"/>
      <c r="WD182" s="277"/>
      <c r="WE182" s="277"/>
      <c r="WF182" s="277"/>
      <c r="WG182" s="277"/>
      <c r="WH182" s="277"/>
      <c r="WI182" s="277"/>
      <c r="WJ182" s="277"/>
      <c r="WK182" s="277"/>
      <c r="WL182" s="277"/>
      <c r="WM182" s="277"/>
      <c r="WN182" s="277"/>
      <c r="WO182" s="277"/>
      <c r="WP182" s="277"/>
      <c r="WQ182" s="277"/>
      <c r="WR182" s="277"/>
      <c r="WS182" s="277"/>
      <c r="WT182" s="277"/>
      <c r="WU182" s="277"/>
      <c r="WV182" s="277"/>
      <c r="WW182" s="277"/>
      <c r="WX182" s="277"/>
      <c r="WY182" s="277"/>
      <c r="WZ182" s="277"/>
      <c r="XA182" s="277"/>
      <c r="XB182" s="277"/>
      <c r="XC182" s="277"/>
      <c r="XD182" s="277"/>
      <c r="XE182" s="277"/>
      <c r="XF182" s="277"/>
      <c r="XG182" s="277"/>
      <c r="XH182" s="277"/>
      <c r="XI182" s="277"/>
      <c r="XJ182" s="277"/>
      <c r="XK182" s="277"/>
      <c r="XL182" s="277"/>
      <c r="XM182" s="277"/>
      <c r="XN182" s="277"/>
      <c r="XO182" s="277"/>
      <c r="XP182" s="277"/>
      <c r="XQ182" s="277"/>
      <c r="XR182" s="277"/>
      <c r="XS182" s="277"/>
      <c r="XT182" s="277"/>
      <c r="XU182" s="277"/>
      <c r="XV182" s="277"/>
      <c r="XW182" s="277"/>
      <c r="XX182" s="277"/>
      <c r="XY182" s="277"/>
      <c r="XZ182" s="277"/>
      <c r="YA182" s="277"/>
      <c r="YB182" s="277"/>
      <c r="YC182" s="277"/>
      <c r="YD182" s="277"/>
      <c r="YE182" s="277"/>
      <c r="YF182" s="277"/>
      <c r="YG182" s="277"/>
      <c r="YH182" s="277"/>
      <c r="YI182" s="277"/>
      <c r="YJ182" s="277"/>
      <c r="YK182" s="277"/>
      <c r="YL182" s="277"/>
      <c r="YM182" s="277"/>
      <c r="YN182" s="277"/>
      <c r="YO182" s="277"/>
      <c r="YP182" s="277"/>
      <c r="YQ182" s="277"/>
      <c r="YR182" s="277"/>
      <c r="YS182" s="277"/>
      <c r="YT182" s="277"/>
      <c r="YU182" s="277"/>
      <c r="YV182" s="277"/>
      <c r="YW182" s="277"/>
      <c r="YX182" s="277"/>
      <c r="YY182" s="277"/>
      <c r="YZ182" s="277"/>
      <c r="ZA182" s="277"/>
      <c r="ZB182" s="277"/>
      <c r="ZC182" s="277"/>
      <c r="ZD182" s="277"/>
      <c r="ZE182" s="277"/>
      <c r="ZF182" s="277"/>
      <c r="ZG182" s="277"/>
      <c r="ZH182" s="277"/>
      <c r="ZI182" s="277"/>
      <c r="ZJ182" s="277"/>
      <c r="ZK182" s="277"/>
      <c r="ZL182" s="277"/>
      <c r="ZM182" s="277"/>
      <c r="ZN182" s="277"/>
      <c r="ZO182" s="277"/>
      <c r="ZP182" s="277"/>
      <c r="ZQ182" s="277"/>
      <c r="ZR182" s="277"/>
      <c r="ZS182" s="277"/>
      <c r="ZT182" s="277"/>
      <c r="ZU182" s="277"/>
      <c r="ZV182" s="277"/>
      <c r="ZW182" s="277"/>
      <c r="ZX182" s="277"/>
      <c r="ZY182" s="277"/>
      <c r="ZZ182" s="277"/>
      <c r="AAA182" s="277"/>
      <c r="AAB182" s="277"/>
      <c r="AAC182" s="277"/>
      <c r="AAD182" s="277"/>
      <c r="AAE182" s="277"/>
      <c r="AAF182" s="277"/>
      <c r="AAG182" s="277"/>
      <c r="AAH182" s="277"/>
      <c r="AAI182" s="277"/>
      <c r="AAJ182" s="277"/>
      <c r="AAK182" s="277"/>
      <c r="AAL182" s="277"/>
      <c r="AAM182" s="277"/>
      <c r="AAN182" s="277"/>
      <c r="AAO182" s="277"/>
      <c r="AAP182" s="277"/>
      <c r="AAQ182" s="277"/>
      <c r="AAR182" s="277"/>
      <c r="AAS182" s="277"/>
      <c r="AAT182" s="277"/>
      <c r="AAU182" s="277"/>
      <c r="AAV182" s="277"/>
      <c r="AAW182" s="277"/>
      <c r="AAX182" s="277"/>
      <c r="AAY182" s="277"/>
      <c r="AAZ182" s="277"/>
      <c r="ABA182" s="277"/>
      <c r="ABB182" s="277"/>
      <c r="ABC182" s="277"/>
      <c r="ABD182" s="277"/>
      <c r="ABE182" s="277"/>
      <c r="ABF182" s="277"/>
      <c r="ABG182" s="277"/>
      <c r="ABH182" s="277"/>
      <c r="ABI182" s="277"/>
      <c r="ABJ182" s="277"/>
      <c r="ABK182" s="277"/>
      <c r="ABL182" s="277"/>
      <c r="ABM182" s="277"/>
      <c r="ABN182" s="277"/>
      <c r="ABO182" s="277"/>
      <c r="ABP182" s="277"/>
      <c r="ABQ182" s="277"/>
      <c r="ABR182" s="277"/>
      <c r="ABS182" s="277"/>
      <c r="ABT182" s="277"/>
      <c r="ABU182" s="277"/>
      <c r="ABV182" s="277"/>
      <c r="ABW182" s="277"/>
      <c r="ABX182" s="277"/>
      <c r="ABY182" s="277"/>
      <c r="ABZ182" s="277"/>
      <c r="ACA182" s="277"/>
      <c r="ACB182" s="277"/>
      <c r="ACC182" s="277"/>
      <c r="ACD182" s="277"/>
      <c r="ACE182" s="277"/>
      <c r="ACF182" s="277"/>
      <c r="ACG182" s="277"/>
      <c r="ACH182" s="277"/>
      <c r="ACI182" s="277"/>
      <c r="ACJ182" s="277"/>
      <c r="ACK182" s="277"/>
      <c r="ACL182" s="277"/>
      <c r="ACM182" s="277"/>
      <c r="ACN182" s="277"/>
      <c r="ACO182" s="277"/>
      <c r="ACP182" s="277"/>
      <c r="ACQ182" s="277"/>
      <c r="ACR182" s="277"/>
      <c r="ACS182" s="277"/>
      <c r="ACT182" s="277"/>
      <c r="ACU182" s="277"/>
      <c r="ACV182" s="277"/>
      <c r="ACW182" s="277"/>
      <c r="ACX182" s="277"/>
      <c r="ACY182" s="277"/>
      <c r="ACZ182" s="277"/>
      <c r="ADA182" s="277"/>
      <c r="ADB182" s="277"/>
      <c r="ADC182" s="277"/>
      <c r="ADD182" s="277"/>
      <c r="ADE182" s="277"/>
      <c r="ADF182" s="277"/>
      <c r="ADG182" s="277"/>
      <c r="ADH182" s="277"/>
      <c r="ADI182" s="277"/>
      <c r="ADJ182" s="277"/>
      <c r="ADK182" s="277"/>
      <c r="ADL182" s="277"/>
      <c r="ADM182" s="277"/>
      <c r="ADN182" s="277"/>
      <c r="ADO182" s="277"/>
      <c r="ADP182" s="277"/>
      <c r="ADQ182" s="277"/>
      <c r="ADR182" s="277"/>
      <c r="ADS182" s="277"/>
      <c r="ADT182" s="277"/>
      <c r="ADU182" s="277"/>
      <c r="ADV182" s="277"/>
      <c r="ADW182" s="277"/>
      <c r="ADX182" s="277"/>
      <c r="ADY182" s="277"/>
      <c r="ADZ182" s="277"/>
      <c r="AEA182" s="277"/>
      <c r="AEB182" s="277"/>
      <c r="AEC182" s="277"/>
      <c r="AED182" s="277"/>
      <c r="AEE182" s="277"/>
      <c r="AEF182" s="277"/>
      <c r="AEG182" s="277"/>
      <c r="AEH182" s="277"/>
      <c r="AEI182" s="277"/>
      <c r="AEJ182" s="277"/>
      <c r="AEK182" s="277"/>
      <c r="AEL182" s="277"/>
      <c r="AEM182" s="277"/>
      <c r="AEN182" s="277"/>
      <c r="AEO182" s="277"/>
      <c r="AEP182" s="277"/>
      <c r="AEQ182" s="277"/>
      <c r="AER182" s="277"/>
      <c r="AES182" s="277"/>
      <c r="AET182" s="277"/>
      <c r="AEU182" s="277"/>
      <c r="AEV182" s="277"/>
      <c r="AEW182" s="277"/>
      <c r="AEX182" s="277"/>
      <c r="AEY182" s="277"/>
      <c r="AEZ182" s="277"/>
      <c r="AFA182" s="277"/>
      <c r="AFB182" s="277"/>
      <c r="AFC182" s="277"/>
      <c r="AFD182" s="277"/>
      <c r="AFE182" s="277"/>
      <c r="AFF182" s="277"/>
      <c r="AFG182" s="277"/>
      <c r="AFH182" s="277"/>
      <c r="AFI182" s="277"/>
      <c r="AFJ182" s="277"/>
      <c r="AFK182" s="277"/>
      <c r="AFL182" s="277"/>
      <c r="AFM182" s="277"/>
      <c r="AFN182" s="277"/>
      <c r="AFO182" s="277"/>
      <c r="AFP182" s="277"/>
      <c r="AFQ182" s="277"/>
      <c r="AFR182" s="277"/>
      <c r="AFS182" s="277"/>
      <c r="AFT182" s="277"/>
      <c r="AFU182" s="277"/>
      <c r="AFV182" s="277"/>
      <c r="AFW182" s="277"/>
      <c r="AFX182" s="277"/>
      <c r="AFY182" s="277"/>
      <c r="AFZ182" s="277"/>
      <c r="AGA182" s="277"/>
      <c r="AGB182" s="277"/>
      <c r="AGC182" s="277"/>
      <c r="AGD182" s="277"/>
      <c r="AGE182" s="277"/>
      <c r="AGF182" s="277"/>
      <c r="AGG182" s="277"/>
      <c r="AGH182" s="277"/>
      <c r="AGI182" s="277"/>
      <c r="AGJ182" s="277"/>
      <c r="AGK182" s="277"/>
      <c r="AGL182" s="277"/>
      <c r="AGM182" s="277"/>
      <c r="AGN182" s="277"/>
      <c r="AGO182" s="277"/>
      <c r="AGP182" s="277"/>
      <c r="AGQ182" s="277"/>
      <c r="AGR182" s="277"/>
      <c r="AGS182" s="277"/>
      <c r="AGT182" s="277"/>
      <c r="AGU182" s="277"/>
      <c r="AGV182" s="277"/>
      <c r="AGW182" s="277"/>
      <c r="AGX182" s="277"/>
      <c r="AGY182" s="277"/>
      <c r="AGZ182" s="277"/>
      <c r="AHA182" s="277"/>
      <c r="AHB182" s="277"/>
      <c r="AHC182" s="277"/>
      <c r="AHD182" s="277"/>
      <c r="AHE182" s="277"/>
      <c r="AHF182" s="277"/>
      <c r="AHG182" s="277"/>
      <c r="AHH182" s="277"/>
      <c r="AHI182" s="277"/>
      <c r="AHJ182" s="277"/>
      <c r="AHK182" s="277"/>
      <c r="AHL182" s="277"/>
      <c r="AHM182" s="277"/>
      <c r="AHN182" s="277"/>
      <c r="AHO182" s="277"/>
      <c r="AHP182" s="277"/>
      <c r="AHQ182" s="277"/>
      <c r="AHR182" s="277"/>
      <c r="AHS182" s="277"/>
      <c r="AHT182" s="277"/>
      <c r="AHU182" s="277"/>
      <c r="AHV182" s="277"/>
      <c r="AHW182" s="277"/>
      <c r="AHX182" s="277"/>
      <c r="AHY182" s="277"/>
      <c r="AHZ182" s="277"/>
      <c r="AIA182" s="277"/>
      <c r="AIB182" s="277"/>
      <c r="AIC182" s="277"/>
      <c r="AID182" s="277"/>
      <c r="AIE182" s="277"/>
      <c r="AIF182" s="277"/>
      <c r="AIG182" s="277"/>
      <c r="AIH182" s="277"/>
      <c r="AII182" s="277"/>
      <c r="AIJ182" s="277"/>
      <c r="AIK182" s="277"/>
      <c r="AIL182" s="277"/>
      <c r="AIM182" s="277"/>
      <c r="AIN182" s="277"/>
      <c r="AIO182" s="277"/>
      <c r="AIP182" s="277"/>
      <c r="AIQ182" s="277"/>
      <c r="AIR182" s="277"/>
      <c r="AIS182" s="277"/>
      <c r="AIT182" s="277"/>
      <c r="AIU182" s="277"/>
      <c r="AIV182" s="277"/>
      <c r="AIW182" s="277"/>
      <c r="AIX182" s="277"/>
      <c r="AIY182" s="277"/>
      <c r="AIZ182" s="277"/>
      <c r="AJA182" s="277"/>
      <c r="AJB182" s="277"/>
      <c r="AJC182" s="277"/>
      <c r="AJD182" s="277"/>
      <c r="AJE182" s="277"/>
      <c r="AJF182" s="277"/>
      <c r="AJG182" s="277"/>
      <c r="AJH182" s="277"/>
      <c r="AJI182" s="277"/>
      <c r="AJJ182" s="277"/>
      <c r="AJK182" s="277"/>
      <c r="AJL182" s="277"/>
      <c r="AJM182" s="277"/>
      <c r="AJN182" s="277"/>
      <c r="AJO182" s="277"/>
      <c r="AJP182" s="277"/>
      <c r="AJQ182" s="277"/>
      <c r="AJR182" s="277"/>
      <c r="AJS182" s="277"/>
      <c r="AJT182" s="277"/>
      <c r="AJU182" s="277"/>
      <c r="AJV182" s="277"/>
      <c r="AJW182" s="277"/>
      <c r="AJX182" s="277"/>
      <c r="AJY182" s="277"/>
      <c r="AJZ182" s="277"/>
      <c r="AKA182" s="277"/>
      <c r="AKB182" s="277"/>
      <c r="AKC182" s="277"/>
      <c r="AKD182" s="277"/>
      <c r="AKE182" s="277"/>
      <c r="AKF182" s="277"/>
      <c r="AKG182" s="277"/>
      <c r="AKH182" s="277"/>
      <c r="AKI182" s="277"/>
      <c r="AKJ182" s="277"/>
      <c r="AKK182" s="277"/>
      <c r="AKL182" s="277"/>
      <c r="AKM182" s="277"/>
      <c r="AKN182" s="277"/>
      <c r="AKO182" s="277"/>
      <c r="AKP182" s="277"/>
      <c r="AKQ182" s="277"/>
      <c r="AKR182" s="277"/>
      <c r="AKS182" s="277"/>
      <c r="AKT182" s="277"/>
      <c r="AKU182" s="277"/>
      <c r="AKV182" s="277"/>
      <c r="AKW182" s="277"/>
      <c r="AKX182" s="277"/>
      <c r="AKY182" s="277"/>
      <c r="AKZ182" s="277"/>
      <c r="ALA182" s="277"/>
      <c r="ALB182" s="277"/>
      <c r="ALC182" s="277"/>
      <c r="ALD182" s="277"/>
      <c r="ALE182" s="277"/>
      <c r="ALF182" s="277"/>
      <c r="ALG182" s="277"/>
      <c r="ALH182" s="277"/>
      <c r="ALI182" s="277"/>
      <c r="ALJ182" s="277"/>
      <c r="ALK182" s="277"/>
      <c r="ALL182" s="277"/>
      <c r="ALM182" s="277"/>
      <c r="ALN182" s="277"/>
      <c r="ALO182" s="277"/>
      <c r="ALP182" s="277"/>
      <c r="ALQ182" s="277"/>
      <c r="ALR182" s="277"/>
      <c r="ALS182" s="277"/>
      <c r="ALT182" s="277"/>
      <c r="ALU182" s="277"/>
      <c r="ALV182" s="277"/>
      <c r="ALW182" s="277"/>
      <c r="ALX182" s="277"/>
      <c r="ALY182" s="277"/>
      <c r="ALZ182" s="277"/>
      <c r="AMA182" s="277"/>
      <c r="AMB182" s="277"/>
      <c r="AMC182" s="277"/>
      <c r="AMD182" s="277"/>
      <c r="AME182" s="277"/>
      <c r="AMF182" s="277"/>
      <c r="AMG182" s="277"/>
      <c r="AMH182" s="277"/>
      <c r="AMI182" s="277"/>
      <c r="AMJ182" s="277"/>
      <c r="AMK182" s="277"/>
      <c r="AML182" s="277"/>
      <c r="AMM182" s="277"/>
      <c r="AMN182" s="277"/>
      <c r="AMO182" s="277"/>
      <c r="AMP182" s="277"/>
      <c r="AMQ182" s="277"/>
      <c r="AMR182" s="277"/>
      <c r="AMS182" s="277"/>
      <c r="AMT182" s="277"/>
      <c r="AMU182" s="277"/>
      <c r="AMV182" s="277"/>
      <c r="AMW182" s="277"/>
      <c r="AMX182" s="277"/>
      <c r="AMY182" s="277"/>
      <c r="AMZ182" s="277"/>
      <c r="ANA182" s="277"/>
      <c r="ANB182" s="277"/>
      <c r="ANC182" s="277"/>
      <c r="AND182" s="277"/>
      <c r="ANE182" s="277"/>
      <c r="ANF182" s="277"/>
      <c r="ANG182" s="277"/>
      <c r="ANH182" s="277"/>
      <c r="ANI182" s="277"/>
      <c r="ANJ182" s="277"/>
      <c r="ANK182" s="277"/>
      <c r="ANL182" s="277"/>
      <c r="ANM182" s="277"/>
      <c r="ANN182" s="277"/>
      <c r="ANO182" s="277"/>
      <c r="ANP182" s="277"/>
      <c r="ANQ182" s="277"/>
      <c r="ANR182" s="277"/>
      <c r="ANS182" s="277"/>
      <c r="ANT182" s="277"/>
      <c r="ANU182" s="277"/>
      <c r="ANV182" s="277"/>
      <c r="ANW182" s="277"/>
      <c r="ANX182" s="277"/>
      <c r="ANY182" s="277"/>
      <c r="ANZ182" s="277"/>
      <c r="AOA182" s="277"/>
      <c r="AOB182" s="277"/>
      <c r="AOC182" s="277"/>
      <c r="AOD182" s="277"/>
      <c r="AOE182" s="277"/>
      <c r="AOF182" s="277"/>
      <c r="AOG182" s="277"/>
      <c r="AOH182" s="277"/>
      <c r="AOI182" s="277"/>
      <c r="AOJ182" s="277"/>
      <c r="AOK182" s="277"/>
      <c r="AOL182" s="277"/>
      <c r="AOM182" s="277"/>
      <c r="AON182" s="277"/>
      <c r="AOO182" s="277"/>
      <c r="AOP182" s="277"/>
      <c r="AOQ182" s="277"/>
      <c r="AOR182" s="277"/>
      <c r="AOS182" s="277"/>
      <c r="AOT182" s="277"/>
      <c r="AOU182" s="277"/>
      <c r="AOV182" s="277"/>
      <c r="AOW182" s="277"/>
      <c r="AOX182" s="277"/>
      <c r="AOY182" s="277"/>
      <c r="AOZ182" s="277"/>
      <c r="APA182" s="277"/>
      <c r="APB182" s="277"/>
      <c r="APC182" s="277"/>
      <c r="APD182" s="277"/>
      <c r="APE182" s="277"/>
      <c r="APF182" s="277"/>
      <c r="APG182" s="277"/>
      <c r="APH182" s="277"/>
      <c r="API182" s="277"/>
      <c r="APJ182" s="277"/>
      <c r="APK182" s="277"/>
      <c r="APL182" s="277"/>
      <c r="APM182" s="277"/>
      <c r="APN182" s="277"/>
      <c r="APO182" s="277"/>
      <c r="APP182" s="277"/>
      <c r="APQ182" s="277"/>
      <c r="APR182" s="277"/>
      <c r="APS182" s="277"/>
      <c r="APT182" s="277"/>
      <c r="APU182" s="277"/>
      <c r="APV182" s="277"/>
      <c r="APW182" s="277"/>
      <c r="APX182" s="277"/>
      <c r="APY182" s="277"/>
      <c r="APZ182" s="277"/>
      <c r="AQA182" s="277"/>
      <c r="AQB182" s="277"/>
      <c r="AQC182" s="277"/>
      <c r="AQD182" s="277"/>
      <c r="AQE182" s="277"/>
      <c r="AQF182" s="277"/>
      <c r="AQG182" s="277"/>
      <c r="AQH182" s="277"/>
      <c r="AQI182" s="277"/>
      <c r="AQJ182" s="277"/>
      <c r="AQK182" s="277"/>
      <c r="AQL182" s="277"/>
      <c r="AQM182" s="277"/>
      <c r="AQN182" s="277"/>
      <c r="AQO182" s="277"/>
      <c r="AQP182" s="277"/>
      <c r="AQQ182" s="277"/>
      <c r="AQR182" s="277"/>
      <c r="AQS182" s="277"/>
      <c r="AQT182" s="277"/>
      <c r="AQU182" s="277"/>
      <c r="AQV182" s="277"/>
      <c r="AQW182" s="277"/>
      <c r="AQX182" s="277"/>
      <c r="AQY182" s="277"/>
      <c r="AQZ182" s="277"/>
      <c r="ARA182" s="277"/>
      <c r="ARB182" s="277"/>
      <c r="ARC182" s="277"/>
      <c r="ARD182" s="277"/>
      <c r="ARE182" s="277"/>
      <c r="ARF182" s="277"/>
      <c r="ARG182" s="277"/>
      <c r="ARH182" s="277"/>
      <c r="ARI182" s="277"/>
      <c r="ARJ182" s="277"/>
      <c r="ARK182" s="277"/>
      <c r="ARL182" s="277"/>
      <c r="ARM182" s="277"/>
      <c r="ARN182" s="277"/>
      <c r="ARO182" s="277"/>
      <c r="ARP182" s="277"/>
      <c r="ARQ182" s="277"/>
      <c r="ARR182" s="277"/>
      <c r="ARS182" s="277"/>
      <c r="ART182" s="277"/>
      <c r="ARU182" s="277"/>
      <c r="ARV182" s="277"/>
      <c r="ARW182" s="277"/>
      <c r="ARX182" s="277"/>
      <c r="ARY182" s="277"/>
      <c r="ARZ182" s="277"/>
      <c r="ASA182" s="277"/>
      <c r="ASB182" s="277"/>
      <c r="ASC182" s="277"/>
      <c r="ASD182" s="277"/>
      <c r="ASE182" s="277"/>
      <c r="ASF182" s="277"/>
      <c r="ASG182" s="277"/>
      <c r="ASH182" s="277"/>
      <c r="ASI182" s="277"/>
      <c r="ASJ182" s="277"/>
      <c r="ASK182" s="277"/>
      <c r="ASL182" s="277"/>
      <c r="ASM182" s="277"/>
      <c r="ASN182" s="277"/>
      <c r="ASO182" s="277"/>
      <c r="ASP182" s="277"/>
      <c r="ASQ182" s="277"/>
      <c r="ASR182" s="277"/>
      <c r="ASS182" s="277"/>
      <c r="AST182" s="277"/>
      <c r="ASU182" s="277"/>
      <c r="ASV182" s="277"/>
      <c r="ASW182" s="277"/>
      <c r="ASX182" s="277"/>
      <c r="ASY182" s="277"/>
      <c r="ASZ182" s="277"/>
      <c r="ATA182" s="277"/>
      <c r="ATB182" s="277"/>
      <c r="ATC182" s="277"/>
      <c r="ATD182" s="277"/>
      <c r="ATE182" s="277"/>
      <c r="ATF182" s="277"/>
      <c r="ATG182" s="277"/>
      <c r="ATH182" s="277"/>
      <c r="ATI182" s="277"/>
      <c r="ATJ182" s="277"/>
      <c r="ATK182" s="277"/>
      <c r="ATL182" s="277"/>
      <c r="ATM182" s="277"/>
      <c r="ATN182" s="277"/>
      <c r="ATO182" s="277"/>
      <c r="ATP182" s="277"/>
      <c r="ATQ182" s="277"/>
      <c r="ATR182" s="277"/>
      <c r="ATS182" s="277"/>
      <c r="ATT182" s="277"/>
      <c r="ATU182" s="277"/>
      <c r="ATV182" s="277"/>
      <c r="ATW182" s="277"/>
      <c r="ATX182" s="277"/>
      <c r="ATY182" s="277"/>
      <c r="ATZ182" s="277"/>
      <c r="AUA182" s="277"/>
      <c r="AUB182" s="277"/>
      <c r="AUC182" s="277"/>
      <c r="AUD182" s="277"/>
      <c r="AUE182" s="277"/>
      <c r="AUF182" s="277"/>
      <c r="AUG182" s="277"/>
      <c r="AUH182" s="277"/>
      <c r="AUI182" s="277"/>
      <c r="AUJ182" s="277"/>
      <c r="AUK182" s="277"/>
      <c r="AUL182" s="277"/>
      <c r="AUM182" s="277"/>
      <c r="AUN182" s="277"/>
      <c r="AUO182" s="277"/>
      <c r="AUP182" s="277"/>
      <c r="AUQ182" s="277"/>
      <c r="AUR182" s="277"/>
      <c r="AUS182" s="277"/>
      <c r="AUT182" s="277"/>
      <c r="AUU182" s="277"/>
      <c r="AUV182" s="277"/>
      <c r="AUW182" s="277"/>
      <c r="AUX182" s="277"/>
      <c r="AUY182" s="277"/>
      <c r="AUZ182" s="277"/>
      <c r="AVA182" s="277"/>
      <c r="AVB182" s="277"/>
      <c r="AVC182" s="277"/>
      <c r="AVD182" s="277"/>
      <c r="AVE182" s="277"/>
      <c r="AVF182" s="277"/>
      <c r="AVG182" s="277"/>
      <c r="AVH182" s="277"/>
      <c r="AVI182" s="277"/>
      <c r="AVJ182" s="277"/>
      <c r="AVK182" s="277"/>
      <c r="AVL182" s="277"/>
      <c r="AVM182" s="277"/>
      <c r="AVN182" s="277"/>
      <c r="AVO182" s="277"/>
      <c r="AVP182" s="277"/>
      <c r="AVQ182" s="277"/>
      <c r="AVR182" s="277"/>
      <c r="AVS182" s="277"/>
      <c r="AVT182" s="277"/>
      <c r="AVU182" s="277"/>
      <c r="AVV182" s="277"/>
      <c r="AVW182" s="277"/>
      <c r="AVX182" s="277"/>
      <c r="AVY182" s="277"/>
      <c r="AVZ182" s="277"/>
      <c r="AWA182" s="277"/>
      <c r="AWB182" s="277"/>
      <c r="AWC182" s="277"/>
      <c r="AWD182" s="277"/>
      <c r="AWE182" s="277"/>
      <c r="AWF182" s="277"/>
      <c r="AWG182" s="277"/>
      <c r="AWH182" s="277"/>
      <c r="AWI182" s="277"/>
      <c r="AWJ182" s="277"/>
      <c r="AWK182" s="277"/>
      <c r="AWL182" s="277"/>
      <c r="AWM182" s="277"/>
      <c r="AWN182" s="277"/>
      <c r="AWO182" s="277"/>
      <c r="AWP182" s="277"/>
      <c r="AWQ182" s="277"/>
      <c r="AWR182" s="277"/>
      <c r="AWS182" s="277"/>
      <c r="AWT182" s="277"/>
      <c r="AWU182" s="277"/>
      <c r="AWV182" s="277"/>
      <c r="AWW182" s="277"/>
      <c r="AWX182" s="277"/>
      <c r="AWY182" s="277"/>
      <c r="AWZ182" s="277"/>
      <c r="AXA182" s="277"/>
      <c r="AXB182" s="277"/>
      <c r="AXC182" s="277"/>
      <c r="AXD182" s="277"/>
      <c r="AXE182" s="277"/>
      <c r="AXF182" s="277"/>
      <c r="AXG182" s="277"/>
      <c r="AXH182" s="277"/>
      <c r="AXI182" s="277"/>
      <c r="AXJ182" s="277"/>
      <c r="AXK182" s="277"/>
      <c r="AXL182" s="277"/>
      <c r="AXM182" s="277"/>
      <c r="AXN182" s="277"/>
      <c r="AXO182" s="277"/>
      <c r="AXP182" s="277"/>
      <c r="AXQ182" s="277"/>
      <c r="AXR182" s="277"/>
      <c r="AXS182" s="277"/>
      <c r="AXT182" s="277"/>
      <c r="AXU182" s="277"/>
      <c r="AXV182" s="277"/>
      <c r="AXW182" s="277"/>
      <c r="AXX182" s="277"/>
      <c r="AXY182" s="277"/>
      <c r="AXZ182" s="277"/>
      <c r="AYA182" s="277"/>
      <c r="AYB182" s="277"/>
      <c r="AYC182" s="277"/>
      <c r="AYD182" s="277"/>
      <c r="AYE182" s="277"/>
      <c r="AYF182" s="277"/>
      <c r="AYG182" s="277"/>
      <c r="AYH182" s="277"/>
      <c r="AYI182" s="277"/>
      <c r="AYJ182" s="277"/>
      <c r="AYK182" s="277"/>
      <c r="AYL182" s="277"/>
      <c r="AYM182" s="277"/>
      <c r="AYN182" s="277"/>
      <c r="AYO182" s="277"/>
      <c r="AYP182" s="277"/>
      <c r="AYQ182" s="277"/>
      <c r="AYR182" s="277"/>
      <c r="AYS182" s="277"/>
      <c r="AYT182" s="277"/>
      <c r="AYU182" s="277"/>
      <c r="AYV182" s="277"/>
      <c r="AYW182" s="277"/>
      <c r="AYX182" s="277"/>
      <c r="AYY182" s="277"/>
      <c r="AYZ182" s="277"/>
      <c r="AZA182" s="277"/>
      <c r="AZB182" s="277"/>
      <c r="AZC182" s="277"/>
      <c r="AZD182" s="277"/>
      <c r="AZE182" s="277"/>
      <c r="AZF182" s="277"/>
      <c r="AZG182" s="277"/>
      <c r="AZH182" s="277"/>
      <c r="AZI182" s="277"/>
      <c r="AZJ182" s="277"/>
      <c r="AZK182" s="277"/>
      <c r="AZL182" s="277"/>
      <c r="AZM182" s="277"/>
      <c r="AZN182" s="277"/>
      <c r="AZO182" s="277"/>
      <c r="AZP182" s="277"/>
      <c r="AZQ182" s="277"/>
      <c r="AZR182" s="277"/>
      <c r="AZS182" s="277"/>
      <c r="AZT182" s="277"/>
      <c r="AZU182" s="277"/>
      <c r="AZV182" s="277"/>
      <c r="AZW182" s="277"/>
      <c r="AZX182" s="277"/>
      <c r="AZY182" s="277"/>
      <c r="AZZ182" s="277"/>
      <c r="BAA182" s="277"/>
      <c r="BAB182" s="277"/>
      <c r="BAC182" s="277"/>
      <c r="BAD182" s="277"/>
      <c r="BAE182" s="277"/>
      <c r="BAF182" s="277"/>
      <c r="BAG182" s="277"/>
      <c r="BAH182" s="277"/>
      <c r="BAI182" s="277"/>
      <c r="BAJ182" s="277"/>
      <c r="BAK182" s="277"/>
      <c r="BAL182" s="277"/>
      <c r="BAM182" s="277"/>
      <c r="BAN182" s="277"/>
      <c r="BAO182" s="277"/>
      <c r="BAP182" s="277"/>
      <c r="BAQ182" s="277"/>
      <c r="BAR182" s="277"/>
      <c r="BAS182" s="277"/>
      <c r="BAT182" s="277"/>
      <c r="BAU182" s="277"/>
      <c r="BAV182" s="277"/>
      <c r="BAW182" s="277"/>
      <c r="BAX182" s="277"/>
      <c r="BAY182" s="277"/>
      <c r="BAZ182" s="277"/>
      <c r="BBA182" s="277"/>
      <c r="BBB182" s="277"/>
      <c r="BBC182" s="277"/>
      <c r="BBD182" s="277"/>
      <c r="BBE182" s="277"/>
      <c r="BBF182" s="277"/>
      <c r="BBG182" s="277"/>
      <c r="BBH182" s="277"/>
      <c r="BBI182" s="277"/>
      <c r="BBJ182" s="277"/>
      <c r="BBK182" s="277"/>
      <c r="BBL182" s="277"/>
      <c r="BBM182" s="277"/>
      <c r="BBN182" s="277"/>
      <c r="BBO182" s="277"/>
      <c r="BBP182" s="277"/>
      <c r="BBQ182" s="277"/>
      <c r="BBR182" s="277"/>
      <c r="BBS182" s="277"/>
      <c r="BBT182" s="277"/>
      <c r="BBU182" s="277"/>
      <c r="BBV182" s="277"/>
      <c r="BBW182" s="277"/>
      <c r="BBX182" s="277"/>
      <c r="BBY182" s="277"/>
      <c r="BBZ182" s="277"/>
      <c r="BCA182" s="277"/>
      <c r="BCB182" s="277"/>
      <c r="BCC182" s="277"/>
      <c r="BCD182" s="277"/>
      <c r="BCE182" s="277"/>
      <c r="BCF182" s="277"/>
      <c r="BCG182" s="277"/>
      <c r="BCH182" s="277"/>
      <c r="BCI182" s="277"/>
      <c r="BCJ182" s="277"/>
      <c r="BCK182" s="277"/>
      <c r="BCL182" s="277"/>
      <c r="BCM182" s="277"/>
      <c r="BCN182" s="277"/>
      <c r="BCO182" s="277"/>
      <c r="BCP182" s="277"/>
      <c r="BCQ182" s="277"/>
      <c r="BCR182" s="277"/>
      <c r="BCS182" s="277"/>
      <c r="BCT182" s="277"/>
      <c r="BCU182" s="277"/>
      <c r="BCV182" s="277"/>
      <c r="BCW182" s="277"/>
      <c r="BCX182" s="277"/>
      <c r="BCY182" s="277"/>
      <c r="BCZ182" s="277"/>
      <c r="BDA182" s="277"/>
      <c r="BDB182" s="277"/>
      <c r="BDC182" s="277"/>
      <c r="BDD182" s="277"/>
      <c r="BDE182" s="277"/>
      <c r="BDF182" s="277"/>
      <c r="BDG182" s="277"/>
      <c r="BDH182" s="277"/>
      <c r="BDI182" s="277"/>
      <c r="BDJ182" s="277"/>
      <c r="BDK182" s="277"/>
      <c r="BDL182" s="277"/>
      <c r="BDM182" s="277"/>
      <c r="BDN182" s="277"/>
      <c r="BDO182" s="277"/>
      <c r="BDP182" s="277"/>
      <c r="BDQ182" s="277"/>
      <c r="BDR182" s="277"/>
      <c r="BDS182" s="277"/>
      <c r="BDT182" s="277"/>
      <c r="BDU182" s="277"/>
      <c r="BDV182" s="277"/>
      <c r="BDW182" s="277"/>
      <c r="BDX182" s="277"/>
      <c r="BDY182" s="277"/>
      <c r="BDZ182" s="277"/>
      <c r="BEA182" s="277"/>
      <c r="BEB182" s="277"/>
      <c r="BEC182" s="277"/>
      <c r="BED182" s="277"/>
      <c r="BEE182" s="277"/>
      <c r="BEF182" s="277"/>
      <c r="BEG182" s="277"/>
      <c r="BEH182" s="277"/>
      <c r="BEI182" s="277"/>
      <c r="BEJ182" s="277"/>
      <c r="BEK182" s="277"/>
      <c r="BEL182" s="277"/>
      <c r="BEM182" s="277"/>
      <c r="BEN182" s="277"/>
      <c r="BEO182" s="277"/>
      <c r="BEP182" s="277"/>
      <c r="BEQ182" s="277"/>
      <c r="BER182" s="277"/>
      <c r="BES182" s="277"/>
      <c r="BET182" s="277"/>
      <c r="BEU182" s="277"/>
      <c r="BEV182" s="277"/>
      <c r="BEW182" s="277"/>
      <c r="BEX182" s="277"/>
      <c r="BEY182" s="277"/>
      <c r="BEZ182" s="277"/>
      <c r="BFA182" s="277"/>
      <c r="BFB182" s="277"/>
      <c r="BFC182" s="277"/>
      <c r="BFD182" s="277"/>
      <c r="BFE182" s="277"/>
      <c r="BFF182" s="277"/>
      <c r="BFG182" s="277"/>
      <c r="BFH182" s="277"/>
      <c r="BFI182" s="277"/>
      <c r="BFJ182" s="277"/>
      <c r="BFK182" s="277"/>
      <c r="BFL182" s="277"/>
      <c r="BFM182" s="277"/>
      <c r="BFN182" s="277"/>
      <c r="BFO182" s="277"/>
      <c r="BFP182" s="277"/>
      <c r="BFQ182" s="277"/>
      <c r="BFR182" s="277"/>
      <c r="BFS182" s="277"/>
      <c r="BFT182" s="277"/>
      <c r="BFU182" s="277"/>
      <c r="BFV182" s="277"/>
      <c r="BFW182" s="277"/>
      <c r="BFX182" s="277"/>
      <c r="BFY182" s="277"/>
      <c r="BFZ182" s="277"/>
      <c r="BGA182" s="277"/>
      <c r="BGB182" s="277"/>
      <c r="BGC182" s="277"/>
      <c r="BGD182" s="277"/>
      <c r="BGE182" s="277"/>
      <c r="BGF182" s="277"/>
      <c r="BGG182" s="277"/>
      <c r="BGH182" s="277"/>
      <c r="BGI182" s="277"/>
      <c r="BGJ182" s="277"/>
      <c r="BGK182" s="277"/>
      <c r="BGL182" s="277"/>
      <c r="BGM182" s="277"/>
      <c r="BGN182" s="277"/>
      <c r="BGO182" s="277"/>
      <c r="BGP182" s="277"/>
      <c r="BGQ182" s="277"/>
      <c r="BGR182" s="277"/>
      <c r="BGS182" s="277"/>
      <c r="BGT182" s="277"/>
      <c r="BGU182" s="277"/>
      <c r="BGV182" s="277"/>
      <c r="BGW182" s="277"/>
      <c r="BGX182" s="277"/>
      <c r="BGY182" s="277"/>
      <c r="BGZ182" s="277"/>
      <c r="BHA182" s="277"/>
      <c r="BHB182" s="277"/>
      <c r="BHC182" s="277"/>
      <c r="BHD182" s="277"/>
      <c r="BHE182" s="277"/>
      <c r="BHF182" s="277"/>
      <c r="BHG182" s="277"/>
      <c r="BHH182" s="277"/>
      <c r="BHI182" s="277"/>
      <c r="BHJ182" s="277"/>
      <c r="BHK182" s="277"/>
      <c r="BHL182" s="277"/>
      <c r="BHM182" s="277"/>
      <c r="BHN182" s="277"/>
      <c r="BHO182" s="277"/>
      <c r="BHP182" s="277"/>
      <c r="BHQ182" s="277"/>
      <c r="BHR182" s="277"/>
      <c r="BHS182" s="277"/>
      <c r="BHT182" s="277"/>
      <c r="BHU182" s="277"/>
      <c r="BHV182" s="277"/>
      <c r="BHW182" s="277"/>
      <c r="BHX182" s="277"/>
      <c r="BHY182" s="277"/>
      <c r="BHZ182" s="277"/>
      <c r="BIA182" s="277"/>
      <c r="BIB182" s="277"/>
      <c r="BIC182" s="277"/>
      <c r="BID182" s="277"/>
      <c r="BIE182" s="277"/>
      <c r="BIF182" s="277"/>
      <c r="BIG182" s="277"/>
      <c r="BIH182" s="277"/>
      <c r="BII182" s="277"/>
      <c r="BIJ182" s="277"/>
      <c r="BIK182" s="277"/>
      <c r="BIL182" s="277"/>
      <c r="BIM182" s="277"/>
      <c r="BIN182" s="277"/>
      <c r="BIO182" s="277"/>
      <c r="BIP182" s="277"/>
      <c r="BIQ182" s="277"/>
      <c r="BIR182" s="277"/>
      <c r="BIS182" s="277"/>
      <c r="BIT182" s="277"/>
      <c r="BIU182" s="277"/>
      <c r="BIV182" s="277"/>
      <c r="BIW182" s="277"/>
      <c r="BIX182" s="277"/>
      <c r="BIY182" s="277"/>
      <c r="BIZ182" s="277"/>
      <c r="BJA182" s="277"/>
      <c r="BJB182" s="277"/>
      <c r="BJC182" s="277"/>
      <c r="BJD182" s="277"/>
      <c r="BJE182" s="277"/>
      <c r="BJF182" s="277"/>
      <c r="BJG182" s="277"/>
      <c r="BJH182" s="277"/>
      <c r="BJI182" s="277"/>
      <c r="BJJ182" s="277"/>
      <c r="BJK182" s="277"/>
      <c r="BJL182" s="277"/>
      <c r="BJM182" s="277"/>
      <c r="BJN182" s="277"/>
      <c r="BJO182" s="277"/>
      <c r="BJP182" s="277"/>
      <c r="BJQ182" s="277"/>
      <c r="BJR182" s="277"/>
      <c r="BJS182" s="277"/>
      <c r="BJT182" s="277"/>
      <c r="BJU182" s="277"/>
      <c r="BJV182" s="277"/>
      <c r="BJW182" s="277"/>
      <c r="BJX182" s="277"/>
      <c r="BJY182" s="277"/>
      <c r="BJZ182" s="277"/>
      <c r="BKA182" s="277"/>
      <c r="BKB182" s="277"/>
      <c r="BKC182" s="277"/>
      <c r="BKD182" s="277"/>
      <c r="BKE182" s="277"/>
      <c r="BKF182" s="277"/>
      <c r="BKG182" s="277"/>
      <c r="BKH182" s="277"/>
      <c r="BKI182" s="277"/>
      <c r="BKJ182" s="277"/>
      <c r="BKK182" s="277"/>
      <c r="BKL182" s="277"/>
      <c r="BKM182" s="277"/>
      <c r="BKN182" s="277"/>
      <c r="BKO182" s="277"/>
      <c r="BKP182" s="277"/>
      <c r="BKQ182" s="277"/>
      <c r="BKR182" s="277"/>
      <c r="BKS182" s="277"/>
      <c r="BKT182" s="277"/>
      <c r="BKU182" s="277"/>
      <c r="BKV182" s="277"/>
      <c r="BKW182" s="277"/>
      <c r="BKX182" s="277"/>
      <c r="BKY182" s="277"/>
      <c r="BKZ182" s="277"/>
      <c r="BLA182" s="277"/>
      <c r="BLB182" s="277"/>
      <c r="BLC182" s="277"/>
      <c r="BLD182" s="277"/>
      <c r="BLE182" s="277"/>
      <c r="BLF182" s="277"/>
      <c r="BLG182" s="277"/>
      <c r="BLH182" s="277"/>
      <c r="BLI182" s="277"/>
      <c r="BLJ182" s="277"/>
      <c r="BLK182" s="277"/>
      <c r="BLL182" s="277"/>
      <c r="BLM182" s="277"/>
      <c r="BLN182" s="277"/>
      <c r="BLO182" s="277"/>
      <c r="BLP182" s="277"/>
      <c r="BLQ182" s="277"/>
      <c r="BLR182" s="277"/>
      <c r="BLS182" s="277"/>
      <c r="BLT182" s="277"/>
      <c r="BLU182" s="277"/>
      <c r="BLV182" s="277"/>
      <c r="BLW182" s="277"/>
      <c r="BLX182" s="277"/>
      <c r="BLY182" s="277"/>
      <c r="BLZ182" s="277"/>
      <c r="BMA182" s="277"/>
      <c r="BMB182" s="277"/>
      <c r="BMC182" s="277"/>
      <c r="BMD182" s="277"/>
      <c r="BME182" s="277"/>
      <c r="BMF182" s="277"/>
      <c r="BMG182" s="277"/>
      <c r="BMH182" s="277"/>
      <c r="BMI182" s="277"/>
      <c r="BMJ182" s="277"/>
      <c r="BMK182" s="277"/>
      <c r="BML182" s="277"/>
      <c r="BMM182" s="277"/>
      <c r="BMN182" s="277"/>
      <c r="BMO182" s="277"/>
      <c r="BMP182" s="277"/>
      <c r="BMQ182" s="277"/>
      <c r="BMR182" s="277"/>
      <c r="BMS182" s="277"/>
      <c r="BMT182" s="277"/>
      <c r="BMU182" s="277"/>
      <c r="BMV182" s="277"/>
      <c r="BMW182" s="277"/>
      <c r="BMX182" s="277"/>
      <c r="BMY182" s="277"/>
      <c r="BMZ182" s="277"/>
      <c r="BNA182" s="277"/>
      <c r="BNB182" s="277"/>
      <c r="BNC182" s="277"/>
      <c r="BND182" s="277"/>
      <c r="BNE182" s="277"/>
      <c r="BNF182" s="277"/>
      <c r="BNG182" s="277"/>
      <c r="BNH182" s="277"/>
      <c r="BNI182" s="277"/>
      <c r="BNJ182" s="277"/>
      <c r="BNK182" s="277"/>
      <c r="BNL182" s="277"/>
      <c r="BNM182" s="277"/>
      <c r="BNN182" s="277"/>
      <c r="BNO182" s="277"/>
      <c r="BNP182" s="277"/>
      <c r="BNQ182" s="277"/>
      <c r="BNR182" s="277"/>
      <c r="BNS182" s="277"/>
      <c r="BNT182" s="277"/>
      <c r="BNU182" s="277"/>
      <c r="BNV182" s="277"/>
      <c r="BNW182" s="277"/>
      <c r="BNX182" s="277"/>
      <c r="BNY182" s="277"/>
      <c r="BNZ182" s="277"/>
      <c r="BOA182" s="277"/>
      <c r="BOB182" s="277"/>
      <c r="BOC182" s="277"/>
      <c r="BOD182" s="277"/>
      <c r="BOE182" s="277"/>
      <c r="BOF182" s="277"/>
      <c r="BOG182" s="277"/>
      <c r="BOH182" s="277"/>
      <c r="BOI182" s="277"/>
      <c r="BOJ182" s="277"/>
      <c r="BOK182" s="277"/>
      <c r="BOL182" s="277"/>
      <c r="BOM182" s="277"/>
      <c r="BON182" s="277"/>
      <c r="BOO182" s="277"/>
      <c r="BOP182" s="277"/>
      <c r="BOQ182" s="277"/>
      <c r="BOR182" s="277"/>
      <c r="BOS182" s="277"/>
      <c r="BOT182" s="277"/>
      <c r="BOU182" s="277"/>
      <c r="BOV182" s="277"/>
      <c r="BOW182" s="277"/>
      <c r="BOX182" s="277"/>
      <c r="BOY182" s="277"/>
      <c r="BOZ182" s="277"/>
      <c r="BPA182" s="277"/>
      <c r="BPB182" s="277"/>
      <c r="BPC182" s="277"/>
      <c r="BPD182" s="277"/>
      <c r="BPE182" s="277"/>
      <c r="BPF182" s="277"/>
      <c r="BPG182" s="277"/>
      <c r="BPH182" s="277"/>
      <c r="BPI182" s="277"/>
      <c r="BPJ182" s="277"/>
      <c r="BPK182" s="277"/>
      <c r="BPL182" s="277"/>
      <c r="BPM182" s="277"/>
      <c r="BPN182" s="277"/>
      <c r="BPO182" s="277"/>
      <c r="BPP182" s="277"/>
      <c r="BPQ182" s="277"/>
      <c r="BPR182" s="277"/>
      <c r="BPS182" s="277"/>
      <c r="BPT182" s="277"/>
      <c r="BPU182" s="277"/>
      <c r="BPV182" s="277"/>
      <c r="BPW182" s="277"/>
      <c r="BPX182" s="277"/>
      <c r="BPY182" s="277"/>
      <c r="BPZ182" s="277"/>
      <c r="BQA182" s="277"/>
      <c r="BQB182" s="277"/>
      <c r="BQC182" s="277"/>
      <c r="BQD182" s="277"/>
      <c r="BQE182" s="277"/>
      <c r="BQF182" s="277"/>
      <c r="BQG182" s="277"/>
      <c r="BQH182" s="277"/>
      <c r="BQI182" s="277"/>
      <c r="BQJ182" s="277"/>
      <c r="BQK182" s="277"/>
      <c r="BQL182" s="277"/>
      <c r="BQM182" s="277"/>
      <c r="BQN182" s="277"/>
      <c r="BQO182" s="277"/>
      <c r="BQP182" s="277"/>
      <c r="BQQ182" s="277"/>
      <c r="BQR182" s="277"/>
      <c r="BQS182" s="277"/>
      <c r="BQT182" s="277"/>
      <c r="BQU182" s="277"/>
      <c r="BQV182" s="277"/>
      <c r="BQW182" s="277"/>
      <c r="BQX182" s="277"/>
      <c r="BQY182" s="277"/>
      <c r="BQZ182" s="277"/>
      <c r="BRA182" s="277"/>
      <c r="BRB182" s="277"/>
      <c r="BRC182" s="277"/>
      <c r="BRD182" s="277"/>
      <c r="BRE182" s="277"/>
      <c r="BRF182" s="277"/>
      <c r="BRG182" s="277"/>
      <c r="BRH182" s="277"/>
      <c r="BRI182" s="277"/>
      <c r="BRJ182" s="277"/>
      <c r="BRK182" s="277"/>
      <c r="BRL182" s="277"/>
      <c r="BRM182" s="277"/>
      <c r="BRN182" s="277"/>
      <c r="BRO182" s="277"/>
      <c r="BRP182" s="277"/>
      <c r="BRQ182" s="277"/>
      <c r="BRR182" s="277"/>
      <c r="BRS182" s="277"/>
      <c r="BRT182" s="277"/>
      <c r="BRU182" s="277"/>
      <c r="BRV182" s="277"/>
      <c r="BRW182" s="277"/>
      <c r="BRX182" s="277"/>
      <c r="BRY182" s="277"/>
      <c r="BRZ182" s="277"/>
      <c r="BSA182" s="277"/>
      <c r="BSB182" s="277"/>
      <c r="BSC182" s="277"/>
      <c r="BSD182" s="277"/>
      <c r="BSE182" s="277"/>
      <c r="BSF182" s="277"/>
      <c r="BSG182" s="277"/>
      <c r="BSH182" s="277"/>
      <c r="BSI182" s="277"/>
      <c r="BSJ182" s="277"/>
      <c r="BSK182" s="277"/>
      <c r="BSL182" s="277"/>
      <c r="BSM182" s="277"/>
      <c r="BSN182" s="277"/>
      <c r="BSO182" s="277"/>
      <c r="BSP182" s="277"/>
      <c r="BSQ182" s="277"/>
      <c r="BSR182" s="277"/>
      <c r="BSS182" s="277"/>
      <c r="BST182" s="277"/>
      <c r="BSU182" s="277"/>
      <c r="BSV182" s="277"/>
      <c r="BSW182" s="277"/>
      <c r="BSX182" s="277"/>
      <c r="BSY182" s="277"/>
      <c r="BSZ182" s="277"/>
      <c r="BTA182" s="277"/>
      <c r="BTB182" s="277"/>
      <c r="BTC182" s="277"/>
      <c r="BTD182" s="277"/>
      <c r="BTE182" s="277"/>
      <c r="BTF182" s="277"/>
      <c r="BTG182" s="277"/>
      <c r="BTH182" s="277"/>
      <c r="BTI182" s="277"/>
      <c r="BTJ182" s="277"/>
      <c r="BTK182" s="277"/>
      <c r="BTL182" s="277"/>
      <c r="BTM182" s="277"/>
      <c r="BTN182" s="277"/>
      <c r="BTO182" s="277"/>
      <c r="BTP182" s="277"/>
      <c r="BTQ182" s="277"/>
      <c r="BTR182" s="277"/>
      <c r="BTS182" s="277"/>
      <c r="BTT182" s="277"/>
      <c r="BTU182" s="277"/>
      <c r="BTV182" s="277"/>
      <c r="BTW182" s="277"/>
      <c r="BTX182" s="277"/>
      <c r="BTY182" s="277"/>
      <c r="BTZ182" s="277"/>
      <c r="BUA182" s="277"/>
      <c r="BUB182" s="277"/>
      <c r="BUC182" s="277"/>
      <c r="BUD182" s="277"/>
      <c r="BUE182" s="277"/>
      <c r="BUF182" s="277"/>
      <c r="BUG182" s="277"/>
      <c r="BUH182" s="277"/>
      <c r="BUI182" s="277"/>
      <c r="BUJ182" s="277"/>
      <c r="BUK182" s="277"/>
      <c r="BUL182" s="277"/>
      <c r="BUM182" s="277"/>
      <c r="BUN182" s="277"/>
      <c r="BUO182" s="277"/>
      <c r="BUP182" s="277"/>
      <c r="BUQ182" s="277"/>
      <c r="BUR182" s="277"/>
      <c r="BUS182" s="277"/>
      <c r="BUT182" s="277"/>
      <c r="BUU182" s="277"/>
      <c r="BUV182" s="277"/>
      <c r="BUW182" s="277"/>
      <c r="BUX182" s="277"/>
      <c r="BUY182" s="277"/>
      <c r="BUZ182" s="277"/>
      <c r="BVA182" s="277"/>
      <c r="BVB182" s="277"/>
      <c r="BVC182" s="277"/>
      <c r="BVD182" s="277"/>
      <c r="BVE182" s="277"/>
      <c r="BVF182" s="277"/>
      <c r="BVG182" s="277"/>
      <c r="BVH182" s="277"/>
      <c r="BVI182" s="277"/>
      <c r="BVJ182" s="277"/>
      <c r="BVK182" s="277"/>
      <c r="BVL182" s="277"/>
      <c r="BVM182" s="277"/>
      <c r="BVN182" s="277"/>
      <c r="BVO182" s="277"/>
      <c r="BVP182" s="277"/>
      <c r="BVQ182" s="277"/>
      <c r="BVR182" s="277"/>
      <c r="BVS182" s="277"/>
      <c r="BVT182" s="277"/>
      <c r="BVU182" s="277"/>
      <c r="BVV182" s="277"/>
      <c r="BVW182" s="277"/>
      <c r="BVX182" s="277"/>
      <c r="BVY182" s="277"/>
      <c r="BVZ182" s="277"/>
      <c r="BWA182" s="277"/>
      <c r="BWB182" s="277"/>
      <c r="BWC182" s="277"/>
      <c r="BWD182" s="277"/>
      <c r="BWE182" s="277"/>
      <c r="BWF182" s="277"/>
      <c r="BWG182" s="277"/>
      <c r="BWH182" s="277"/>
      <c r="BWI182" s="277"/>
      <c r="BWJ182" s="277"/>
      <c r="BWK182" s="277"/>
      <c r="BWL182" s="277"/>
      <c r="BWM182" s="277"/>
      <c r="BWN182" s="277"/>
      <c r="BWO182" s="277"/>
      <c r="BWP182" s="277"/>
      <c r="BWQ182" s="277"/>
      <c r="BWR182" s="277"/>
      <c r="BWS182" s="277"/>
      <c r="BWT182" s="277"/>
      <c r="BWU182" s="277"/>
      <c r="BWV182" s="277"/>
      <c r="BWW182" s="277"/>
      <c r="BWX182" s="277"/>
      <c r="BWY182" s="277"/>
      <c r="BWZ182" s="277"/>
      <c r="BXA182" s="277"/>
      <c r="BXB182" s="277"/>
      <c r="BXC182" s="277"/>
      <c r="BXD182" s="277"/>
      <c r="BXE182" s="277"/>
      <c r="BXF182" s="277"/>
      <c r="BXG182" s="277"/>
      <c r="BXH182" s="277"/>
      <c r="BXI182" s="277"/>
      <c r="BXJ182" s="277"/>
      <c r="BXK182" s="277"/>
      <c r="BXL182" s="277"/>
      <c r="BXM182" s="277"/>
      <c r="BXN182" s="277"/>
      <c r="BXO182" s="277"/>
      <c r="BXP182" s="277"/>
      <c r="BXQ182" s="277"/>
      <c r="BXR182" s="277"/>
      <c r="BXS182" s="277"/>
      <c r="BXT182" s="277"/>
      <c r="BXU182" s="277"/>
      <c r="BXV182" s="277"/>
      <c r="BXW182" s="277"/>
      <c r="BXX182" s="277"/>
      <c r="BXY182" s="277"/>
      <c r="BXZ182" s="277"/>
      <c r="BYA182" s="277"/>
      <c r="BYB182" s="277"/>
      <c r="BYC182" s="277"/>
      <c r="BYD182" s="277"/>
      <c r="BYE182" s="277"/>
      <c r="BYF182" s="277"/>
      <c r="BYG182" s="277"/>
      <c r="BYH182" s="277"/>
      <c r="BYI182" s="277"/>
      <c r="BYJ182" s="277"/>
      <c r="BYK182" s="277"/>
      <c r="BYL182" s="277"/>
      <c r="BYM182" s="277"/>
      <c r="BYN182" s="277"/>
      <c r="BYO182" s="277"/>
      <c r="BYP182" s="277"/>
      <c r="BYQ182" s="277"/>
      <c r="BYR182" s="277"/>
      <c r="BYS182" s="277"/>
      <c r="BYT182" s="277"/>
      <c r="BYU182" s="277"/>
      <c r="BYV182" s="277"/>
      <c r="BYW182" s="277"/>
      <c r="BYX182" s="277"/>
      <c r="BYY182" s="277"/>
      <c r="BYZ182" s="277"/>
      <c r="BZA182" s="277"/>
      <c r="BZB182" s="277"/>
      <c r="BZC182" s="277"/>
      <c r="BZD182" s="277"/>
      <c r="BZE182" s="277"/>
      <c r="BZF182" s="277"/>
      <c r="BZG182" s="277"/>
      <c r="BZH182" s="277"/>
      <c r="BZI182" s="277"/>
      <c r="BZJ182" s="277"/>
      <c r="BZK182" s="277"/>
      <c r="BZL182" s="277"/>
      <c r="BZM182" s="277"/>
      <c r="BZN182" s="277"/>
      <c r="BZO182" s="277"/>
      <c r="BZP182" s="277"/>
      <c r="BZQ182" s="277"/>
      <c r="BZR182" s="277"/>
      <c r="BZS182" s="277"/>
      <c r="BZT182" s="277"/>
      <c r="BZU182" s="277"/>
      <c r="BZV182" s="277"/>
      <c r="BZW182" s="277"/>
      <c r="BZX182" s="277"/>
      <c r="BZY182" s="277"/>
      <c r="BZZ182" s="277"/>
      <c r="CAA182" s="277"/>
      <c r="CAB182" s="277"/>
      <c r="CAC182" s="277"/>
      <c r="CAD182" s="277"/>
      <c r="CAE182" s="277"/>
      <c r="CAF182" s="277"/>
      <c r="CAG182" s="277"/>
      <c r="CAH182" s="277"/>
      <c r="CAI182" s="277"/>
      <c r="CAJ182" s="277"/>
      <c r="CAK182" s="277"/>
      <c r="CAL182" s="277"/>
      <c r="CAM182" s="277"/>
      <c r="CAN182" s="277"/>
      <c r="CAO182" s="277"/>
      <c r="CAP182" s="277"/>
      <c r="CAQ182" s="277"/>
      <c r="CAR182" s="277"/>
      <c r="CAS182" s="277"/>
      <c r="CAT182" s="277"/>
      <c r="CAU182" s="277"/>
      <c r="CAV182" s="277"/>
      <c r="CAW182" s="277"/>
      <c r="CAX182" s="277"/>
      <c r="CAY182" s="277"/>
      <c r="CAZ182" s="277"/>
      <c r="CBA182" s="277"/>
      <c r="CBB182" s="277"/>
      <c r="CBC182" s="277"/>
      <c r="CBD182" s="277"/>
      <c r="CBE182" s="277"/>
      <c r="CBF182" s="277"/>
      <c r="CBG182" s="277"/>
      <c r="CBH182" s="277"/>
      <c r="CBI182" s="277"/>
      <c r="CBJ182" s="277"/>
      <c r="CBK182" s="277"/>
      <c r="CBL182" s="277"/>
      <c r="CBM182" s="277"/>
      <c r="CBN182" s="277"/>
      <c r="CBO182" s="277"/>
      <c r="CBP182" s="277"/>
      <c r="CBQ182" s="277"/>
      <c r="CBR182" s="277"/>
      <c r="CBS182" s="277"/>
      <c r="CBT182" s="277"/>
      <c r="CBU182" s="277"/>
      <c r="CBV182" s="277"/>
      <c r="CBW182" s="277"/>
      <c r="CBX182" s="277"/>
      <c r="CBY182" s="277"/>
      <c r="CBZ182" s="277"/>
      <c r="CCA182" s="277"/>
      <c r="CCB182" s="277"/>
      <c r="CCC182" s="277"/>
      <c r="CCD182" s="277"/>
      <c r="CCE182" s="277"/>
      <c r="CCF182" s="277"/>
      <c r="CCG182" s="277"/>
      <c r="CCH182" s="277"/>
      <c r="CCI182" s="277"/>
      <c r="CCJ182" s="277"/>
      <c r="CCK182" s="277"/>
      <c r="CCL182" s="277"/>
      <c r="CCM182" s="277"/>
      <c r="CCN182" s="277"/>
      <c r="CCO182" s="277"/>
      <c r="CCP182" s="277"/>
      <c r="CCQ182" s="277"/>
      <c r="CCR182" s="277"/>
      <c r="CCS182" s="277"/>
      <c r="CCT182" s="277"/>
      <c r="CCU182" s="277"/>
      <c r="CCV182" s="277"/>
      <c r="CCW182" s="277"/>
      <c r="CCX182" s="277"/>
      <c r="CCY182" s="277"/>
      <c r="CCZ182" s="277"/>
      <c r="CDA182" s="277"/>
      <c r="CDB182" s="277"/>
      <c r="CDC182" s="277"/>
      <c r="CDD182" s="277"/>
      <c r="CDE182" s="277"/>
      <c r="CDF182" s="277"/>
      <c r="CDG182" s="277"/>
      <c r="CDH182" s="277"/>
      <c r="CDI182" s="277"/>
      <c r="CDJ182" s="277"/>
      <c r="CDK182" s="277"/>
      <c r="CDL182" s="277"/>
      <c r="CDM182" s="277"/>
      <c r="CDN182" s="277"/>
      <c r="CDO182" s="277"/>
      <c r="CDP182" s="277"/>
      <c r="CDQ182" s="277"/>
      <c r="CDR182" s="277"/>
      <c r="CDS182" s="277"/>
      <c r="CDT182" s="277"/>
      <c r="CDU182" s="277"/>
      <c r="CDV182" s="277"/>
      <c r="CDW182" s="277"/>
      <c r="CDX182" s="277"/>
      <c r="CDY182" s="277"/>
      <c r="CDZ182" s="277"/>
      <c r="CEA182" s="277"/>
      <c r="CEB182" s="277"/>
      <c r="CEC182" s="277"/>
      <c r="CED182" s="277"/>
      <c r="CEE182" s="277"/>
      <c r="CEF182" s="277"/>
      <c r="CEG182" s="277"/>
      <c r="CEH182" s="277"/>
      <c r="CEI182" s="277"/>
      <c r="CEJ182" s="277"/>
      <c r="CEK182" s="277"/>
      <c r="CEL182" s="277"/>
      <c r="CEM182" s="277"/>
      <c r="CEN182" s="277"/>
      <c r="CEO182" s="277"/>
      <c r="CEP182" s="277"/>
      <c r="CEQ182" s="277"/>
      <c r="CER182" s="277"/>
      <c r="CES182" s="277"/>
      <c r="CET182" s="277"/>
      <c r="CEU182" s="277"/>
      <c r="CEV182" s="277"/>
      <c r="CEW182" s="277"/>
      <c r="CEX182" s="277"/>
      <c r="CEY182" s="277"/>
      <c r="CEZ182" s="277"/>
      <c r="CFA182" s="277"/>
      <c r="CFB182" s="277"/>
      <c r="CFC182" s="277"/>
      <c r="CFD182" s="277"/>
      <c r="CFE182" s="277"/>
      <c r="CFF182" s="277"/>
      <c r="CFG182" s="277"/>
      <c r="CFH182" s="277"/>
      <c r="CFI182" s="277"/>
      <c r="CFJ182" s="277"/>
      <c r="CFK182" s="277"/>
      <c r="CFL182" s="277"/>
      <c r="CFM182" s="277"/>
      <c r="CFN182" s="277"/>
      <c r="CFO182" s="277"/>
      <c r="CFP182" s="277"/>
      <c r="CFQ182" s="277"/>
      <c r="CFR182" s="277"/>
      <c r="CFS182" s="277"/>
      <c r="CFT182" s="277"/>
      <c r="CFU182" s="277"/>
      <c r="CFV182" s="277"/>
      <c r="CFW182" s="277"/>
      <c r="CFX182" s="277"/>
      <c r="CFY182" s="277"/>
      <c r="CFZ182" s="277"/>
      <c r="CGA182" s="277"/>
      <c r="CGB182" s="277"/>
      <c r="CGC182" s="277"/>
      <c r="CGD182" s="277"/>
      <c r="CGE182" s="277"/>
      <c r="CGF182" s="277"/>
      <c r="CGG182" s="277"/>
      <c r="CGH182" s="277"/>
      <c r="CGI182" s="277"/>
      <c r="CGJ182" s="277"/>
      <c r="CGK182" s="277"/>
      <c r="CGL182" s="277"/>
      <c r="CGM182" s="277"/>
      <c r="CGN182" s="277"/>
      <c r="CGO182" s="277"/>
      <c r="CGP182" s="277"/>
      <c r="CGQ182" s="277"/>
      <c r="CGR182" s="277"/>
      <c r="CGS182" s="277"/>
      <c r="CGT182" s="277"/>
      <c r="CGU182" s="277"/>
      <c r="CGV182" s="277"/>
      <c r="CGW182" s="277"/>
      <c r="CGX182" s="277"/>
      <c r="CGY182" s="277"/>
      <c r="CGZ182" s="277"/>
      <c r="CHA182" s="277"/>
      <c r="CHB182" s="277"/>
      <c r="CHC182" s="277"/>
      <c r="CHD182" s="277"/>
      <c r="CHE182" s="277"/>
      <c r="CHF182" s="277"/>
      <c r="CHG182" s="277"/>
      <c r="CHH182" s="277"/>
      <c r="CHI182" s="277"/>
      <c r="CHJ182" s="277"/>
      <c r="CHK182" s="277"/>
      <c r="CHL182" s="277"/>
      <c r="CHM182" s="277"/>
      <c r="CHN182" s="277"/>
      <c r="CHO182" s="277"/>
      <c r="CHP182" s="277"/>
      <c r="CHQ182" s="277"/>
      <c r="CHR182" s="277"/>
      <c r="CHS182" s="277"/>
      <c r="CHT182" s="277"/>
      <c r="CHU182" s="277"/>
      <c r="CHV182" s="277"/>
      <c r="CHW182" s="277"/>
      <c r="CHX182" s="277"/>
      <c r="CHY182" s="277"/>
      <c r="CHZ182" s="277"/>
      <c r="CIA182" s="277"/>
      <c r="CIB182" s="277"/>
      <c r="CIC182" s="277"/>
      <c r="CID182" s="277"/>
      <c r="CIE182" s="277"/>
      <c r="CIF182" s="277"/>
      <c r="CIG182" s="277"/>
      <c r="CIH182" s="277"/>
      <c r="CII182" s="277"/>
      <c r="CIJ182" s="277"/>
      <c r="CIK182" s="277"/>
      <c r="CIL182" s="277"/>
      <c r="CIM182" s="277"/>
      <c r="CIN182" s="277"/>
      <c r="CIO182" s="277"/>
      <c r="CIP182" s="277"/>
      <c r="CIQ182" s="277"/>
      <c r="CIR182" s="277"/>
      <c r="CIS182" s="277"/>
      <c r="CIT182" s="277"/>
      <c r="CIU182" s="277"/>
      <c r="CIV182" s="277"/>
      <c r="CIW182" s="277"/>
      <c r="CIX182" s="277"/>
      <c r="CIY182" s="277"/>
      <c r="CIZ182" s="277"/>
      <c r="CJA182" s="277"/>
      <c r="CJB182" s="277"/>
      <c r="CJC182" s="277"/>
      <c r="CJD182" s="277"/>
      <c r="CJE182" s="277"/>
      <c r="CJF182" s="277"/>
      <c r="CJG182" s="277"/>
      <c r="CJH182" s="277"/>
      <c r="CJI182" s="277"/>
      <c r="CJJ182" s="277"/>
      <c r="CJK182" s="277"/>
      <c r="CJL182" s="277"/>
      <c r="CJM182" s="277"/>
      <c r="CJN182" s="277"/>
      <c r="CJO182" s="277"/>
      <c r="CJP182" s="277"/>
      <c r="CJQ182" s="277"/>
      <c r="CJR182" s="277"/>
      <c r="CJS182" s="277"/>
      <c r="CJT182" s="277"/>
      <c r="CJU182" s="277"/>
      <c r="CJV182" s="277"/>
      <c r="CJW182" s="277"/>
      <c r="CJX182" s="277"/>
      <c r="CJY182" s="277"/>
      <c r="CJZ182" s="277"/>
      <c r="CKA182" s="277"/>
      <c r="CKB182" s="277"/>
      <c r="CKC182" s="277"/>
      <c r="CKD182" s="277"/>
      <c r="CKE182" s="277"/>
      <c r="CKF182" s="277"/>
      <c r="CKG182" s="277"/>
      <c r="CKH182" s="277"/>
      <c r="CKI182" s="277"/>
      <c r="CKJ182" s="277"/>
      <c r="CKK182" s="277"/>
      <c r="CKL182" s="277"/>
      <c r="CKM182" s="277"/>
      <c r="CKN182" s="277"/>
      <c r="CKO182" s="277"/>
      <c r="CKP182" s="277"/>
      <c r="CKQ182" s="277"/>
      <c r="CKR182" s="277"/>
      <c r="CKS182" s="277"/>
      <c r="CKT182" s="277"/>
      <c r="CKU182" s="277"/>
      <c r="CKV182" s="277"/>
      <c r="CKW182" s="277"/>
      <c r="CKX182" s="277"/>
      <c r="CKY182" s="277"/>
      <c r="CKZ182" s="277"/>
      <c r="CLA182" s="277"/>
      <c r="CLB182" s="277"/>
      <c r="CLC182" s="277"/>
      <c r="CLD182" s="277"/>
      <c r="CLE182" s="277"/>
      <c r="CLF182" s="277"/>
      <c r="CLG182" s="277"/>
      <c r="CLH182" s="277"/>
      <c r="CLI182" s="277"/>
      <c r="CLJ182" s="277"/>
      <c r="CLK182" s="277"/>
      <c r="CLL182" s="277"/>
      <c r="CLM182" s="277"/>
      <c r="CLN182" s="277"/>
      <c r="CLO182" s="277"/>
      <c r="CLP182" s="277"/>
      <c r="CLQ182" s="277"/>
      <c r="CLR182" s="277"/>
      <c r="CLS182" s="277"/>
      <c r="CLT182" s="277"/>
      <c r="CLU182" s="277"/>
      <c r="CLV182" s="277"/>
      <c r="CLW182" s="277"/>
      <c r="CLX182" s="277"/>
      <c r="CLY182" s="277"/>
      <c r="CLZ182" s="277"/>
      <c r="CMA182" s="277"/>
      <c r="CMB182" s="277"/>
      <c r="CMC182" s="277"/>
      <c r="CMD182" s="277"/>
      <c r="CME182" s="277"/>
      <c r="CMF182" s="277"/>
      <c r="CMG182" s="277"/>
      <c r="CMH182" s="277"/>
      <c r="CMI182" s="277"/>
      <c r="CMJ182" s="277"/>
      <c r="CMK182" s="277"/>
      <c r="CML182" s="277"/>
      <c r="CMM182" s="277"/>
      <c r="CMN182" s="277"/>
      <c r="CMO182" s="277"/>
      <c r="CMP182" s="277"/>
      <c r="CMQ182" s="277"/>
      <c r="CMR182" s="277"/>
      <c r="CMS182" s="277"/>
      <c r="CMT182" s="277"/>
      <c r="CMU182" s="277"/>
      <c r="CMV182" s="277"/>
      <c r="CMW182" s="277"/>
      <c r="CMX182" s="277"/>
      <c r="CMY182" s="277"/>
      <c r="CMZ182" s="277"/>
      <c r="CNA182" s="277"/>
      <c r="CNB182" s="277"/>
      <c r="CNC182" s="277"/>
      <c r="CND182" s="277"/>
      <c r="CNE182" s="277"/>
      <c r="CNF182" s="277"/>
      <c r="CNG182" s="277"/>
      <c r="CNH182" s="277"/>
      <c r="CNI182" s="277"/>
      <c r="CNJ182" s="277"/>
      <c r="CNK182" s="277"/>
      <c r="CNL182" s="277"/>
      <c r="CNM182" s="277"/>
      <c r="CNN182" s="277"/>
      <c r="CNO182" s="277"/>
      <c r="CNP182" s="277"/>
      <c r="CNQ182" s="277"/>
      <c r="CNR182" s="277"/>
      <c r="CNS182" s="277"/>
      <c r="CNT182" s="277"/>
      <c r="CNU182" s="277"/>
      <c r="CNV182" s="277"/>
      <c r="CNW182" s="277"/>
      <c r="CNX182" s="277"/>
      <c r="CNY182" s="277"/>
      <c r="CNZ182" s="277"/>
      <c r="COA182" s="277"/>
      <c r="COB182" s="277"/>
      <c r="COC182" s="277"/>
      <c r="COD182" s="277"/>
      <c r="COE182" s="277"/>
      <c r="COF182" s="277"/>
      <c r="COG182" s="277"/>
      <c r="COH182" s="277"/>
      <c r="COI182" s="277"/>
      <c r="COJ182" s="277"/>
      <c r="COK182" s="277"/>
      <c r="COL182" s="277"/>
      <c r="COM182" s="277"/>
      <c r="CON182" s="277"/>
      <c r="COO182" s="277"/>
      <c r="COP182" s="277"/>
      <c r="COQ182" s="277"/>
      <c r="COR182" s="277"/>
      <c r="COS182" s="277"/>
      <c r="COT182" s="277"/>
      <c r="COU182" s="277"/>
      <c r="COV182" s="277"/>
      <c r="COW182" s="277"/>
      <c r="COX182" s="277"/>
      <c r="COY182" s="277"/>
      <c r="COZ182" s="277"/>
      <c r="CPA182" s="277"/>
      <c r="CPB182" s="277"/>
      <c r="CPC182" s="277"/>
      <c r="CPD182" s="277"/>
      <c r="CPE182" s="277"/>
      <c r="CPF182" s="277"/>
      <c r="CPG182" s="277"/>
      <c r="CPH182" s="277"/>
      <c r="CPI182" s="277"/>
      <c r="CPJ182" s="277"/>
      <c r="CPK182" s="277"/>
      <c r="CPL182" s="277"/>
      <c r="CPM182" s="277"/>
      <c r="CPN182" s="277"/>
      <c r="CPO182" s="277"/>
      <c r="CPP182" s="277"/>
      <c r="CPQ182" s="277"/>
      <c r="CPR182" s="277"/>
      <c r="CPS182" s="277"/>
      <c r="CPT182" s="277"/>
      <c r="CPU182" s="277"/>
      <c r="CPV182" s="277"/>
      <c r="CPW182" s="277"/>
      <c r="CPX182" s="277"/>
      <c r="CPY182" s="277"/>
      <c r="CPZ182" s="277"/>
      <c r="CQA182" s="277"/>
      <c r="CQB182" s="277"/>
      <c r="CQC182" s="277"/>
      <c r="CQD182" s="277"/>
      <c r="CQE182" s="277"/>
      <c r="CQF182" s="277"/>
      <c r="CQG182" s="277"/>
      <c r="CQH182" s="277"/>
      <c r="CQI182" s="277"/>
      <c r="CQJ182" s="277"/>
      <c r="CQK182" s="277"/>
      <c r="CQL182" s="277"/>
      <c r="CQM182" s="277"/>
      <c r="CQN182" s="277"/>
      <c r="CQO182" s="277"/>
      <c r="CQP182" s="277"/>
      <c r="CQQ182" s="277"/>
      <c r="CQR182" s="277"/>
      <c r="CQS182" s="277"/>
      <c r="CQT182" s="277"/>
      <c r="CQU182" s="277"/>
      <c r="CQV182" s="277"/>
      <c r="CQW182" s="277"/>
      <c r="CQX182" s="277"/>
      <c r="CQY182" s="277"/>
      <c r="CQZ182" s="277"/>
      <c r="CRA182" s="277"/>
      <c r="CRB182" s="277"/>
      <c r="CRC182" s="277"/>
      <c r="CRD182" s="277"/>
      <c r="CRE182" s="277"/>
      <c r="CRF182" s="277"/>
      <c r="CRG182" s="277"/>
      <c r="CRH182" s="277"/>
      <c r="CRI182" s="277"/>
      <c r="CRJ182" s="277"/>
      <c r="CRK182" s="277"/>
      <c r="CRL182" s="277"/>
      <c r="CRM182" s="277"/>
      <c r="CRN182" s="277"/>
      <c r="CRO182" s="277"/>
      <c r="CRP182" s="277"/>
      <c r="CRQ182" s="277"/>
      <c r="CRR182" s="277"/>
      <c r="CRS182" s="277"/>
      <c r="CRT182" s="277"/>
      <c r="CRU182" s="277"/>
      <c r="CRV182" s="277"/>
      <c r="CRW182" s="277"/>
      <c r="CRX182" s="277"/>
      <c r="CRY182" s="277"/>
      <c r="CRZ182" s="277"/>
      <c r="CSA182" s="277"/>
      <c r="CSB182" s="277"/>
      <c r="CSC182" s="277"/>
      <c r="CSD182" s="277"/>
      <c r="CSE182" s="277"/>
      <c r="CSF182" s="277"/>
      <c r="CSG182" s="277"/>
      <c r="CSH182" s="277"/>
      <c r="CSI182" s="277"/>
      <c r="CSJ182" s="277"/>
      <c r="CSK182" s="277"/>
      <c r="CSL182" s="277"/>
      <c r="CSM182" s="277"/>
      <c r="CSN182" s="277"/>
      <c r="CSO182" s="277"/>
      <c r="CSP182" s="277"/>
      <c r="CSQ182" s="277"/>
      <c r="CSR182" s="277"/>
      <c r="CSS182" s="277"/>
      <c r="CST182" s="277"/>
      <c r="CSU182" s="277"/>
      <c r="CSV182" s="277"/>
      <c r="CSW182" s="277"/>
      <c r="CSX182" s="277"/>
      <c r="CSY182" s="277"/>
      <c r="CSZ182" s="277"/>
      <c r="CTA182" s="277"/>
      <c r="CTB182" s="277"/>
      <c r="CTC182" s="277"/>
      <c r="CTD182" s="277"/>
      <c r="CTE182" s="277"/>
      <c r="CTF182" s="277"/>
      <c r="CTG182" s="277"/>
      <c r="CTH182" s="277"/>
      <c r="CTI182" s="277"/>
      <c r="CTJ182" s="277"/>
      <c r="CTK182" s="277"/>
      <c r="CTL182" s="277"/>
      <c r="CTM182" s="277"/>
      <c r="CTN182" s="277"/>
      <c r="CTO182" s="277"/>
      <c r="CTP182" s="277"/>
      <c r="CTQ182" s="277"/>
      <c r="CTR182" s="277"/>
      <c r="CTS182" s="277"/>
      <c r="CTT182" s="277"/>
      <c r="CTU182" s="277"/>
      <c r="CTV182" s="277"/>
      <c r="CTW182" s="277"/>
      <c r="CTX182" s="277"/>
      <c r="CTY182" s="277"/>
      <c r="CTZ182" s="277"/>
      <c r="CUA182" s="277"/>
      <c r="CUB182" s="277"/>
      <c r="CUC182" s="277"/>
      <c r="CUD182" s="277"/>
      <c r="CUE182" s="277"/>
      <c r="CUF182" s="277"/>
      <c r="CUG182" s="277"/>
      <c r="CUH182" s="277"/>
      <c r="CUI182" s="277"/>
      <c r="CUJ182" s="277"/>
      <c r="CUK182" s="277"/>
      <c r="CUL182" s="277"/>
      <c r="CUM182" s="277"/>
      <c r="CUN182" s="277"/>
      <c r="CUO182" s="277"/>
      <c r="CUP182" s="277"/>
      <c r="CUQ182" s="277"/>
      <c r="CUR182" s="277"/>
      <c r="CUS182" s="277"/>
      <c r="CUT182" s="277"/>
      <c r="CUU182" s="277"/>
      <c r="CUV182" s="277"/>
      <c r="CUW182" s="277"/>
      <c r="CUX182" s="277"/>
      <c r="CUY182" s="277"/>
      <c r="CUZ182" s="277"/>
      <c r="CVA182" s="277"/>
      <c r="CVB182" s="277"/>
      <c r="CVC182" s="277"/>
      <c r="CVD182" s="277"/>
      <c r="CVE182" s="277"/>
      <c r="CVF182" s="277"/>
      <c r="CVG182" s="277"/>
      <c r="CVH182" s="277"/>
      <c r="CVI182" s="277"/>
      <c r="CVJ182" s="277"/>
      <c r="CVK182" s="277"/>
      <c r="CVL182" s="277"/>
      <c r="CVM182" s="277"/>
      <c r="CVN182" s="277"/>
      <c r="CVO182" s="277"/>
      <c r="CVP182" s="277"/>
      <c r="CVQ182" s="277"/>
      <c r="CVR182" s="277"/>
      <c r="CVS182" s="277"/>
      <c r="CVT182" s="277"/>
      <c r="CVU182" s="277"/>
      <c r="CVV182" s="277"/>
      <c r="CVW182" s="277"/>
      <c r="CVX182" s="277"/>
      <c r="CVY182" s="277"/>
      <c r="CVZ182" s="277"/>
      <c r="CWA182" s="277"/>
      <c r="CWB182" s="277"/>
      <c r="CWC182" s="277"/>
      <c r="CWD182" s="277"/>
      <c r="CWE182" s="277"/>
      <c r="CWF182" s="277"/>
      <c r="CWG182" s="277"/>
      <c r="CWH182" s="277"/>
      <c r="CWI182" s="277"/>
      <c r="CWJ182" s="277"/>
      <c r="CWK182" s="277"/>
      <c r="CWL182" s="277"/>
      <c r="CWM182" s="277"/>
      <c r="CWN182" s="277"/>
      <c r="CWO182" s="277"/>
      <c r="CWP182" s="277"/>
      <c r="CWQ182" s="277"/>
      <c r="CWR182" s="277"/>
      <c r="CWS182" s="277"/>
      <c r="CWT182" s="277"/>
      <c r="CWU182" s="277"/>
      <c r="CWV182" s="277"/>
      <c r="CWW182" s="277"/>
      <c r="CWX182" s="277"/>
      <c r="CWY182" s="277"/>
      <c r="CWZ182" s="277"/>
      <c r="CXA182" s="277"/>
      <c r="CXB182" s="277"/>
      <c r="CXC182" s="277"/>
      <c r="CXD182" s="277"/>
      <c r="CXE182" s="277"/>
      <c r="CXF182" s="277"/>
      <c r="CXG182" s="277"/>
      <c r="CXH182" s="277"/>
      <c r="CXI182" s="277"/>
      <c r="CXJ182" s="277"/>
      <c r="CXK182" s="277"/>
      <c r="CXL182" s="277"/>
      <c r="CXM182" s="277"/>
      <c r="CXN182" s="277"/>
      <c r="CXO182" s="277"/>
      <c r="CXP182" s="277"/>
      <c r="CXQ182" s="277"/>
      <c r="CXR182" s="277"/>
      <c r="CXS182" s="277"/>
      <c r="CXT182" s="277"/>
      <c r="CXU182" s="277"/>
      <c r="CXV182" s="277"/>
      <c r="CXW182" s="277"/>
      <c r="CXX182" s="277"/>
      <c r="CXY182" s="277"/>
      <c r="CXZ182" s="277"/>
      <c r="CYA182" s="277"/>
      <c r="CYB182" s="277"/>
      <c r="CYC182" s="277"/>
      <c r="CYD182" s="277"/>
      <c r="CYE182" s="277"/>
      <c r="CYF182" s="277"/>
      <c r="CYG182" s="277"/>
      <c r="CYH182" s="277"/>
      <c r="CYI182" s="277"/>
      <c r="CYJ182" s="277"/>
      <c r="CYK182" s="277"/>
      <c r="CYL182" s="277"/>
      <c r="CYM182" s="277"/>
      <c r="CYN182" s="277"/>
      <c r="CYO182" s="277"/>
      <c r="CYP182" s="277"/>
      <c r="CYQ182" s="277"/>
      <c r="CYR182" s="277"/>
      <c r="CYS182" s="277"/>
      <c r="CYT182" s="277"/>
      <c r="CYU182" s="277"/>
      <c r="CYV182" s="277"/>
      <c r="CYW182" s="277"/>
      <c r="CYX182" s="277"/>
      <c r="CYY182" s="277"/>
      <c r="CYZ182" s="277"/>
      <c r="CZA182" s="277"/>
      <c r="CZB182" s="277"/>
      <c r="CZC182" s="277"/>
      <c r="CZD182" s="277"/>
      <c r="CZE182" s="277"/>
      <c r="CZF182" s="277"/>
      <c r="CZG182" s="277"/>
      <c r="CZH182" s="277"/>
      <c r="CZI182" s="277"/>
      <c r="CZJ182" s="277"/>
      <c r="CZK182" s="277"/>
      <c r="CZL182" s="277"/>
      <c r="CZM182" s="277"/>
      <c r="CZN182" s="277"/>
      <c r="CZO182" s="277"/>
      <c r="CZP182" s="277"/>
      <c r="CZQ182" s="277"/>
      <c r="CZR182" s="277"/>
      <c r="CZS182" s="277"/>
      <c r="CZT182" s="277"/>
      <c r="CZU182" s="277"/>
      <c r="CZV182" s="277"/>
      <c r="CZW182" s="277"/>
      <c r="CZX182" s="277"/>
      <c r="CZY182" s="277"/>
      <c r="CZZ182" s="277"/>
      <c r="DAA182" s="277"/>
      <c r="DAB182" s="277"/>
      <c r="DAC182" s="277"/>
      <c r="DAD182" s="277"/>
      <c r="DAE182" s="277"/>
      <c r="DAF182" s="277"/>
      <c r="DAG182" s="277"/>
      <c r="DAH182" s="277"/>
      <c r="DAI182" s="277"/>
      <c r="DAJ182" s="277"/>
      <c r="DAK182" s="277"/>
      <c r="DAL182" s="277"/>
      <c r="DAM182" s="277"/>
      <c r="DAN182" s="277"/>
      <c r="DAO182" s="277"/>
      <c r="DAP182" s="277"/>
      <c r="DAQ182" s="277"/>
      <c r="DAR182" s="277"/>
      <c r="DAS182" s="277"/>
      <c r="DAT182" s="277"/>
      <c r="DAU182" s="277"/>
      <c r="DAV182" s="277"/>
      <c r="DAW182" s="277"/>
      <c r="DAX182" s="277"/>
      <c r="DAY182" s="277"/>
      <c r="DAZ182" s="277"/>
      <c r="DBA182" s="277"/>
      <c r="DBB182" s="277"/>
      <c r="DBC182" s="277"/>
      <c r="DBD182" s="277"/>
      <c r="DBE182" s="277"/>
      <c r="DBF182" s="277"/>
      <c r="DBG182" s="277"/>
      <c r="DBH182" s="277"/>
      <c r="DBI182" s="277"/>
      <c r="DBJ182" s="277"/>
      <c r="DBK182" s="277"/>
      <c r="DBL182" s="277"/>
      <c r="DBM182" s="277"/>
      <c r="DBN182" s="277"/>
      <c r="DBO182" s="277"/>
      <c r="DBP182" s="277"/>
      <c r="DBQ182" s="277"/>
      <c r="DBR182" s="277"/>
      <c r="DBS182" s="277"/>
      <c r="DBT182" s="277"/>
      <c r="DBU182" s="277"/>
      <c r="DBV182" s="277"/>
      <c r="DBW182" s="277"/>
      <c r="DBX182" s="277"/>
      <c r="DBY182" s="277"/>
      <c r="DBZ182" s="277"/>
      <c r="DCA182" s="277"/>
      <c r="DCB182" s="277"/>
      <c r="DCC182" s="277"/>
      <c r="DCD182" s="277"/>
      <c r="DCE182" s="277"/>
      <c r="DCF182" s="277"/>
      <c r="DCG182" s="277"/>
      <c r="DCH182" s="277"/>
      <c r="DCI182" s="277"/>
      <c r="DCJ182" s="277"/>
      <c r="DCK182" s="277"/>
      <c r="DCL182" s="277"/>
      <c r="DCM182" s="277"/>
      <c r="DCN182" s="277"/>
      <c r="DCO182" s="277"/>
      <c r="DCP182" s="277"/>
      <c r="DCQ182" s="277"/>
      <c r="DCR182" s="277"/>
      <c r="DCS182" s="277"/>
      <c r="DCT182" s="277"/>
      <c r="DCU182" s="277"/>
      <c r="DCV182" s="277"/>
      <c r="DCW182" s="277"/>
      <c r="DCX182" s="277"/>
      <c r="DCY182" s="277"/>
      <c r="DCZ182" s="277"/>
      <c r="DDA182" s="277"/>
      <c r="DDB182" s="277"/>
      <c r="DDC182" s="277"/>
      <c r="DDD182" s="277"/>
      <c r="DDE182" s="277"/>
      <c r="DDF182" s="277"/>
      <c r="DDG182" s="277"/>
      <c r="DDH182" s="277"/>
      <c r="DDI182" s="277"/>
      <c r="DDJ182" s="277"/>
      <c r="DDK182" s="277"/>
      <c r="DDL182" s="277"/>
      <c r="DDM182" s="277"/>
      <c r="DDN182" s="277"/>
      <c r="DDO182" s="277"/>
      <c r="DDP182" s="277"/>
      <c r="DDQ182" s="277"/>
      <c r="DDR182" s="277"/>
      <c r="DDS182" s="277"/>
      <c r="DDT182" s="277"/>
      <c r="DDU182" s="277"/>
      <c r="DDV182" s="277"/>
      <c r="DDW182" s="277"/>
      <c r="DDX182" s="277"/>
      <c r="DDY182" s="277"/>
      <c r="DDZ182" s="277"/>
      <c r="DEA182" s="277"/>
      <c r="DEB182" s="277"/>
      <c r="DEC182" s="277"/>
      <c r="DED182" s="277"/>
      <c r="DEE182" s="277"/>
      <c r="DEF182" s="277"/>
      <c r="DEG182" s="277"/>
      <c r="DEH182" s="277"/>
      <c r="DEI182" s="277"/>
      <c r="DEJ182" s="277"/>
      <c r="DEK182" s="277"/>
      <c r="DEL182" s="277"/>
      <c r="DEM182" s="277"/>
      <c r="DEN182" s="277"/>
      <c r="DEO182" s="277"/>
      <c r="DEP182" s="277"/>
      <c r="DEQ182" s="277"/>
      <c r="DER182" s="277"/>
      <c r="DES182" s="277"/>
      <c r="DET182" s="277"/>
      <c r="DEU182" s="277"/>
      <c r="DEV182" s="277"/>
      <c r="DEW182" s="277"/>
      <c r="DEX182" s="277"/>
      <c r="DEY182" s="277"/>
      <c r="DEZ182" s="277"/>
      <c r="DFA182" s="277"/>
      <c r="DFB182" s="277"/>
      <c r="DFC182" s="277"/>
      <c r="DFD182" s="277"/>
      <c r="DFE182" s="277"/>
      <c r="DFF182" s="277"/>
      <c r="DFG182" s="277"/>
      <c r="DFH182" s="277"/>
      <c r="DFI182" s="277"/>
      <c r="DFJ182" s="277"/>
      <c r="DFK182" s="277"/>
      <c r="DFL182" s="277"/>
      <c r="DFM182" s="277"/>
      <c r="DFN182" s="277"/>
      <c r="DFO182" s="277"/>
      <c r="DFP182" s="277"/>
      <c r="DFQ182" s="277"/>
      <c r="DFR182" s="277"/>
      <c r="DFS182" s="277"/>
      <c r="DFT182" s="277"/>
      <c r="DFU182" s="277"/>
      <c r="DFV182" s="277"/>
      <c r="DFW182" s="277"/>
      <c r="DFX182" s="277"/>
      <c r="DFY182" s="277"/>
      <c r="DFZ182" s="277"/>
      <c r="DGA182" s="277"/>
      <c r="DGB182" s="277"/>
      <c r="DGC182" s="277"/>
      <c r="DGD182" s="277"/>
      <c r="DGE182" s="277"/>
      <c r="DGF182" s="277"/>
      <c r="DGG182" s="277"/>
      <c r="DGH182" s="277"/>
      <c r="DGI182" s="277"/>
      <c r="DGJ182" s="277"/>
      <c r="DGK182" s="277"/>
      <c r="DGL182" s="277"/>
      <c r="DGM182" s="277"/>
      <c r="DGN182" s="277"/>
      <c r="DGO182" s="277"/>
      <c r="DGP182" s="277"/>
      <c r="DGQ182" s="277"/>
      <c r="DGR182" s="277"/>
      <c r="DGS182" s="277"/>
      <c r="DGT182" s="277"/>
      <c r="DGU182" s="277"/>
      <c r="DGV182" s="277"/>
      <c r="DGW182" s="277"/>
      <c r="DGX182" s="277"/>
      <c r="DGY182" s="277"/>
      <c r="DGZ182" s="277"/>
      <c r="DHA182" s="277"/>
      <c r="DHB182" s="277"/>
      <c r="DHC182" s="277"/>
      <c r="DHD182" s="277"/>
      <c r="DHE182" s="277"/>
      <c r="DHF182" s="277"/>
      <c r="DHG182" s="277"/>
      <c r="DHH182" s="277"/>
      <c r="DHI182" s="277"/>
      <c r="DHJ182" s="277"/>
      <c r="DHK182" s="277"/>
      <c r="DHL182" s="277"/>
      <c r="DHM182" s="277"/>
      <c r="DHN182" s="277"/>
      <c r="DHO182" s="277"/>
      <c r="DHP182" s="277"/>
      <c r="DHQ182" s="277"/>
      <c r="DHR182" s="277"/>
      <c r="DHS182" s="277"/>
      <c r="DHT182" s="277"/>
      <c r="DHU182" s="277"/>
      <c r="DHV182" s="277"/>
      <c r="DHW182" s="277"/>
      <c r="DHX182" s="277"/>
      <c r="DHY182" s="277"/>
      <c r="DHZ182" s="277"/>
      <c r="DIA182" s="277"/>
      <c r="DIB182" s="277"/>
      <c r="DIC182" s="277"/>
      <c r="DID182" s="277"/>
      <c r="DIE182" s="277"/>
      <c r="DIF182" s="277"/>
      <c r="DIG182" s="277"/>
      <c r="DIH182" s="277"/>
      <c r="DII182" s="277"/>
      <c r="DIJ182" s="277"/>
      <c r="DIK182" s="277"/>
      <c r="DIL182" s="277"/>
      <c r="DIM182" s="277"/>
      <c r="DIN182" s="277"/>
      <c r="DIO182" s="277"/>
      <c r="DIP182" s="277"/>
      <c r="DIQ182" s="277"/>
      <c r="DIR182" s="277"/>
      <c r="DIS182" s="277"/>
      <c r="DIT182" s="277"/>
      <c r="DIU182" s="277"/>
      <c r="DIV182" s="277"/>
      <c r="DIW182" s="277"/>
      <c r="DIX182" s="277"/>
      <c r="DIY182" s="277"/>
      <c r="DIZ182" s="277"/>
      <c r="DJA182" s="277"/>
      <c r="DJB182" s="277"/>
      <c r="DJC182" s="277"/>
      <c r="DJD182" s="277"/>
      <c r="DJE182" s="277"/>
      <c r="DJF182" s="277"/>
      <c r="DJG182" s="277"/>
      <c r="DJH182" s="277"/>
      <c r="DJI182" s="277"/>
      <c r="DJJ182" s="277"/>
      <c r="DJK182" s="277"/>
      <c r="DJL182" s="277"/>
      <c r="DJM182" s="277"/>
      <c r="DJN182" s="277"/>
      <c r="DJO182" s="277"/>
      <c r="DJP182" s="277"/>
      <c r="DJQ182" s="277"/>
      <c r="DJR182" s="277"/>
      <c r="DJS182" s="277"/>
      <c r="DJT182" s="277"/>
      <c r="DJU182" s="277"/>
      <c r="DJV182" s="277"/>
      <c r="DJW182" s="277"/>
      <c r="DJX182" s="277"/>
      <c r="DJY182" s="277"/>
      <c r="DJZ182" s="277"/>
      <c r="DKA182" s="277"/>
      <c r="DKB182" s="277"/>
      <c r="DKC182" s="277"/>
      <c r="DKD182" s="277"/>
      <c r="DKE182" s="277"/>
      <c r="DKF182" s="277"/>
      <c r="DKG182" s="277"/>
      <c r="DKH182" s="277"/>
      <c r="DKI182" s="277"/>
      <c r="DKJ182" s="277"/>
      <c r="DKK182" s="277"/>
      <c r="DKL182" s="277"/>
      <c r="DKM182" s="277"/>
      <c r="DKN182" s="277"/>
      <c r="DKO182" s="277"/>
      <c r="DKP182" s="277"/>
      <c r="DKQ182" s="277"/>
      <c r="DKR182" s="277"/>
      <c r="DKS182" s="277"/>
      <c r="DKT182" s="277"/>
      <c r="DKU182" s="277"/>
      <c r="DKV182" s="277"/>
      <c r="DKW182" s="277"/>
      <c r="DKX182" s="277"/>
      <c r="DKY182" s="277"/>
      <c r="DKZ182" s="277"/>
      <c r="DLA182" s="277"/>
      <c r="DLB182" s="277"/>
      <c r="DLC182" s="277"/>
      <c r="DLD182" s="277"/>
      <c r="DLE182" s="277"/>
      <c r="DLF182" s="277"/>
      <c r="DLG182" s="277"/>
      <c r="DLH182" s="277"/>
      <c r="DLI182" s="277"/>
      <c r="DLJ182" s="277"/>
      <c r="DLK182" s="277"/>
      <c r="DLL182" s="277"/>
      <c r="DLM182" s="277"/>
      <c r="DLN182" s="277"/>
      <c r="DLO182" s="277"/>
      <c r="DLP182" s="277"/>
      <c r="DLQ182" s="277"/>
      <c r="DLR182" s="277"/>
      <c r="DLS182" s="277"/>
      <c r="DLT182" s="277"/>
      <c r="DLU182" s="277"/>
      <c r="DLV182" s="277"/>
      <c r="DLW182" s="277"/>
      <c r="DLX182" s="277"/>
      <c r="DLY182" s="277"/>
      <c r="DLZ182" s="277"/>
      <c r="DMA182" s="277"/>
      <c r="DMB182" s="277"/>
      <c r="DMC182" s="277"/>
      <c r="DMD182" s="277"/>
      <c r="DME182" s="277"/>
      <c r="DMF182" s="277"/>
      <c r="DMG182" s="277"/>
      <c r="DMH182" s="277"/>
      <c r="DMI182" s="277"/>
      <c r="DMJ182" s="277"/>
      <c r="DMK182" s="277"/>
      <c r="DML182" s="277"/>
      <c r="DMM182" s="277"/>
      <c r="DMN182" s="277"/>
      <c r="DMO182" s="277"/>
      <c r="DMP182" s="277"/>
      <c r="DMQ182" s="277"/>
      <c r="DMR182" s="277"/>
      <c r="DMS182" s="277"/>
      <c r="DMT182" s="277"/>
      <c r="DMU182" s="277"/>
      <c r="DMV182" s="277"/>
      <c r="DMW182" s="277"/>
      <c r="DMX182" s="277"/>
      <c r="DMY182" s="277"/>
      <c r="DMZ182" s="277"/>
      <c r="DNA182" s="277"/>
      <c r="DNB182" s="277"/>
      <c r="DNC182" s="277"/>
      <c r="DND182" s="277"/>
      <c r="DNE182" s="277"/>
      <c r="DNF182" s="277"/>
      <c r="DNG182" s="277"/>
      <c r="DNH182" s="277"/>
      <c r="DNI182" s="277"/>
      <c r="DNJ182" s="277"/>
      <c r="DNK182" s="277"/>
      <c r="DNL182" s="277"/>
      <c r="DNM182" s="277"/>
      <c r="DNN182" s="277"/>
      <c r="DNO182" s="277"/>
      <c r="DNP182" s="277"/>
      <c r="DNQ182" s="277"/>
      <c r="DNR182" s="277"/>
      <c r="DNS182" s="277"/>
      <c r="DNT182" s="277"/>
      <c r="DNU182" s="277"/>
      <c r="DNV182" s="277"/>
      <c r="DNW182" s="277"/>
      <c r="DNX182" s="277"/>
      <c r="DNY182" s="277"/>
      <c r="DNZ182" s="277"/>
      <c r="DOA182" s="277"/>
      <c r="DOB182" s="277"/>
      <c r="DOC182" s="277"/>
      <c r="DOD182" s="277"/>
      <c r="DOE182" s="277"/>
      <c r="DOF182" s="277"/>
      <c r="DOG182" s="277"/>
      <c r="DOH182" s="277"/>
      <c r="DOI182" s="277"/>
      <c r="DOJ182" s="277"/>
      <c r="DOK182" s="277"/>
      <c r="DOL182" s="277"/>
      <c r="DOM182" s="277"/>
      <c r="DON182" s="277"/>
      <c r="DOO182" s="277"/>
      <c r="DOP182" s="277"/>
      <c r="DOQ182" s="277"/>
      <c r="DOR182" s="277"/>
      <c r="DOS182" s="277"/>
      <c r="DOT182" s="277"/>
      <c r="DOU182" s="277"/>
      <c r="DOV182" s="277"/>
      <c r="DOW182" s="277"/>
      <c r="DOX182" s="277"/>
      <c r="DOY182" s="277"/>
      <c r="DOZ182" s="277"/>
      <c r="DPA182" s="277"/>
      <c r="DPB182" s="277"/>
      <c r="DPC182" s="277"/>
      <c r="DPD182" s="277"/>
      <c r="DPE182" s="277"/>
      <c r="DPF182" s="277"/>
      <c r="DPG182" s="277"/>
      <c r="DPH182" s="277"/>
      <c r="DPI182" s="277"/>
      <c r="DPJ182" s="277"/>
      <c r="DPK182" s="277"/>
      <c r="DPL182" s="277"/>
      <c r="DPM182" s="277"/>
      <c r="DPN182" s="277"/>
      <c r="DPO182" s="277"/>
      <c r="DPP182" s="277"/>
      <c r="DPQ182" s="277"/>
      <c r="DPR182" s="277"/>
      <c r="DPS182" s="277"/>
      <c r="DPT182" s="277"/>
      <c r="DPU182" s="277"/>
      <c r="DPV182" s="277"/>
      <c r="DPW182" s="277"/>
      <c r="DPX182" s="277"/>
      <c r="DPY182" s="277"/>
      <c r="DPZ182" s="277"/>
      <c r="DQA182" s="277"/>
      <c r="DQB182" s="277"/>
      <c r="DQC182" s="277"/>
      <c r="DQD182" s="277"/>
      <c r="DQE182" s="277"/>
      <c r="DQF182" s="277"/>
      <c r="DQG182" s="277"/>
      <c r="DQH182" s="277"/>
      <c r="DQI182" s="277"/>
      <c r="DQJ182" s="277"/>
      <c r="DQK182" s="277"/>
      <c r="DQL182" s="277"/>
      <c r="DQM182" s="277"/>
      <c r="DQN182" s="277"/>
      <c r="DQO182" s="277"/>
      <c r="DQP182" s="277"/>
      <c r="DQQ182" s="277"/>
      <c r="DQR182" s="277"/>
      <c r="DQS182" s="277"/>
      <c r="DQT182" s="277"/>
      <c r="DQU182" s="277"/>
      <c r="DQV182" s="277"/>
      <c r="DQW182" s="277"/>
      <c r="DQX182" s="277"/>
      <c r="DQY182" s="277"/>
      <c r="DQZ182" s="277"/>
      <c r="DRA182" s="277"/>
      <c r="DRB182" s="277"/>
      <c r="DRC182" s="277"/>
      <c r="DRD182" s="277"/>
      <c r="DRE182" s="277"/>
      <c r="DRF182" s="277"/>
      <c r="DRG182" s="277"/>
      <c r="DRH182" s="277"/>
      <c r="DRI182" s="277"/>
      <c r="DRJ182" s="277"/>
      <c r="DRK182" s="277"/>
      <c r="DRL182" s="277"/>
      <c r="DRM182" s="277"/>
      <c r="DRN182" s="277"/>
      <c r="DRO182" s="277"/>
      <c r="DRP182" s="277"/>
      <c r="DRQ182" s="277"/>
      <c r="DRR182" s="277"/>
      <c r="DRS182" s="277"/>
      <c r="DRT182" s="277"/>
      <c r="DRU182" s="277"/>
      <c r="DRV182" s="277"/>
      <c r="DRW182" s="277"/>
      <c r="DRX182" s="277"/>
      <c r="DRY182" s="277"/>
      <c r="DRZ182" s="277"/>
      <c r="DSA182" s="277"/>
      <c r="DSB182" s="277"/>
      <c r="DSC182" s="277"/>
      <c r="DSD182" s="277"/>
      <c r="DSE182" s="277"/>
      <c r="DSF182" s="277"/>
      <c r="DSG182" s="277"/>
      <c r="DSH182" s="277"/>
      <c r="DSI182" s="277"/>
      <c r="DSJ182" s="277"/>
      <c r="DSK182" s="277"/>
      <c r="DSL182" s="277"/>
      <c r="DSM182" s="277"/>
      <c r="DSN182" s="277"/>
      <c r="DSO182" s="277"/>
      <c r="DSP182" s="277"/>
      <c r="DSQ182" s="277"/>
      <c r="DSR182" s="277"/>
      <c r="DSS182" s="277"/>
      <c r="DST182" s="277"/>
      <c r="DSU182" s="277"/>
      <c r="DSV182" s="277"/>
      <c r="DSW182" s="277"/>
      <c r="DSX182" s="277"/>
      <c r="DSY182" s="277"/>
      <c r="DSZ182" s="277"/>
      <c r="DTA182" s="277"/>
      <c r="DTB182" s="277"/>
      <c r="DTC182" s="277"/>
      <c r="DTD182" s="277"/>
      <c r="DTE182" s="277"/>
      <c r="DTF182" s="277"/>
      <c r="DTG182" s="277"/>
      <c r="DTH182" s="277"/>
      <c r="DTI182" s="277"/>
      <c r="DTJ182" s="277"/>
      <c r="DTK182" s="277"/>
      <c r="DTL182" s="277"/>
      <c r="DTM182" s="277"/>
      <c r="DTN182" s="277"/>
      <c r="DTO182" s="277"/>
      <c r="DTP182" s="277"/>
      <c r="DTQ182" s="277"/>
      <c r="DTR182" s="277"/>
      <c r="DTS182" s="277"/>
      <c r="DTT182" s="277"/>
      <c r="DTU182" s="277"/>
      <c r="DTV182" s="277"/>
      <c r="DTW182" s="277"/>
      <c r="DTX182" s="277"/>
      <c r="DTY182" s="277"/>
      <c r="DTZ182" s="277"/>
      <c r="DUA182" s="277"/>
      <c r="DUB182" s="277"/>
      <c r="DUC182" s="277"/>
      <c r="DUD182" s="277"/>
      <c r="DUE182" s="277"/>
      <c r="DUF182" s="277"/>
      <c r="DUG182" s="277"/>
      <c r="DUH182" s="277"/>
      <c r="DUI182" s="277"/>
      <c r="DUJ182" s="277"/>
      <c r="DUK182" s="277"/>
      <c r="DUL182" s="277"/>
      <c r="DUM182" s="277"/>
      <c r="DUN182" s="277"/>
      <c r="DUO182" s="277"/>
      <c r="DUP182" s="277"/>
      <c r="DUQ182" s="277"/>
      <c r="DUR182" s="277"/>
      <c r="DUS182" s="277"/>
      <c r="DUT182" s="277"/>
      <c r="DUU182" s="277"/>
      <c r="DUV182" s="277"/>
      <c r="DUW182" s="277"/>
      <c r="DUX182" s="277"/>
      <c r="DUY182" s="277"/>
      <c r="DUZ182" s="277"/>
      <c r="DVA182" s="277"/>
      <c r="DVB182" s="277"/>
      <c r="DVC182" s="277"/>
      <c r="DVD182" s="277"/>
      <c r="DVE182" s="277"/>
      <c r="DVF182" s="277"/>
      <c r="DVG182" s="277"/>
      <c r="DVH182" s="277"/>
      <c r="DVI182" s="277"/>
      <c r="DVJ182" s="277"/>
      <c r="DVK182" s="277"/>
      <c r="DVL182" s="277"/>
      <c r="DVM182" s="277"/>
      <c r="DVN182" s="277"/>
      <c r="DVO182" s="277"/>
      <c r="DVP182" s="277"/>
      <c r="DVQ182" s="277"/>
      <c r="DVR182" s="277"/>
      <c r="DVS182" s="277"/>
      <c r="DVT182" s="277"/>
      <c r="DVU182" s="277"/>
      <c r="DVV182" s="277"/>
      <c r="DVW182" s="277"/>
      <c r="DVX182" s="277"/>
      <c r="DVY182" s="277"/>
      <c r="DVZ182" s="277"/>
      <c r="DWA182" s="277"/>
      <c r="DWB182" s="277"/>
      <c r="DWC182" s="277"/>
      <c r="DWD182" s="277"/>
      <c r="DWE182" s="277"/>
      <c r="DWF182" s="277"/>
      <c r="DWG182" s="277"/>
      <c r="DWH182" s="277"/>
      <c r="DWI182" s="277"/>
      <c r="DWJ182" s="277"/>
      <c r="DWK182" s="277"/>
      <c r="DWL182" s="277"/>
      <c r="DWM182" s="277"/>
      <c r="DWN182" s="277"/>
      <c r="DWO182" s="277"/>
      <c r="DWP182" s="277"/>
      <c r="DWQ182" s="277"/>
      <c r="DWR182" s="277"/>
      <c r="DWS182" s="277"/>
      <c r="DWT182" s="277"/>
      <c r="DWU182" s="277"/>
      <c r="DWV182" s="277"/>
      <c r="DWW182" s="277"/>
      <c r="DWX182" s="277"/>
      <c r="DWY182" s="277"/>
      <c r="DWZ182" s="277"/>
      <c r="DXA182" s="277"/>
      <c r="DXB182" s="277"/>
      <c r="DXC182" s="277"/>
      <c r="DXD182" s="277"/>
      <c r="DXE182" s="277"/>
      <c r="DXF182" s="277"/>
      <c r="DXG182" s="277"/>
      <c r="DXH182" s="277"/>
      <c r="DXI182" s="277"/>
      <c r="DXJ182" s="277"/>
      <c r="DXK182" s="277"/>
      <c r="DXL182" s="277"/>
      <c r="DXM182" s="277"/>
      <c r="DXN182" s="277"/>
      <c r="DXO182" s="277"/>
      <c r="DXP182" s="277"/>
      <c r="DXQ182" s="277"/>
      <c r="DXR182" s="277"/>
      <c r="DXS182" s="277"/>
      <c r="DXT182" s="277"/>
      <c r="DXU182" s="277"/>
      <c r="DXV182" s="277"/>
      <c r="DXW182" s="277"/>
      <c r="DXX182" s="277"/>
      <c r="DXY182" s="277"/>
      <c r="DXZ182" s="277"/>
      <c r="DYA182" s="277"/>
      <c r="DYB182" s="277"/>
      <c r="DYC182" s="277"/>
      <c r="DYD182" s="277"/>
      <c r="DYE182" s="277"/>
      <c r="DYF182" s="277"/>
      <c r="DYG182" s="277"/>
      <c r="DYH182" s="277"/>
      <c r="DYI182" s="277"/>
      <c r="DYJ182" s="277"/>
      <c r="DYK182" s="277"/>
      <c r="DYL182" s="277"/>
      <c r="DYM182" s="277"/>
      <c r="DYN182" s="277"/>
      <c r="DYO182" s="277"/>
      <c r="DYP182" s="277"/>
      <c r="DYQ182" s="277"/>
      <c r="DYR182" s="277"/>
      <c r="DYS182" s="277"/>
      <c r="DYT182" s="277"/>
      <c r="DYU182" s="277"/>
      <c r="DYV182" s="277"/>
      <c r="DYW182" s="277"/>
      <c r="DYX182" s="277"/>
      <c r="DYY182" s="277"/>
      <c r="DYZ182" s="277"/>
      <c r="DZA182" s="277"/>
      <c r="DZB182" s="277"/>
      <c r="DZC182" s="277"/>
      <c r="DZD182" s="277"/>
      <c r="DZE182" s="277"/>
      <c r="DZF182" s="277"/>
      <c r="DZG182" s="277"/>
      <c r="DZH182" s="277"/>
      <c r="DZI182" s="277"/>
      <c r="DZJ182" s="277"/>
      <c r="DZK182" s="277"/>
      <c r="DZL182" s="277"/>
      <c r="DZM182" s="277"/>
      <c r="DZN182" s="277"/>
      <c r="DZO182" s="277"/>
      <c r="DZP182" s="277"/>
      <c r="DZQ182" s="277"/>
      <c r="DZR182" s="277"/>
      <c r="DZS182" s="277"/>
      <c r="DZT182" s="277"/>
      <c r="DZU182" s="277"/>
      <c r="DZV182" s="277"/>
      <c r="DZW182" s="277"/>
      <c r="DZX182" s="277"/>
      <c r="DZY182" s="277"/>
      <c r="DZZ182" s="277"/>
      <c r="EAA182" s="277"/>
      <c r="EAB182" s="277"/>
      <c r="EAC182" s="277"/>
      <c r="EAD182" s="277"/>
      <c r="EAE182" s="277"/>
      <c r="EAF182" s="277"/>
      <c r="EAG182" s="277"/>
      <c r="EAH182" s="277"/>
      <c r="EAI182" s="277"/>
      <c r="EAJ182" s="277"/>
      <c r="EAK182" s="277"/>
      <c r="EAL182" s="277"/>
      <c r="EAM182" s="277"/>
      <c r="EAN182" s="277"/>
      <c r="EAO182" s="277"/>
      <c r="EAP182" s="277"/>
      <c r="EAQ182" s="277"/>
      <c r="EAR182" s="277"/>
      <c r="EAS182" s="277"/>
      <c r="EAT182" s="277"/>
      <c r="EAU182" s="277"/>
      <c r="EAV182" s="277"/>
      <c r="EAW182" s="277"/>
      <c r="EAX182" s="277"/>
      <c r="EAY182" s="277"/>
      <c r="EAZ182" s="277"/>
      <c r="EBA182" s="277"/>
      <c r="EBB182" s="277"/>
      <c r="EBC182" s="277"/>
      <c r="EBD182" s="277"/>
      <c r="EBE182" s="277"/>
      <c r="EBF182" s="277"/>
      <c r="EBG182" s="277"/>
      <c r="EBH182" s="277"/>
      <c r="EBI182" s="277"/>
      <c r="EBJ182" s="277"/>
      <c r="EBK182" s="277"/>
      <c r="EBL182" s="277"/>
      <c r="EBM182" s="277"/>
      <c r="EBN182" s="277"/>
      <c r="EBO182" s="277"/>
      <c r="EBP182" s="277"/>
      <c r="EBQ182" s="277"/>
      <c r="EBR182" s="277"/>
      <c r="EBS182" s="277"/>
      <c r="EBT182" s="277"/>
      <c r="EBU182" s="277"/>
      <c r="EBV182" s="277"/>
      <c r="EBW182" s="277"/>
      <c r="EBX182" s="277"/>
      <c r="EBY182" s="277"/>
      <c r="EBZ182" s="277"/>
      <c r="ECA182" s="277"/>
      <c r="ECB182" s="277"/>
      <c r="ECC182" s="277"/>
      <c r="ECD182" s="277"/>
      <c r="ECE182" s="277"/>
      <c r="ECF182" s="277"/>
      <c r="ECG182" s="277"/>
      <c r="ECH182" s="277"/>
      <c r="ECI182" s="277"/>
      <c r="ECJ182" s="277"/>
      <c r="ECK182" s="277"/>
      <c r="ECL182" s="277"/>
      <c r="ECM182" s="277"/>
      <c r="ECN182" s="277"/>
      <c r="ECO182" s="277"/>
      <c r="ECP182" s="277"/>
      <c r="ECQ182" s="277"/>
      <c r="ECR182" s="277"/>
      <c r="ECS182" s="277"/>
      <c r="ECT182" s="277"/>
      <c r="ECU182" s="277"/>
      <c r="ECV182" s="277"/>
      <c r="ECW182" s="277"/>
      <c r="ECX182" s="277"/>
      <c r="ECY182" s="277"/>
      <c r="ECZ182" s="277"/>
      <c r="EDA182" s="277"/>
      <c r="EDB182" s="277"/>
      <c r="EDC182" s="277"/>
      <c r="EDD182" s="277"/>
      <c r="EDE182" s="277"/>
      <c r="EDF182" s="277"/>
      <c r="EDG182" s="277"/>
      <c r="EDH182" s="277"/>
      <c r="EDI182" s="277"/>
      <c r="EDJ182" s="277"/>
      <c r="EDK182" s="277"/>
      <c r="EDL182" s="277"/>
      <c r="EDM182" s="277"/>
      <c r="EDN182" s="277"/>
      <c r="EDO182" s="277"/>
      <c r="EDP182" s="277"/>
      <c r="EDQ182" s="277"/>
      <c r="EDR182" s="277"/>
      <c r="EDS182" s="277"/>
      <c r="EDT182" s="277"/>
      <c r="EDU182" s="277"/>
      <c r="EDV182" s="277"/>
      <c r="EDW182" s="277"/>
      <c r="EDX182" s="277"/>
      <c r="EDY182" s="277"/>
      <c r="EDZ182" s="277"/>
      <c r="EEA182" s="277"/>
      <c r="EEB182" s="277"/>
      <c r="EEC182" s="277"/>
      <c r="EED182" s="277"/>
      <c r="EEE182" s="277"/>
      <c r="EEF182" s="277"/>
      <c r="EEG182" s="277"/>
      <c r="EEH182" s="277"/>
      <c r="EEI182" s="277"/>
      <c r="EEJ182" s="277"/>
      <c r="EEK182" s="277"/>
      <c r="EEL182" s="277"/>
      <c r="EEM182" s="277"/>
      <c r="EEN182" s="277"/>
      <c r="EEO182" s="277"/>
      <c r="EEP182" s="277"/>
      <c r="EEQ182" s="277"/>
      <c r="EER182" s="277"/>
      <c r="EES182" s="277"/>
      <c r="EET182" s="277"/>
      <c r="EEU182" s="277"/>
      <c r="EEV182" s="277"/>
      <c r="EEW182" s="277"/>
      <c r="EEX182" s="277"/>
      <c r="EEY182" s="277"/>
      <c r="EEZ182" s="277"/>
      <c r="EFA182" s="277"/>
      <c r="EFB182" s="277"/>
      <c r="EFC182" s="277"/>
      <c r="EFD182" s="277"/>
      <c r="EFE182" s="277"/>
      <c r="EFF182" s="277"/>
      <c r="EFG182" s="277"/>
      <c r="EFH182" s="277"/>
      <c r="EFI182" s="277"/>
      <c r="EFJ182" s="277"/>
      <c r="EFK182" s="277"/>
      <c r="EFL182" s="277"/>
      <c r="EFM182" s="277"/>
      <c r="EFN182" s="277"/>
      <c r="EFO182" s="277"/>
      <c r="EFP182" s="277"/>
      <c r="EFQ182" s="277"/>
      <c r="EFR182" s="277"/>
      <c r="EFS182" s="277"/>
      <c r="EFT182" s="277"/>
      <c r="EFU182" s="277"/>
      <c r="EFV182" s="277"/>
      <c r="EFW182" s="277"/>
      <c r="EFX182" s="277"/>
      <c r="EFY182" s="277"/>
      <c r="EFZ182" s="277"/>
      <c r="EGA182" s="277"/>
      <c r="EGB182" s="277"/>
      <c r="EGC182" s="277"/>
      <c r="EGD182" s="277"/>
      <c r="EGE182" s="277"/>
      <c r="EGF182" s="277"/>
      <c r="EGG182" s="277"/>
      <c r="EGH182" s="277"/>
      <c r="EGI182" s="277"/>
      <c r="EGJ182" s="277"/>
      <c r="EGK182" s="277"/>
      <c r="EGL182" s="277"/>
      <c r="EGM182" s="277"/>
      <c r="EGN182" s="277"/>
      <c r="EGO182" s="277"/>
      <c r="EGP182" s="277"/>
      <c r="EGQ182" s="277"/>
      <c r="EGR182" s="277"/>
      <c r="EGS182" s="277"/>
      <c r="EGT182" s="277"/>
      <c r="EGU182" s="277"/>
      <c r="EGV182" s="277"/>
      <c r="EGW182" s="277"/>
      <c r="EGX182" s="277"/>
      <c r="EGY182" s="277"/>
      <c r="EGZ182" s="277"/>
      <c r="EHA182" s="277"/>
      <c r="EHB182" s="277"/>
      <c r="EHC182" s="277"/>
      <c r="EHD182" s="277"/>
      <c r="EHE182" s="277"/>
      <c r="EHF182" s="277"/>
      <c r="EHG182" s="277"/>
      <c r="EHH182" s="277"/>
      <c r="EHI182" s="277"/>
      <c r="EHJ182" s="277"/>
      <c r="EHK182" s="277"/>
      <c r="EHL182" s="277"/>
      <c r="EHM182" s="277"/>
      <c r="EHN182" s="277"/>
      <c r="EHO182" s="277"/>
      <c r="EHP182" s="277"/>
      <c r="EHQ182" s="277"/>
      <c r="EHR182" s="277"/>
      <c r="EHS182" s="277"/>
      <c r="EHT182" s="277"/>
      <c r="EHU182" s="277"/>
      <c r="EHV182" s="277"/>
      <c r="EHW182" s="277"/>
      <c r="EHX182" s="277"/>
      <c r="EHY182" s="277"/>
      <c r="EHZ182" s="277"/>
      <c r="EIA182" s="277"/>
      <c r="EIB182" s="277"/>
      <c r="EIC182" s="277"/>
      <c r="EID182" s="277"/>
      <c r="EIE182" s="277"/>
      <c r="EIF182" s="277"/>
      <c r="EIG182" s="277"/>
      <c r="EIH182" s="277"/>
      <c r="EII182" s="277"/>
      <c r="EIJ182" s="277"/>
      <c r="EIK182" s="277"/>
      <c r="EIL182" s="277"/>
      <c r="EIM182" s="277"/>
      <c r="EIN182" s="277"/>
      <c r="EIO182" s="277"/>
      <c r="EIP182" s="277"/>
      <c r="EIQ182" s="277"/>
      <c r="EIR182" s="277"/>
      <c r="EIS182" s="277"/>
      <c r="EIT182" s="277"/>
      <c r="EIU182" s="277"/>
      <c r="EIV182" s="277"/>
      <c r="EIW182" s="277"/>
      <c r="EIX182" s="277"/>
      <c r="EIY182" s="277"/>
      <c r="EIZ182" s="277"/>
      <c r="EJA182" s="277"/>
      <c r="EJB182" s="277"/>
      <c r="EJC182" s="277"/>
      <c r="EJD182" s="277"/>
      <c r="EJE182" s="277"/>
      <c r="EJF182" s="277"/>
      <c r="EJG182" s="277"/>
      <c r="EJH182" s="277"/>
      <c r="EJI182" s="277"/>
      <c r="EJJ182" s="277"/>
      <c r="EJK182" s="277"/>
      <c r="EJL182" s="277"/>
      <c r="EJM182" s="277"/>
      <c r="EJN182" s="277"/>
      <c r="EJO182" s="277"/>
      <c r="EJP182" s="277"/>
      <c r="EJQ182" s="277"/>
      <c r="EJR182" s="277"/>
      <c r="EJS182" s="277"/>
      <c r="EJT182" s="277"/>
      <c r="EJU182" s="277"/>
      <c r="EJV182" s="277"/>
      <c r="EJW182" s="277"/>
      <c r="EJX182" s="277"/>
      <c r="EJY182" s="277"/>
      <c r="EJZ182" s="277"/>
      <c r="EKA182" s="277"/>
      <c r="EKB182" s="277"/>
      <c r="EKC182" s="277"/>
      <c r="EKD182" s="277"/>
      <c r="EKE182" s="277"/>
      <c r="EKF182" s="277"/>
      <c r="EKG182" s="277"/>
      <c r="EKH182" s="277"/>
      <c r="EKI182" s="277"/>
      <c r="EKJ182" s="277"/>
      <c r="EKK182" s="277"/>
      <c r="EKL182" s="277"/>
      <c r="EKM182" s="277"/>
      <c r="EKN182" s="277"/>
      <c r="EKO182" s="277"/>
      <c r="EKP182" s="277"/>
      <c r="EKQ182" s="277"/>
      <c r="EKR182" s="277"/>
      <c r="EKS182" s="277"/>
      <c r="EKT182" s="277"/>
      <c r="EKU182" s="277"/>
      <c r="EKV182" s="277"/>
      <c r="EKW182" s="277"/>
      <c r="EKX182" s="277"/>
      <c r="EKY182" s="277"/>
      <c r="EKZ182" s="277"/>
      <c r="ELA182" s="277"/>
      <c r="ELB182" s="277"/>
      <c r="ELC182" s="277"/>
      <c r="ELD182" s="277"/>
      <c r="ELE182" s="277"/>
      <c r="ELF182" s="277"/>
      <c r="ELG182" s="277"/>
      <c r="ELH182" s="277"/>
      <c r="ELI182" s="277"/>
      <c r="ELJ182" s="277"/>
      <c r="ELK182" s="277"/>
      <c r="ELL182" s="277"/>
      <c r="ELM182" s="277"/>
      <c r="ELN182" s="277"/>
      <c r="ELO182" s="277"/>
      <c r="ELP182" s="277"/>
      <c r="ELQ182" s="277"/>
      <c r="ELR182" s="277"/>
      <c r="ELS182" s="277"/>
      <c r="ELT182" s="277"/>
      <c r="ELU182" s="277"/>
      <c r="ELV182" s="277"/>
      <c r="ELW182" s="277"/>
      <c r="ELX182" s="277"/>
      <c r="ELY182" s="277"/>
      <c r="ELZ182" s="277"/>
      <c r="EMA182" s="277"/>
      <c r="EMB182" s="277"/>
      <c r="EMC182" s="277"/>
      <c r="EMD182" s="277"/>
      <c r="EME182" s="277"/>
      <c r="EMF182" s="277"/>
      <c r="EMG182" s="277"/>
      <c r="EMH182" s="277"/>
      <c r="EMI182" s="277"/>
      <c r="EMJ182" s="277"/>
      <c r="EMK182" s="277"/>
      <c r="EML182" s="277"/>
      <c r="EMM182" s="277"/>
      <c r="EMN182" s="277"/>
      <c r="EMO182" s="277"/>
      <c r="EMP182" s="277"/>
      <c r="EMQ182" s="277"/>
      <c r="EMR182" s="277"/>
      <c r="EMS182" s="277"/>
      <c r="EMT182" s="277"/>
      <c r="EMU182" s="277"/>
      <c r="EMV182" s="277"/>
      <c r="EMW182" s="277"/>
      <c r="EMX182" s="277"/>
      <c r="EMY182" s="277"/>
      <c r="EMZ182" s="277"/>
      <c r="ENA182" s="277"/>
      <c r="ENB182" s="277"/>
      <c r="ENC182" s="277"/>
      <c r="END182" s="277"/>
      <c r="ENE182" s="277"/>
      <c r="ENF182" s="277"/>
      <c r="ENG182" s="277"/>
      <c r="ENH182" s="277"/>
      <c r="ENI182" s="277"/>
      <c r="ENJ182" s="277"/>
      <c r="ENK182" s="277"/>
      <c r="ENL182" s="277"/>
      <c r="ENM182" s="277"/>
      <c r="ENN182" s="277"/>
      <c r="ENO182" s="277"/>
      <c r="ENP182" s="277"/>
      <c r="ENQ182" s="277"/>
      <c r="ENR182" s="277"/>
      <c r="ENS182" s="277"/>
      <c r="ENT182" s="277"/>
      <c r="ENU182" s="277"/>
      <c r="ENV182" s="277"/>
      <c r="ENW182" s="277"/>
      <c r="ENX182" s="277"/>
      <c r="ENY182" s="277"/>
      <c r="ENZ182" s="277"/>
      <c r="EOA182" s="277"/>
      <c r="EOB182" s="277"/>
      <c r="EOC182" s="277"/>
      <c r="EOD182" s="277"/>
      <c r="EOE182" s="277"/>
      <c r="EOF182" s="277"/>
      <c r="EOG182" s="277"/>
      <c r="EOH182" s="277"/>
      <c r="EOI182" s="277"/>
      <c r="EOJ182" s="277"/>
      <c r="EOK182" s="277"/>
      <c r="EOL182" s="277"/>
      <c r="EOM182" s="277"/>
      <c r="EON182" s="277"/>
      <c r="EOO182" s="277"/>
      <c r="EOP182" s="277"/>
      <c r="EOQ182" s="277"/>
      <c r="EOR182" s="277"/>
      <c r="EOS182" s="277"/>
      <c r="EOT182" s="277"/>
      <c r="EOU182" s="277"/>
      <c r="EOV182" s="277"/>
      <c r="EOW182" s="277"/>
      <c r="EOX182" s="277"/>
      <c r="EOY182" s="277"/>
      <c r="EOZ182" s="277"/>
      <c r="EPA182" s="277"/>
      <c r="EPB182" s="277"/>
      <c r="EPC182" s="277"/>
      <c r="EPD182" s="277"/>
      <c r="EPE182" s="277"/>
      <c r="EPF182" s="277"/>
      <c r="EPG182" s="277"/>
      <c r="EPH182" s="277"/>
      <c r="EPI182" s="277"/>
      <c r="EPJ182" s="277"/>
      <c r="EPK182" s="277"/>
      <c r="EPL182" s="277"/>
      <c r="EPM182" s="277"/>
      <c r="EPN182" s="277"/>
      <c r="EPO182" s="277"/>
      <c r="EPP182" s="277"/>
      <c r="EPQ182" s="277"/>
      <c r="EPR182" s="277"/>
      <c r="EPS182" s="277"/>
      <c r="EPT182" s="277"/>
      <c r="EPU182" s="277"/>
      <c r="EPV182" s="277"/>
      <c r="EPW182" s="277"/>
      <c r="EPX182" s="277"/>
      <c r="EPY182" s="277"/>
      <c r="EPZ182" s="277"/>
      <c r="EQA182" s="277"/>
      <c r="EQB182" s="277"/>
      <c r="EQC182" s="277"/>
      <c r="EQD182" s="277"/>
      <c r="EQE182" s="277"/>
      <c r="EQF182" s="277"/>
      <c r="EQG182" s="277"/>
      <c r="EQH182" s="277"/>
      <c r="EQI182" s="277"/>
      <c r="EQJ182" s="277"/>
      <c r="EQK182" s="277"/>
      <c r="EQL182" s="277"/>
      <c r="EQM182" s="277"/>
      <c r="EQN182" s="277"/>
      <c r="EQO182" s="277"/>
      <c r="EQP182" s="277"/>
      <c r="EQQ182" s="277"/>
      <c r="EQR182" s="277"/>
      <c r="EQS182" s="277"/>
      <c r="EQT182" s="277"/>
      <c r="EQU182" s="277"/>
      <c r="EQV182" s="277"/>
      <c r="EQW182" s="277"/>
      <c r="EQX182" s="277"/>
      <c r="EQY182" s="277"/>
      <c r="EQZ182" s="277"/>
      <c r="ERA182" s="277"/>
      <c r="ERB182" s="277"/>
      <c r="ERC182" s="277"/>
      <c r="ERD182" s="277"/>
      <c r="ERE182" s="277"/>
      <c r="ERF182" s="277"/>
      <c r="ERG182" s="277"/>
      <c r="ERH182" s="277"/>
      <c r="ERI182" s="277"/>
      <c r="ERJ182" s="277"/>
      <c r="ERK182" s="277"/>
      <c r="ERL182" s="277"/>
      <c r="ERM182" s="277"/>
      <c r="ERN182" s="277"/>
      <c r="ERO182" s="277"/>
      <c r="ERP182" s="277"/>
      <c r="ERQ182" s="277"/>
      <c r="ERR182" s="277"/>
      <c r="ERS182" s="277"/>
      <c r="ERT182" s="277"/>
      <c r="ERU182" s="277"/>
      <c r="ERV182" s="277"/>
      <c r="ERW182" s="277"/>
      <c r="ERX182" s="277"/>
      <c r="ERY182" s="277"/>
      <c r="ERZ182" s="277"/>
      <c r="ESA182" s="277"/>
      <c r="ESB182" s="277"/>
      <c r="ESC182" s="277"/>
      <c r="ESD182" s="277"/>
      <c r="ESE182" s="277"/>
      <c r="ESF182" s="277"/>
      <c r="ESG182" s="277"/>
      <c r="ESH182" s="277"/>
      <c r="ESI182" s="277"/>
      <c r="ESJ182" s="277"/>
      <c r="ESK182" s="277"/>
      <c r="ESL182" s="277"/>
      <c r="ESM182" s="277"/>
      <c r="ESN182" s="277"/>
      <c r="ESO182" s="277"/>
      <c r="ESP182" s="277"/>
      <c r="ESQ182" s="277"/>
      <c r="ESR182" s="277"/>
      <c r="ESS182" s="277"/>
      <c r="EST182" s="277"/>
      <c r="ESU182" s="277"/>
      <c r="ESV182" s="277"/>
      <c r="ESW182" s="277"/>
      <c r="ESX182" s="277"/>
      <c r="ESY182" s="277"/>
      <c r="ESZ182" s="277"/>
      <c r="ETA182" s="277"/>
      <c r="ETB182" s="277"/>
      <c r="ETC182" s="277"/>
      <c r="ETD182" s="277"/>
      <c r="ETE182" s="277"/>
      <c r="ETF182" s="277"/>
      <c r="ETG182" s="277"/>
      <c r="ETH182" s="277"/>
      <c r="ETI182" s="277"/>
      <c r="ETJ182" s="277"/>
      <c r="ETK182" s="277"/>
      <c r="ETL182" s="277"/>
      <c r="ETM182" s="277"/>
      <c r="ETN182" s="277"/>
      <c r="ETO182" s="277"/>
      <c r="ETP182" s="277"/>
      <c r="ETQ182" s="277"/>
      <c r="ETR182" s="277"/>
      <c r="ETS182" s="277"/>
      <c r="ETT182" s="277"/>
      <c r="ETU182" s="277"/>
      <c r="ETV182" s="277"/>
      <c r="ETW182" s="277"/>
      <c r="ETX182" s="277"/>
      <c r="ETY182" s="277"/>
      <c r="ETZ182" s="277"/>
      <c r="EUA182" s="277"/>
      <c r="EUB182" s="277"/>
      <c r="EUC182" s="277"/>
      <c r="EUD182" s="277"/>
      <c r="EUE182" s="277"/>
      <c r="EUF182" s="277"/>
      <c r="EUG182" s="277"/>
      <c r="EUH182" s="277"/>
      <c r="EUI182" s="277"/>
      <c r="EUJ182" s="277"/>
      <c r="EUK182" s="277"/>
      <c r="EUL182" s="277"/>
      <c r="EUM182" s="277"/>
      <c r="EUN182" s="277"/>
      <c r="EUO182" s="277"/>
      <c r="EUP182" s="277"/>
      <c r="EUQ182" s="277"/>
      <c r="EUR182" s="277"/>
      <c r="EUS182" s="277"/>
      <c r="EUT182" s="277"/>
      <c r="EUU182" s="277"/>
      <c r="EUV182" s="277"/>
      <c r="EUW182" s="277"/>
      <c r="EUX182" s="277"/>
      <c r="EUY182" s="277"/>
      <c r="EUZ182" s="277"/>
      <c r="EVA182" s="277"/>
      <c r="EVB182" s="277"/>
      <c r="EVC182" s="277"/>
      <c r="EVD182" s="277"/>
      <c r="EVE182" s="277"/>
      <c r="EVF182" s="277"/>
      <c r="EVG182" s="277"/>
      <c r="EVH182" s="277"/>
      <c r="EVI182" s="277"/>
      <c r="EVJ182" s="277"/>
      <c r="EVK182" s="277"/>
      <c r="EVL182" s="277"/>
      <c r="EVM182" s="277"/>
      <c r="EVN182" s="277"/>
      <c r="EVO182" s="277"/>
      <c r="EVP182" s="277"/>
      <c r="EVQ182" s="277"/>
      <c r="EVR182" s="277"/>
      <c r="EVS182" s="277"/>
      <c r="EVT182" s="277"/>
      <c r="EVU182" s="277"/>
      <c r="EVV182" s="277"/>
      <c r="EVW182" s="277"/>
      <c r="EVX182" s="277"/>
      <c r="EVY182" s="277"/>
      <c r="EVZ182" s="277"/>
      <c r="EWA182" s="277"/>
      <c r="EWB182" s="277"/>
      <c r="EWC182" s="277"/>
      <c r="EWD182" s="277"/>
      <c r="EWE182" s="277"/>
      <c r="EWF182" s="277"/>
      <c r="EWG182" s="277"/>
      <c r="EWH182" s="277"/>
      <c r="EWI182" s="277"/>
      <c r="EWJ182" s="277"/>
      <c r="EWK182" s="277"/>
      <c r="EWL182" s="277"/>
      <c r="EWM182" s="277"/>
      <c r="EWN182" s="277"/>
      <c r="EWO182" s="277"/>
      <c r="EWP182" s="277"/>
      <c r="EWQ182" s="277"/>
      <c r="EWR182" s="277"/>
      <c r="EWS182" s="277"/>
      <c r="EWT182" s="277"/>
      <c r="EWU182" s="277"/>
      <c r="EWV182" s="277"/>
      <c r="EWW182" s="277"/>
      <c r="EWX182" s="277"/>
      <c r="EWY182" s="277"/>
      <c r="EWZ182" s="277"/>
      <c r="EXA182" s="277"/>
      <c r="EXB182" s="277"/>
      <c r="EXC182" s="277"/>
      <c r="EXD182" s="277"/>
      <c r="EXE182" s="277"/>
      <c r="EXF182" s="277"/>
      <c r="EXG182" s="277"/>
      <c r="EXH182" s="277"/>
      <c r="EXI182" s="277"/>
      <c r="EXJ182" s="277"/>
      <c r="EXK182" s="277"/>
      <c r="EXL182" s="277"/>
      <c r="EXM182" s="277"/>
      <c r="EXN182" s="277"/>
      <c r="EXO182" s="277"/>
      <c r="EXP182" s="277"/>
      <c r="EXQ182" s="277"/>
      <c r="EXR182" s="277"/>
      <c r="EXS182" s="277"/>
      <c r="EXT182" s="277"/>
      <c r="EXU182" s="277"/>
      <c r="EXV182" s="277"/>
      <c r="EXW182" s="277"/>
      <c r="EXX182" s="277"/>
      <c r="EXY182" s="277"/>
      <c r="EXZ182" s="277"/>
      <c r="EYA182" s="277"/>
      <c r="EYB182" s="277"/>
      <c r="EYC182" s="277"/>
      <c r="EYD182" s="277"/>
      <c r="EYE182" s="277"/>
      <c r="EYF182" s="277"/>
      <c r="EYG182" s="277"/>
      <c r="EYH182" s="277"/>
      <c r="EYI182" s="277"/>
      <c r="EYJ182" s="277"/>
      <c r="EYK182" s="277"/>
      <c r="EYL182" s="277"/>
      <c r="EYM182" s="277"/>
      <c r="EYN182" s="277"/>
      <c r="EYO182" s="277"/>
      <c r="EYP182" s="277"/>
      <c r="EYQ182" s="277"/>
      <c r="EYR182" s="277"/>
      <c r="EYS182" s="277"/>
      <c r="EYT182" s="277"/>
      <c r="EYU182" s="277"/>
      <c r="EYV182" s="277"/>
      <c r="EYW182" s="277"/>
      <c r="EYX182" s="277"/>
      <c r="EYY182" s="277"/>
      <c r="EYZ182" s="277"/>
      <c r="EZA182" s="277"/>
      <c r="EZB182" s="277"/>
      <c r="EZC182" s="277"/>
      <c r="EZD182" s="277"/>
      <c r="EZE182" s="277"/>
      <c r="EZF182" s="277"/>
      <c r="EZG182" s="277"/>
      <c r="EZH182" s="277"/>
      <c r="EZI182" s="277"/>
      <c r="EZJ182" s="277"/>
      <c r="EZK182" s="277"/>
      <c r="EZL182" s="277"/>
      <c r="EZM182" s="277"/>
      <c r="EZN182" s="277"/>
      <c r="EZO182" s="277"/>
      <c r="EZP182" s="277"/>
      <c r="EZQ182" s="277"/>
      <c r="EZR182" s="277"/>
      <c r="EZS182" s="277"/>
      <c r="EZT182" s="277"/>
      <c r="EZU182" s="277"/>
      <c r="EZV182" s="277"/>
      <c r="EZW182" s="277"/>
      <c r="EZX182" s="277"/>
      <c r="EZY182" s="277"/>
      <c r="EZZ182" s="277"/>
      <c r="FAA182" s="277"/>
      <c r="FAB182" s="277"/>
      <c r="FAC182" s="277"/>
      <c r="FAD182" s="277"/>
      <c r="FAE182" s="277"/>
      <c r="FAF182" s="277"/>
      <c r="FAG182" s="277"/>
      <c r="FAH182" s="277"/>
      <c r="FAI182" s="277"/>
      <c r="FAJ182" s="277"/>
      <c r="FAK182" s="277"/>
      <c r="FAL182" s="277"/>
      <c r="FAM182" s="277"/>
      <c r="FAN182" s="277"/>
      <c r="FAO182" s="277"/>
      <c r="FAP182" s="277"/>
      <c r="FAQ182" s="277"/>
      <c r="FAR182" s="277"/>
      <c r="FAS182" s="277"/>
      <c r="FAT182" s="277"/>
      <c r="FAU182" s="277"/>
      <c r="FAV182" s="277"/>
      <c r="FAW182" s="277"/>
      <c r="FAX182" s="277"/>
      <c r="FAY182" s="277"/>
      <c r="FAZ182" s="277"/>
      <c r="FBA182" s="277"/>
      <c r="FBB182" s="277"/>
      <c r="FBC182" s="277"/>
      <c r="FBD182" s="277"/>
      <c r="FBE182" s="277"/>
      <c r="FBF182" s="277"/>
      <c r="FBG182" s="277"/>
      <c r="FBH182" s="277"/>
      <c r="FBI182" s="277"/>
      <c r="FBJ182" s="277"/>
      <c r="FBK182" s="277"/>
      <c r="FBL182" s="277"/>
      <c r="FBM182" s="277"/>
      <c r="FBN182" s="277"/>
      <c r="FBO182" s="277"/>
      <c r="FBP182" s="277"/>
      <c r="FBQ182" s="277"/>
      <c r="FBR182" s="277"/>
      <c r="FBS182" s="277"/>
      <c r="FBT182" s="277"/>
      <c r="FBU182" s="277"/>
      <c r="FBV182" s="277"/>
      <c r="FBW182" s="277"/>
      <c r="FBX182" s="277"/>
      <c r="FBY182" s="277"/>
      <c r="FBZ182" s="277"/>
      <c r="FCA182" s="277"/>
      <c r="FCB182" s="277"/>
      <c r="FCC182" s="277"/>
      <c r="FCD182" s="277"/>
      <c r="FCE182" s="277"/>
      <c r="FCF182" s="277"/>
      <c r="FCG182" s="277"/>
      <c r="FCH182" s="277"/>
      <c r="FCI182" s="277"/>
      <c r="FCJ182" s="277"/>
      <c r="FCK182" s="277"/>
      <c r="FCL182" s="277"/>
      <c r="FCM182" s="277"/>
      <c r="FCN182" s="277"/>
      <c r="FCO182" s="277"/>
      <c r="FCP182" s="277"/>
      <c r="FCQ182" s="277"/>
      <c r="FCR182" s="277"/>
      <c r="FCS182" s="277"/>
      <c r="FCT182" s="277"/>
      <c r="FCU182" s="277"/>
      <c r="FCV182" s="277"/>
      <c r="FCW182" s="277"/>
      <c r="FCX182" s="277"/>
      <c r="FCY182" s="277"/>
      <c r="FCZ182" s="277"/>
      <c r="FDA182" s="277"/>
      <c r="FDB182" s="277"/>
      <c r="FDC182" s="277"/>
      <c r="FDD182" s="277"/>
      <c r="FDE182" s="277"/>
      <c r="FDF182" s="277"/>
      <c r="FDG182" s="277"/>
      <c r="FDH182" s="277"/>
      <c r="FDI182" s="277"/>
      <c r="FDJ182" s="277"/>
      <c r="FDK182" s="277"/>
      <c r="FDL182" s="277"/>
      <c r="FDM182" s="277"/>
      <c r="FDN182" s="277"/>
      <c r="FDO182" s="277"/>
      <c r="FDP182" s="277"/>
      <c r="FDQ182" s="277"/>
      <c r="FDR182" s="277"/>
      <c r="FDS182" s="277"/>
      <c r="FDT182" s="277"/>
      <c r="FDU182" s="277"/>
      <c r="FDV182" s="277"/>
      <c r="FDW182" s="277"/>
      <c r="FDX182" s="277"/>
      <c r="FDY182" s="277"/>
      <c r="FDZ182" s="277"/>
      <c r="FEA182" s="277"/>
      <c r="FEB182" s="277"/>
      <c r="FEC182" s="277"/>
      <c r="FED182" s="277"/>
      <c r="FEE182" s="277"/>
      <c r="FEF182" s="277"/>
      <c r="FEG182" s="277"/>
      <c r="FEH182" s="277"/>
      <c r="FEI182" s="277"/>
      <c r="FEJ182" s="277"/>
      <c r="FEK182" s="277"/>
      <c r="FEL182" s="277"/>
      <c r="FEM182" s="277"/>
      <c r="FEN182" s="277"/>
      <c r="FEO182" s="277"/>
      <c r="FEP182" s="277"/>
      <c r="FEQ182" s="277"/>
      <c r="FER182" s="277"/>
      <c r="FES182" s="277"/>
      <c r="FET182" s="277"/>
      <c r="FEU182" s="277"/>
      <c r="FEV182" s="277"/>
      <c r="FEW182" s="277"/>
      <c r="FEX182" s="277"/>
      <c r="FEY182" s="277"/>
      <c r="FEZ182" s="277"/>
      <c r="FFA182" s="277"/>
      <c r="FFB182" s="277"/>
      <c r="FFC182" s="277"/>
      <c r="FFD182" s="277"/>
      <c r="FFE182" s="277"/>
      <c r="FFF182" s="277"/>
      <c r="FFG182" s="277"/>
      <c r="FFH182" s="277"/>
      <c r="FFI182" s="277"/>
      <c r="FFJ182" s="277"/>
      <c r="FFK182" s="277"/>
      <c r="FFL182" s="277"/>
      <c r="FFM182" s="277"/>
      <c r="FFN182" s="277"/>
      <c r="FFO182" s="277"/>
      <c r="FFP182" s="277"/>
      <c r="FFQ182" s="277"/>
      <c r="FFR182" s="277"/>
      <c r="FFS182" s="277"/>
      <c r="FFT182" s="277"/>
      <c r="FFU182" s="277"/>
      <c r="FFV182" s="277"/>
      <c r="FFW182" s="277"/>
      <c r="FFX182" s="277"/>
      <c r="FFY182" s="277"/>
      <c r="FFZ182" s="277"/>
      <c r="FGA182" s="277"/>
      <c r="FGB182" s="277"/>
      <c r="FGC182" s="277"/>
      <c r="FGD182" s="277"/>
      <c r="FGE182" s="277"/>
      <c r="FGF182" s="277"/>
      <c r="FGG182" s="277"/>
      <c r="FGH182" s="277"/>
      <c r="FGI182" s="277"/>
      <c r="FGJ182" s="277"/>
      <c r="FGK182" s="277"/>
      <c r="FGL182" s="277"/>
      <c r="FGM182" s="277"/>
      <c r="FGN182" s="277"/>
      <c r="FGO182" s="277"/>
      <c r="FGP182" s="277"/>
      <c r="FGQ182" s="277"/>
      <c r="FGR182" s="277"/>
      <c r="FGS182" s="277"/>
      <c r="FGT182" s="277"/>
      <c r="FGU182" s="277"/>
      <c r="FGV182" s="277"/>
      <c r="FGW182" s="277"/>
      <c r="FGX182" s="277"/>
      <c r="FGY182" s="277"/>
      <c r="FGZ182" s="277"/>
      <c r="FHA182" s="277"/>
      <c r="FHB182" s="277"/>
      <c r="FHC182" s="277"/>
      <c r="FHD182" s="277"/>
      <c r="FHE182" s="277"/>
      <c r="FHF182" s="277"/>
      <c r="FHG182" s="277"/>
      <c r="FHH182" s="277"/>
      <c r="FHI182" s="277"/>
      <c r="FHJ182" s="277"/>
      <c r="FHK182" s="277"/>
      <c r="FHL182" s="277"/>
      <c r="FHM182" s="277"/>
      <c r="FHN182" s="277"/>
      <c r="FHO182" s="277"/>
      <c r="FHP182" s="277"/>
      <c r="FHQ182" s="277"/>
      <c r="FHR182" s="277"/>
      <c r="FHS182" s="277"/>
      <c r="FHT182" s="277"/>
      <c r="FHU182" s="277"/>
      <c r="FHV182" s="277"/>
      <c r="FHW182" s="277"/>
      <c r="FHX182" s="277"/>
      <c r="FHY182" s="277"/>
      <c r="FHZ182" s="277"/>
      <c r="FIA182" s="277"/>
      <c r="FIB182" s="277"/>
      <c r="FIC182" s="277"/>
      <c r="FID182" s="277"/>
      <c r="FIE182" s="277"/>
      <c r="FIF182" s="277"/>
      <c r="FIG182" s="277"/>
      <c r="FIH182" s="277"/>
      <c r="FII182" s="277"/>
      <c r="FIJ182" s="277"/>
      <c r="FIK182" s="277"/>
      <c r="FIL182" s="277"/>
      <c r="FIM182" s="277"/>
      <c r="FIN182" s="277"/>
      <c r="FIO182" s="277"/>
      <c r="FIP182" s="277"/>
      <c r="FIQ182" s="277"/>
      <c r="FIR182" s="277"/>
      <c r="FIS182" s="277"/>
      <c r="FIT182" s="277"/>
      <c r="FIU182" s="277"/>
      <c r="FIV182" s="277"/>
      <c r="FIW182" s="277"/>
      <c r="FIX182" s="277"/>
      <c r="FIY182" s="277"/>
      <c r="FIZ182" s="277"/>
      <c r="FJA182" s="277"/>
      <c r="FJB182" s="277"/>
      <c r="FJC182" s="277"/>
      <c r="FJD182" s="277"/>
      <c r="FJE182" s="277"/>
      <c r="FJF182" s="277"/>
      <c r="FJG182" s="277"/>
      <c r="FJH182" s="277"/>
      <c r="FJI182" s="277"/>
      <c r="FJJ182" s="277"/>
      <c r="FJK182" s="277"/>
      <c r="FJL182" s="277"/>
      <c r="FJM182" s="277"/>
      <c r="FJN182" s="277"/>
      <c r="FJO182" s="277"/>
      <c r="FJP182" s="277"/>
      <c r="FJQ182" s="277"/>
      <c r="FJR182" s="277"/>
      <c r="FJS182" s="277"/>
      <c r="FJT182" s="277"/>
      <c r="FJU182" s="277"/>
      <c r="FJV182" s="277"/>
      <c r="FJW182" s="277"/>
      <c r="FJX182" s="277"/>
      <c r="FJY182" s="277"/>
      <c r="FJZ182" s="277"/>
      <c r="FKA182" s="277"/>
      <c r="FKB182" s="277"/>
      <c r="FKC182" s="277"/>
      <c r="FKD182" s="277"/>
      <c r="FKE182" s="277"/>
      <c r="FKF182" s="277"/>
      <c r="FKG182" s="277"/>
      <c r="FKH182" s="277"/>
      <c r="FKI182" s="277"/>
      <c r="FKJ182" s="277"/>
      <c r="FKK182" s="277"/>
      <c r="FKL182" s="277"/>
      <c r="FKM182" s="277"/>
      <c r="FKN182" s="277"/>
      <c r="FKO182" s="277"/>
      <c r="FKP182" s="277"/>
      <c r="FKQ182" s="277"/>
      <c r="FKR182" s="277"/>
      <c r="FKS182" s="277"/>
      <c r="FKT182" s="277"/>
      <c r="FKU182" s="277"/>
      <c r="FKV182" s="277"/>
      <c r="FKW182" s="277"/>
      <c r="FKX182" s="277"/>
      <c r="FKY182" s="277"/>
      <c r="FKZ182" s="277"/>
      <c r="FLA182" s="277"/>
      <c r="FLB182" s="277"/>
      <c r="FLC182" s="277"/>
      <c r="FLD182" s="277"/>
      <c r="FLE182" s="277"/>
      <c r="FLF182" s="277"/>
      <c r="FLG182" s="277"/>
      <c r="FLH182" s="277"/>
      <c r="FLI182" s="277"/>
      <c r="FLJ182" s="277"/>
      <c r="FLK182" s="277"/>
      <c r="FLL182" s="277"/>
      <c r="FLM182" s="277"/>
      <c r="FLN182" s="277"/>
      <c r="FLO182" s="277"/>
      <c r="FLP182" s="277"/>
      <c r="FLQ182" s="277"/>
      <c r="FLR182" s="277"/>
      <c r="FLS182" s="277"/>
      <c r="FLT182" s="277"/>
      <c r="FLU182" s="277"/>
      <c r="FLV182" s="277"/>
      <c r="FLW182" s="277"/>
      <c r="FLX182" s="277"/>
      <c r="FLY182" s="277"/>
      <c r="FLZ182" s="277"/>
      <c r="FMA182" s="277"/>
      <c r="FMB182" s="277"/>
      <c r="FMC182" s="277"/>
      <c r="FMD182" s="277"/>
      <c r="FME182" s="277"/>
      <c r="FMF182" s="277"/>
      <c r="FMG182" s="277"/>
      <c r="FMH182" s="277"/>
      <c r="FMI182" s="277"/>
      <c r="FMJ182" s="277"/>
      <c r="FMK182" s="277"/>
      <c r="FML182" s="277"/>
      <c r="FMM182" s="277"/>
      <c r="FMN182" s="277"/>
      <c r="FMO182" s="277"/>
      <c r="FMP182" s="277"/>
      <c r="FMQ182" s="277"/>
      <c r="FMR182" s="277"/>
      <c r="FMS182" s="277"/>
      <c r="FMT182" s="277"/>
      <c r="FMU182" s="277"/>
      <c r="FMV182" s="277"/>
      <c r="FMW182" s="277"/>
      <c r="FMX182" s="277"/>
      <c r="FMY182" s="277"/>
      <c r="FMZ182" s="277"/>
      <c r="FNA182" s="277"/>
      <c r="FNB182" s="277"/>
      <c r="FNC182" s="277"/>
      <c r="FND182" s="277"/>
      <c r="FNE182" s="277"/>
      <c r="FNF182" s="277"/>
      <c r="FNG182" s="277"/>
      <c r="FNH182" s="277"/>
      <c r="FNI182" s="277"/>
      <c r="FNJ182" s="277"/>
      <c r="FNK182" s="277"/>
      <c r="FNL182" s="277"/>
      <c r="FNM182" s="277"/>
      <c r="FNN182" s="277"/>
      <c r="FNO182" s="277"/>
      <c r="FNP182" s="277"/>
      <c r="FNQ182" s="277"/>
      <c r="FNR182" s="277"/>
      <c r="FNS182" s="277"/>
      <c r="FNT182" s="277"/>
      <c r="FNU182" s="277"/>
      <c r="FNV182" s="277"/>
      <c r="FNW182" s="277"/>
      <c r="FNX182" s="277"/>
      <c r="FNY182" s="277"/>
      <c r="FNZ182" s="277"/>
      <c r="FOA182" s="277"/>
      <c r="FOB182" s="277"/>
      <c r="FOC182" s="277"/>
      <c r="FOD182" s="277"/>
      <c r="FOE182" s="277"/>
      <c r="FOF182" s="277"/>
      <c r="FOG182" s="277"/>
      <c r="FOH182" s="277"/>
      <c r="FOI182" s="277"/>
      <c r="FOJ182" s="277"/>
      <c r="FOK182" s="277"/>
      <c r="FOL182" s="277"/>
      <c r="FOM182" s="277"/>
      <c r="FON182" s="277"/>
      <c r="FOO182" s="277"/>
      <c r="FOP182" s="277"/>
      <c r="FOQ182" s="277"/>
      <c r="FOR182" s="277"/>
      <c r="FOS182" s="277"/>
      <c r="FOT182" s="277"/>
      <c r="FOU182" s="277"/>
      <c r="FOV182" s="277"/>
      <c r="FOW182" s="277"/>
      <c r="FOX182" s="277"/>
      <c r="FOY182" s="277"/>
      <c r="FOZ182" s="277"/>
      <c r="FPA182" s="277"/>
      <c r="FPB182" s="277"/>
      <c r="FPC182" s="277"/>
      <c r="FPD182" s="277"/>
      <c r="FPE182" s="277"/>
      <c r="FPF182" s="277"/>
      <c r="FPG182" s="277"/>
      <c r="FPH182" s="277"/>
      <c r="FPI182" s="277"/>
      <c r="FPJ182" s="277"/>
      <c r="FPK182" s="277"/>
      <c r="FPL182" s="277"/>
      <c r="FPM182" s="277"/>
      <c r="FPN182" s="277"/>
      <c r="FPO182" s="277"/>
      <c r="FPP182" s="277"/>
      <c r="FPQ182" s="277"/>
      <c r="FPR182" s="277"/>
      <c r="FPS182" s="277"/>
      <c r="FPT182" s="277"/>
      <c r="FPU182" s="277"/>
      <c r="FPV182" s="277"/>
      <c r="FPW182" s="277"/>
      <c r="FPX182" s="277"/>
      <c r="FPY182" s="277"/>
      <c r="FPZ182" s="277"/>
      <c r="FQA182" s="277"/>
      <c r="FQB182" s="277"/>
      <c r="FQC182" s="277"/>
      <c r="FQD182" s="277"/>
      <c r="FQE182" s="277"/>
      <c r="FQF182" s="277"/>
      <c r="FQG182" s="277"/>
      <c r="FQH182" s="277"/>
      <c r="FQI182" s="277"/>
      <c r="FQJ182" s="277"/>
      <c r="FQK182" s="277"/>
      <c r="FQL182" s="277"/>
      <c r="FQM182" s="277"/>
      <c r="FQN182" s="277"/>
      <c r="FQO182" s="277"/>
      <c r="FQP182" s="277"/>
      <c r="FQQ182" s="277"/>
      <c r="FQR182" s="277"/>
      <c r="FQS182" s="277"/>
      <c r="FQT182" s="277"/>
      <c r="FQU182" s="277"/>
      <c r="FQV182" s="277"/>
      <c r="FQW182" s="277"/>
      <c r="FQX182" s="277"/>
      <c r="FQY182" s="277"/>
      <c r="FQZ182" s="277"/>
      <c r="FRA182" s="277"/>
      <c r="FRB182" s="277"/>
      <c r="FRC182" s="277"/>
      <c r="FRD182" s="277"/>
      <c r="FRE182" s="277"/>
      <c r="FRF182" s="277"/>
      <c r="FRG182" s="277"/>
      <c r="FRH182" s="277"/>
      <c r="FRI182" s="277"/>
      <c r="FRJ182" s="277"/>
      <c r="FRK182" s="277"/>
      <c r="FRL182" s="277"/>
      <c r="FRM182" s="277"/>
      <c r="FRN182" s="277"/>
      <c r="FRO182" s="277"/>
      <c r="FRP182" s="277"/>
      <c r="FRQ182" s="277"/>
      <c r="FRR182" s="277"/>
      <c r="FRS182" s="277"/>
      <c r="FRT182" s="277"/>
      <c r="FRU182" s="277"/>
      <c r="FRV182" s="277"/>
      <c r="FRW182" s="277"/>
      <c r="FRX182" s="277"/>
      <c r="FRY182" s="277"/>
      <c r="FRZ182" s="277"/>
      <c r="FSA182" s="277"/>
      <c r="FSB182" s="277"/>
      <c r="FSC182" s="277"/>
      <c r="FSD182" s="277"/>
      <c r="FSE182" s="277"/>
      <c r="FSF182" s="277"/>
      <c r="FSG182" s="277"/>
      <c r="FSH182" s="277"/>
      <c r="FSI182" s="277"/>
      <c r="FSJ182" s="277"/>
      <c r="FSK182" s="277"/>
      <c r="FSL182" s="277"/>
      <c r="FSM182" s="277"/>
      <c r="FSN182" s="277"/>
      <c r="FSO182" s="277"/>
      <c r="FSP182" s="277"/>
      <c r="FSQ182" s="277"/>
      <c r="FSR182" s="277"/>
      <c r="FSS182" s="277"/>
      <c r="FST182" s="277"/>
      <c r="FSU182" s="277"/>
      <c r="FSV182" s="277"/>
      <c r="FSW182" s="277"/>
      <c r="FSX182" s="277"/>
      <c r="FSY182" s="277"/>
      <c r="FSZ182" s="277"/>
      <c r="FTA182" s="277"/>
      <c r="FTB182" s="277"/>
      <c r="FTC182" s="277"/>
      <c r="FTD182" s="277"/>
      <c r="FTE182" s="277"/>
      <c r="FTF182" s="277"/>
      <c r="FTG182" s="277"/>
      <c r="FTH182" s="277"/>
      <c r="FTI182" s="277"/>
      <c r="FTJ182" s="277"/>
      <c r="FTK182" s="277"/>
      <c r="FTL182" s="277"/>
      <c r="FTM182" s="277"/>
      <c r="FTN182" s="277"/>
      <c r="FTO182" s="277"/>
      <c r="FTP182" s="277"/>
      <c r="FTQ182" s="277"/>
      <c r="FTR182" s="277"/>
      <c r="FTS182" s="277"/>
      <c r="FTT182" s="277"/>
      <c r="FTU182" s="277"/>
      <c r="FTV182" s="277"/>
      <c r="FTW182" s="277"/>
      <c r="FTX182" s="277"/>
      <c r="FTY182" s="277"/>
      <c r="FTZ182" s="277"/>
      <c r="FUA182" s="277"/>
      <c r="FUB182" s="277"/>
      <c r="FUC182" s="277"/>
      <c r="FUD182" s="277"/>
      <c r="FUE182" s="277"/>
      <c r="FUF182" s="277"/>
      <c r="FUG182" s="277"/>
      <c r="FUH182" s="277"/>
      <c r="FUI182" s="277"/>
      <c r="FUJ182" s="277"/>
      <c r="FUK182" s="277"/>
      <c r="FUL182" s="277"/>
      <c r="FUM182" s="277"/>
      <c r="FUN182" s="277"/>
      <c r="FUO182" s="277"/>
      <c r="FUP182" s="277"/>
      <c r="FUQ182" s="277"/>
      <c r="FUR182" s="277"/>
      <c r="FUS182" s="277"/>
      <c r="FUT182" s="277"/>
      <c r="FUU182" s="277"/>
      <c r="FUV182" s="277"/>
      <c r="FUW182" s="277"/>
      <c r="FUX182" s="277"/>
      <c r="FUY182" s="277"/>
      <c r="FUZ182" s="277"/>
      <c r="FVA182" s="277"/>
      <c r="FVB182" s="277"/>
      <c r="FVC182" s="277"/>
      <c r="FVD182" s="277"/>
      <c r="FVE182" s="277"/>
      <c r="FVF182" s="277"/>
      <c r="FVG182" s="277"/>
      <c r="FVH182" s="277"/>
      <c r="FVI182" s="277"/>
      <c r="FVJ182" s="277"/>
      <c r="FVK182" s="277"/>
      <c r="FVL182" s="277"/>
      <c r="FVM182" s="277"/>
      <c r="FVN182" s="277"/>
      <c r="FVO182" s="277"/>
      <c r="FVP182" s="277"/>
      <c r="FVQ182" s="277"/>
      <c r="FVR182" s="277"/>
      <c r="FVS182" s="277"/>
      <c r="FVT182" s="277"/>
      <c r="FVU182" s="277"/>
      <c r="FVV182" s="277"/>
      <c r="FVW182" s="277"/>
      <c r="FVX182" s="277"/>
      <c r="FVY182" s="277"/>
      <c r="FVZ182" s="277"/>
      <c r="FWA182" s="277"/>
      <c r="FWB182" s="277"/>
      <c r="FWC182" s="277"/>
      <c r="FWD182" s="277"/>
      <c r="FWE182" s="277"/>
      <c r="FWF182" s="277"/>
      <c r="FWG182" s="277"/>
      <c r="FWH182" s="277"/>
      <c r="FWI182" s="277"/>
      <c r="FWJ182" s="277"/>
      <c r="FWK182" s="277"/>
      <c r="FWL182" s="277"/>
      <c r="FWM182" s="277"/>
      <c r="FWN182" s="277"/>
      <c r="FWO182" s="277"/>
      <c r="FWP182" s="277"/>
      <c r="FWQ182" s="277"/>
      <c r="FWR182" s="277"/>
      <c r="FWS182" s="277"/>
      <c r="FWT182" s="277"/>
      <c r="FWU182" s="277"/>
      <c r="FWV182" s="277"/>
      <c r="FWW182" s="277"/>
      <c r="FWX182" s="277"/>
      <c r="FWY182" s="277"/>
      <c r="FWZ182" s="277"/>
      <c r="FXA182" s="277"/>
      <c r="FXB182" s="277"/>
      <c r="FXC182" s="277"/>
      <c r="FXD182" s="277"/>
      <c r="FXE182" s="277"/>
      <c r="FXF182" s="277"/>
      <c r="FXG182" s="277"/>
      <c r="FXH182" s="277"/>
      <c r="FXI182" s="277"/>
      <c r="FXJ182" s="277"/>
      <c r="FXK182" s="277"/>
      <c r="FXL182" s="277"/>
      <c r="FXM182" s="277"/>
      <c r="FXN182" s="277"/>
      <c r="FXO182" s="277"/>
      <c r="FXP182" s="277"/>
      <c r="FXQ182" s="277"/>
      <c r="FXR182" s="277"/>
      <c r="FXS182" s="277"/>
      <c r="FXT182" s="277"/>
      <c r="FXU182" s="277"/>
      <c r="FXV182" s="277"/>
      <c r="FXW182" s="277"/>
      <c r="FXX182" s="277"/>
      <c r="FXY182" s="277"/>
      <c r="FXZ182" s="277"/>
      <c r="FYA182" s="277"/>
      <c r="FYB182" s="277"/>
      <c r="FYC182" s="277"/>
      <c r="FYD182" s="277"/>
      <c r="FYE182" s="277"/>
      <c r="FYF182" s="277"/>
      <c r="FYG182" s="277"/>
      <c r="FYH182" s="277"/>
      <c r="FYI182" s="277"/>
      <c r="FYJ182" s="277"/>
      <c r="FYK182" s="277"/>
      <c r="FYL182" s="277"/>
      <c r="FYM182" s="277"/>
      <c r="FYN182" s="277"/>
      <c r="FYO182" s="277"/>
      <c r="FYP182" s="277"/>
      <c r="FYQ182" s="277"/>
      <c r="FYR182" s="277"/>
      <c r="FYS182" s="277"/>
      <c r="FYT182" s="277"/>
      <c r="FYU182" s="277"/>
      <c r="FYV182" s="277"/>
      <c r="FYW182" s="277"/>
      <c r="FYX182" s="277"/>
      <c r="FYY182" s="277"/>
      <c r="FYZ182" s="277"/>
      <c r="FZA182" s="277"/>
      <c r="FZB182" s="277"/>
      <c r="FZC182" s="277"/>
      <c r="FZD182" s="277"/>
      <c r="FZE182" s="277"/>
      <c r="FZF182" s="277"/>
      <c r="FZG182" s="277"/>
      <c r="FZH182" s="277"/>
      <c r="FZI182" s="277"/>
      <c r="FZJ182" s="277"/>
      <c r="FZK182" s="277"/>
      <c r="FZL182" s="277"/>
      <c r="FZM182" s="277"/>
      <c r="FZN182" s="277"/>
      <c r="FZO182" s="277"/>
      <c r="FZP182" s="277"/>
      <c r="FZQ182" s="277"/>
      <c r="FZR182" s="277"/>
      <c r="FZS182" s="277"/>
      <c r="FZT182" s="277"/>
      <c r="FZU182" s="277"/>
      <c r="FZV182" s="277"/>
      <c r="FZW182" s="277"/>
      <c r="FZX182" s="277"/>
      <c r="FZY182" s="277"/>
      <c r="FZZ182" s="277"/>
      <c r="GAA182" s="277"/>
      <c r="GAB182" s="277"/>
      <c r="GAC182" s="277"/>
      <c r="GAD182" s="277"/>
      <c r="GAE182" s="277"/>
      <c r="GAF182" s="277"/>
      <c r="GAG182" s="277"/>
      <c r="GAH182" s="277"/>
      <c r="GAI182" s="277"/>
      <c r="GAJ182" s="277"/>
      <c r="GAK182" s="277"/>
      <c r="GAL182" s="277"/>
      <c r="GAM182" s="277"/>
      <c r="GAN182" s="277"/>
      <c r="GAO182" s="277"/>
      <c r="GAP182" s="277"/>
      <c r="GAQ182" s="277"/>
      <c r="GAR182" s="277"/>
      <c r="GAS182" s="277"/>
      <c r="GAT182" s="277"/>
      <c r="GAU182" s="277"/>
      <c r="GAV182" s="277"/>
      <c r="GAW182" s="277"/>
      <c r="GAX182" s="277"/>
      <c r="GAY182" s="277"/>
      <c r="GAZ182" s="277"/>
      <c r="GBA182" s="277"/>
      <c r="GBB182" s="277"/>
      <c r="GBC182" s="277"/>
      <c r="GBD182" s="277"/>
      <c r="GBE182" s="277"/>
      <c r="GBF182" s="277"/>
      <c r="GBG182" s="277"/>
      <c r="GBH182" s="277"/>
      <c r="GBI182" s="277"/>
      <c r="GBJ182" s="277"/>
      <c r="GBK182" s="277"/>
      <c r="GBL182" s="277"/>
      <c r="GBM182" s="277"/>
      <c r="GBN182" s="277"/>
      <c r="GBO182" s="277"/>
      <c r="GBP182" s="277"/>
      <c r="GBQ182" s="277"/>
      <c r="GBR182" s="277"/>
      <c r="GBS182" s="277"/>
      <c r="GBT182" s="277"/>
      <c r="GBU182" s="277"/>
      <c r="GBV182" s="277"/>
      <c r="GBW182" s="277"/>
      <c r="GBX182" s="277"/>
      <c r="GBY182" s="277"/>
      <c r="GBZ182" s="277"/>
      <c r="GCA182" s="277"/>
      <c r="GCB182" s="277"/>
      <c r="GCC182" s="277"/>
      <c r="GCD182" s="277"/>
      <c r="GCE182" s="277"/>
      <c r="GCF182" s="277"/>
      <c r="GCG182" s="277"/>
      <c r="GCH182" s="277"/>
      <c r="GCI182" s="277"/>
      <c r="GCJ182" s="277"/>
      <c r="GCK182" s="277"/>
      <c r="GCL182" s="277"/>
      <c r="GCM182" s="277"/>
      <c r="GCN182" s="277"/>
      <c r="GCO182" s="277"/>
      <c r="GCP182" s="277"/>
      <c r="GCQ182" s="277"/>
      <c r="GCR182" s="277"/>
      <c r="GCS182" s="277"/>
      <c r="GCT182" s="277"/>
      <c r="GCU182" s="277"/>
      <c r="GCV182" s="277"/>
      <c r="GCW182" s="277"/>
      <c r="GCX182" s="277"/>
      <c r="GCY182" s="277"/>
      <c r="GCZ182" s="277"/>
      <c r="GDA182" s="277"/>
      <c r="GDB182" s="277"/>
      <c r="GDC182" s="277"/>
      <c r="GDD182" s="277"/>
      <c r="GDE182" s="277"/>
      <c r="GDF182" s="277"/>
      <c r="GDG182" s="277"/>
      <c r="GDH182" s="277"/>
      <c r="GDI182" s="277"/>
      <c r="GDJ182" s="277"/>
      <c r="GDK182" s="277"/>
      <c r="GDL182" s="277"/>
      <c r="GDM182" s="277"/>
      <c r="GDN182" s="277"/>
      <c r="GDO182" s="277"/>
      <c r="GDP182" s="277"/>
      <c r="GDQ182" s="277"/>
      <c r="GDR182" s="277"/>
      <c r="GDS182" s="277"/>
      <c r="GDT182" s="277"/>
      <c r="GDU182" s="277"/>
      <c r="GDV182" s="277"/>
      <c r="GDW182" s="277"/>
      <c r="GDX182" s="277"/>
      <c r="GDY182" s="277"/>
      <c r="GDZ182" s="277"/>
      <c r="GEA182" s="277"/>
      <c r="GEB182" s="277"/>
      <c r="GEC182" s="277"/>
      <c r="GED182" s="277"/>
      <c r="GEE182" s="277"/>
      <c r="GEF182" s="277"/>
      <c r="GEG182" s="277"/>
      <c r="GEH182" s="277"/>
      <c r="GEI182" s="277"/>
      <c r="GEJ182" s="277"/>
      <c r="GEK182" s="277"/>
      <c r="GEL182" s="277"/>
      <c r="GEM182" s="277"/>
      <c r="GEN182" s="277"/>
      <c r="GEO182" s="277"/>
      <c r="GEP182" s="277"/>
      <c r="GEQ182" s="277"/>
      <c r="GER182" s="277"/>
      <c r="GES182" s="277"/>
      <c r="GET182" s="277"/>
      <c r="GEU182" s="277"/>
      <c r="GEV182" s="277"/>
      <c r="GEW182" s="277"/>
      <c r="GEX182" s="277"/>
      <c r="GEY182" s="277"/>
      <c r="GEZ182" s="277"/>
      <c r="GFA182" s="277"/>
      <c r="GFB182" s="277"/>
      <c r="GFC182" s="277"/>
      <c r="GFD182" s="277"/>
      <c r="GFE182" s="277"/>
      <c r="GFF182" s="277"/>
      <c r="GFG182" s="277"/>
      <c r="GFH182" s="277"/>
      <c r="GFI182" s="277"/>
      <c r="GFJ182" s="277"/>
      <c r="GFK182" s="277"/>
      <c r="GFL182" s="277"/>
      <c r="GFM182" s="277"/>
      <c r="GFN182" s="277"/>
      <c r="GFO182" s="277"/>
      <c r="GFP182" s="277"/>
      <c r="GFQ182" s="277"/>
      <c r="GFR182" s="277"/>
      <c r="GFS182" s="277"/>
      <c r="GFT182" s="277"/>
      <c r="GFU182" s="277"/>
      <c r="GFV182" s="277"/>
      <c r="GFW182" s="277"/>
      <c r="GFX182" s="277"/>
      <c r="GFY182" s="277"/>
      <c r="GFZ182" s="277"/>
      <c r="GGA182" s="277"/>
      <c r="GGB182" s="277"/>
      <c r="GGC182" s="277"/>
      <c r="GGD182" s="277"/>
      <c r="GGE182" s="277"/>
      <c r="GGF182" s="277"/>
      <c r="GGG182" s="277"/>
      <c r="GGH182" s="277"/>
      <c r="GGI182" s="277"/>
      <c r="GGJ182" s="277"/>
      <c r="GGK182" s="277"/>
      <c r="GGL182" s="277"/>
      <c r="GGM182" s="277"/>
      <c r="GGN182" s="277"/>
      <c r="GGO182" s="277"/>
      <c r="GGP182" s="277"/>
      <c r="GGQ182" s="277"/>
      <c r="GGR182" s="277"/>
      <c r="GGS182" s="277"/>
      <c r="GGT182" s="277"/>
      <c r="GGU182" s="277"/>
      <c r="GGV182" s="277"/>
      <c r="GGW182" s="277"/>
      <c r="GGX182" s="277"/>
      <c r="GGY182" s="277"/>
      <c r="GGZ182" s="277"/>
      <c r="GHA182" s="277"/>
      <c r="GHB182" s="277"/>
      <c r="GHC182" s="277"/>
      <c r="GHD182" s="277"/>
      <c r="GHE182" s="277"/>
      <c r="GHF182" s="277"/>
      <c r="GHG182" s="277"/>
      <c r="GHH182" s="277"/>
      <c r="GHI182" s="277"/>
      <c r="GHJ182" s="277"/>
      <c r="GHK182" s="277"/>
      <c r="GHL182" s="277"/>
      <c r="GHM182" s="277"/>
      <c r="GHN182" s="277"/>
      <c r="GHO182" s="277"/>
      <c r="GHP182" s="277"/>
      <c r="GHQ182" s="277"/>
      <c r="GHR182" s="277"/>
      <c r="GHS182" s="277"/>
      <c r="GHT182" s="277"/>
      <c r="GHU182" s="277"/>
      <c r="GHV182" s="277"/>
      <c r="GHW182" s="277"/>
      <c r="GHX182" s="277"/>
      <c r="GHY182" s="277"/>
      <c r="GHZ182" s="277"/>
      <c r="GIA182" s="277"/>
      <c r="GIB182" s="277"/>
      <c r="GIC182" s="277"/>
      <c r="GID182" s="277"/>
      <c r="GIE182" s="277"/>
      <c r="GIF182" s="277"/>
      <c r="GIG182" s="277"/>
      <c r="GIH182" s="277"/>
      <c r="GII182" s="277"/>
      <c r="GIJ182" s="277"/>
      <c r="GIK182" s="277"/>
      <c r="GIL182" s="277"/>
      <c r="GIM182" s="277"/>
      <c r="GIN182" s="277"/>
      <c r="GIO182" s="277"/>
      <c r="GIP182" s="277"/>
      <c r="GIQ182" s="277"/>
      <c r="GIR182" s="277"/>
      <c r="GIS182" s="277"/>
      <c r="GIT182" s="277"/>
      <c r="GIU182" s="277"/>
      <c r="GIV182" s="277"/>
      <c r="GIW182" s="277"/>
      <c r="GIX182" s="277"/>
      <c r="GIY182" s="277"/>
      <c r="GIZ182" s="277"/>
      <c r="GJA182" s="277"/>
      <c r="GJB182" s="277"/>
      <c r="GJC182" s="277"/>
      <c r="GJD182" s="277"/>
      <c r="GJE182" s="277"/>
      <c r="GJF182" s="277"/>
      <c r="GJG182" s="277"/>
      <c r="GJH182" s="277"/>
      <c r="GJI182" s="277"/>
      <c r="GJJ182" s="277"/>
      <c r="GJK182" s="277"/>
      <c r="GJL182" s="277"/>
      <c r="GJM182" s="277"/>
      <c r="GJN182" s="277"/>
      <c r="GJO182" s="277"/>
      <c r="GJP182" s="277"/>
      <c r="GJQ182" s="277"/>
      <c r="GJR182" s="277"/>
      <c r="GJS182" s="277"/>
      <c r="GJT182" s="277"/>
      <c r="GJU182" s="277"/>
      <c r="GJV182" s="277"/>
      <c r="GJW182" s="277"/>
      <c r="GJX182" s="277"/>
      <c r="GJY182" s="277"/>
      <c r="GJZ182" s="277"/>
      <c r="GKA182" s="277"/>
      <c r="GKB182" s="277"/>
      <c r="GKC182" s="277"/>
      <c r="GKD182" s="277"/>
      <c r="GKE182" s="277"/>
      <c r="GKF182" s="277"/>
      <c r="GKG182" s="277"/>
      <c r="GKH182" s="277"/>
      <c r="GKI182" s="277"/>
      <c r="GKJ182" s="277"/>
      <c r="GKK182" s="277"/>
      <c r="GKL182" s="277"/>
      <c r="GKM182" s="277"/>
      <c r="GKN182" s="277"/>
      <c r="GKO182" s="277"/>
      <c r="GKP182" s="277"/>
      <c r="GKQ182" s="277"/>
      <c r="GKR182" s="277"/>
      <c r="GKS182" s="277"/>
      <c r="GKT182" s="277"/>
      <c r="GKU182" s="277"/>
      <c r="GKV182" s="277"/>
      <c r="GKW182" s="277"/>
      <c r="GKX182" s="277"/>
      <c r="GKY182" s="277"/>
      <c r="GKZ182" s="277"/>
      <c r="GLA182" s="277"/>
      <c r="GLB182" s="277"/>
      <c r="GLC182" s="277"/>
      <c r="GLD182" s="277"/>
      <c r="GLE182" s="277"/>
      <c r="GLF182" s="277"/>
      <c r="GLG182" s="277"/>
      <c r="GLH182" s="277"/>
      <c r="GLI182" s="277"/>
      <c r="GLJ182" s="277"/>
      <c r="GLK182" s="277"/>
      <c r="GLL182" s="277"/>
      <c r="GLM182" s="277"/>
      <c r="GLN182" s="277"/>
      <c r="GLO182" s="277"/>
      <c r="GLP182" s="277"/>
      <c r="GLQ182" s="277"/>
      <c r="GLR182" s="277"/>
      <c r="GLS182" s="277"/>
      <c r="GLT182" s="277"/>
      <c r="GLU182" s="277"/>
      <c r="GLV182" s="277"/>
      <c r="GLW182" s="277"/>
      <c r="GLX182" s="277"/>
      <c r="GLY182" s="277"/>
      <c r="GLZ182" s="277"/>
      <c r="GMA182" s="277"/>
      <c r="GMB182" s="277"/>
      <c r="GMC182" s="277"/>
      <c r="GMD182" s="277"/>
      <c r="GME182" s="277"/>
      <c r="GMF182" s="277"/>
      <c r="GMG182" s="277"/>
      <c r="GMH182" s="277"/>
      <c r="GMI182" s="277"/>
      <c r="GMJ182" s="277"/>
      <c r="GMK182" s="277"/>
      <c r="GML182" s="277"/>
      <c r="GMM182" s="277"/>
      <c r="GMN182" s="277"/>
      <c r="GMO182" s="277"/>
      <c r="GMP182" s="277"/>
      <c r="GMQ182" s="277"/>
      <c r="GMR182" s="277"/>
      <c r="GMS182" s="277"/>
      <c r="GMT182" s="277"/>
      <c r="GMU182" s="277"/>
      <c r="GMV182" s="277"/>
      <c r="GMW182" s="277"/>
      <c r="GMX182" s="277"/>
      <c r="GMY182" s="277"/>
      <c r="GMZ182" s="277"/>
      <c r="GNA182" s="277"/>
      <c r="GNB182" s="277"/>
      <c r="GNC182" s="277"/>
      <c r="GND182" s="277"/>
      <c r="GNE182" s="277"/>
      <c r="GNF182" s="277"/>
      <c r="GNG182" s="277"/>
      <c r="GNH182" s="277"/>
      <c r="GNI182" s="277"/>
      <c r="GNJ182" s="277"/>
      <c r="GNK182" s="277"/>
      <c r="GNL182" s="277"/>
      <c r="GNM182" s="277"/>
      <c r="GNN182" s="277"/>
      <c r="GNO182" s="277"/>
      <c r="GNP182" s="277"/>
      <c r="GNQ182" s="277"/>
      <c r="GNR182" s="277"/>
      <c r="GNS182" s="277"/>
      <c r="GNT182" s="277"/>
      <c r="GNU182" s="277"/>
      <c r="GNV182" s="277"/>
      <c r="GNW182" s="277"/>
      <c r="GNX182" s="277"/>
      <c r="GNY182" s="277"/>
      <c r="GNZ182" s="277"/>
      <c r="GOA182" s="277"/>
      <c r="GOB182" s="277"/>
      <c r="GOC182" s="277"/>
      <c r="GOD182" s="277"/>
      <c r="GOE182" s="277"/>
      <c r="GOF182" s="277"/>
      <c r="GOG182" s="277"/>
      <c r="GOH182" s="277"/>
      <c r="GOI182" s="277"/>
      <c r="GOJ182" s="277"/>
      <c r="GOK182" s="277"/>
      <c r="GOL182" s="277"/>
      <c r="GOM182" s="277"/>
      <c r="GON182" s="277"/>
      <c r="GOO182" s="277"/>
      <c r="GOP182" s="277"/>
      <c r="GOQ182" s="277"/>
      <c r="GOR182" s="277"/>
      <c r="GOS182" s="277"/>
      <c r="GOT182" s="277"/>
      <c r="GOU182" s="277"/>
      <c r="GOV182" s="277"/>
      <c r="GOW182" s="277"/>
      <c r="GOX182" s="277"/>
      <c r="GOY182" s="277"/>
      <c r="GOZ182" s="277"/>
      <c r="GPA182" s="277"/>
      <c r="GPB182" s="277"/>
      <c r="GPC182" s="277"/>
      <c r="GPD182" s="277"/>
      <c r="GPE182" s="277"/>
      <c r="GPF182" s="277"/>
      <c r="GPG182" s="277"/>
      <c r="GPH182" s="277"/>
      <c r="GPI182" s="277"/>
      <c r="GPJ182" s="277"/>
      <c r="GPK182" s="277"/>
      <c r="GPL182" s="277"/>
      <c r="GPM182" s="277"/>
      <c r="GPN182" s="277"/>
      <c r="GPO182" s="277"/>
      <c r="GPP182" s="277"/>
      <c r="GPQ182" s="277"/>
      <c r="GPR182" s="277"/>
      <c r="GPS182" s="277"/>
      <c r="GPT182" s="277"/>
      <c r="GPU182" s="277"/>
      <c r="GPV182" s="277"/>
      <c r="GPW182" s="277"/>
      <c r="GPX182" s="277"/>
      <c r="GPY182" s="277"/>
      <c r="GPZ182" s="277"/>
      <c r="GQA182" s="277"/>
      <c r="GQB182" s="277"/>
      <c r="GQC182" s="277"/>
      <c r="GQD182" s="277"/>
      <c r="GQE182" s="277"/>
      <c r="GQF182" s="277"/>
      <c r="GQG182" s="277"/>
      <c r="GQH182" s="277"/>
      <c r="GQI182" s="277"/>
      <c r="GQJ182" s="277"/>
      <c r="GQK182" s="277"/>
      <c r="GQL182" s="277"/>
      <c r="GQM182" s="277"/>
      <c r="GQN182" s="277"/>
      <c r="GQO182" s="277"/>
      <c r="GQP182" s="277"/>
      <c r="GQQ182" s="277"/>
      <c r="GQR182" s="277"/>
      <c r="GQS182" s="277"/>
      <c r="GQT182" s="277"/>
      <c r="GQU182" s="277"/>
      <c r="GQV182" s="277"/>
      <c r="GQW182" s="277"/>
      <c r="GQX182" s="277"/>
      <c r="GQY182" s="277"/>
      <c r="GQZ182" s="277"/>
      <c r="GRA182" s="277"/>
      <c r="GRB182" s="277"/>
      <c r="GRC182" s="277"/>
      <c r="GRD182" s="277"/>
      <c r="GRE182" s="277"/>
      <c r="GRF182" s="277"/>
      <c r="GRG182" s="277"/>
      <c r="GRH182" s="277"/>
      <c r="GRI182" s="277"/>
      <c r="GRJ182" s="277"/>
      <c r="GRK182" s="277"/>
      <c r="GRL182" s="277"/>
      <c r="GRM182" s="277"/>
      <c r="GRN182" s="277"/>
      <c r="GRO182" s="277"/>
      <c r="GRP182" s="277"/>
      <c r="GRQ182" s="277"/>
      <c r="GRR182" s="277"/>
      <c r="GRS182" s="277"/>
      <c r="GRT182" s="277"/>
      <c r="GRU182" s="277"/>
      <c r="GRV182" s="277"/>
      <c r="GRW182" s="277"/>
      <c r="GRX182" s="277"/>
      <c r="GRY182" s="277"/>
      <c r="GRZ182" s="277"/>
      <c r="GSA182" s="277"/>
      <c r="GSB182" s="277"/>
      <c r="GSC182" s="277"/>
      <c r="GSD182" s="277"/>
      <c r="GSE182" s="277"/>
      <c r="GSF182" s="277"/>
      <c r="GSG182" s="277"/>
      <c r="GSH182" s="277"/>
      <c r="GSI182" s="277"/>
      <c r="GSJ182" s="277"/>
      <c r="GSK182" s="277"/>
      <c r="GSL182" s="277"/>
      <c r="GSM182" s="277"/>
      <c r="GSN182" s="277"/>
      <c r="GSO182" s="277"/>
      <c r="GSP182" s="277"/>
      <c r="GSQ182" s="277"/>
      <c r="GSR182" s="277"/>
      <c r="GSS182" s="277"/>
      <c r="GST182" s="277"/>
      <c r="GSU182" s="277"/>
      <c r="GSV182" s="277"/>
      <c r="GSW182" s="277"/>
      <c r="GSX182" s="277"/>
      <c r="GSY182" s="277"/>
      <c r="GSZ182" s="277"/>
      <c r="GTA182" s="277"/>
      <c r="GTB182" s="277"/>
      <c r="GTC182" s="277"/>
      <c r="GTD182" s="277"/>
      <c r="GTE182" s="277"/>
      <c r="GTF182" s="277"/>
      <c r="GTG182" s="277"/>
      <c r="GTH182" s="277"/>
      <c r="GTI182" s="277"/>
      <c r="GTJ182" s="277"/>
      <c r="GTK182" s="277"/>
      <c r="GTL182" s="277"/>
      <c r="GTM182" s="277"/>
      <c r="GTN182" s="277"/>
      <c r="GTO182" s="277"/>
      <c r="GTP182" s="277"/>
      <c r="GTQ182" s="277"/>
      <c r="GTR182" s="277"/>
      <c r="GTS182" s="277"/>
      <c r="GTT182" s="277"/>
      <c r="GTU182" s="277"/>
      <c r="GTV182" s="277"/>
      <c r="GTW182" s="277"/>
      <c r="GTX182" s="277"/>
      <c r="GTY182" s="277"/>
      <c r="GTZ182" s="277"/>
      <c r="GUA182" s="277"/>
      <c r="GUB182" s="277"/>
      <c r="GUC182" s="277"/>
      <c r="GUD182" s="277"/>
      <c r="GUE182" s="277"/>
      <c r="GUF182" s="277"/>
      <c r="GUG182" s="277"/>
      <c r="GUH182" s="277"/>
      <c r="GUI182" s="277"/>
      <c r="GUJ182" s="277"/>
      <c r="GUK182" s="277"/>
      <c r="GUL182" s="277"/>
      <c r="GUM182" s="277"/>
      <c r="GUN182" s="277"/>
      <c r="GUO182" s="277"/>
      <c r="GUP182" s="277"/>
      <c r="GUQ182" s="277"/>
      <c r="GUR182" s="277"/>
      <c r="GUS182" s="277"/>
      <c r="GUT182" s="277"/>
      <c r="GUU182" s="277"/>
      <c r="GUV182" s="277"/>
      <c r="GUW182" s="277"/>
      <c r="GUX182" s="277"/>
      <c r="GUY182" s="277"/>
      <c r="GUZ182" s="277"/>
      <c r="GVA182" s="277"/>
      <c r="GVB182" s="277"/>
      <c r="GVC182" s="277"/>
      <c r="GVD182" s="277"/>
      <c r="GVE182" s="277"/>
      <c r="GVF182" s="277"/>
      <c r="GVG182" s="277"/>
      <c r="GVH182" s="277"/>
      <c r="GVI182" s="277"/>
      <c r="GVJ182" s="277"/>
      <c r="GVK182" s="277"/>
      <c r="GVL182" s="277"/>
      <c r="GVM182" s="277"/>
      <c r="GVN182" s="277"/>
      <c r="GVO182" s="277"/>
      <c r="GVP182" s="277"/>
      <c r="GVQ182" s="277"/>
      <c r="GVR182" s="277"/>
      <c r="GVS182" s="277"/>
      <c r="GVT182" s="277"/>
      <c r="GVU182" s="277"/>
      <c r="GVV182" s="277"/>
      <c r="GVW182" s="277"/>
      <c r="GVX182" s="277"/>
      <c r="GVY182" s="277"/>
      <c r="GVZ182" s="277"/>
      <c r="GWA182" s="277"/>
      <c r="GWB182" s="277"/>
      <c r="GWC182" s="277"/>
      <c r="GWD182" s="277"/>
      <c r="GWE182" s="277"/>
      <c r="GWF182" s="277"/>
      <c r="GWG182" s="277"/>
      <c r="GWH182" s="277"/>
      <c r="GWI182" s="277"/>
      <c r="GWJ182" s="277"/>
      <c r="GWK182" s="277"/>
      <c r="GWL182" s="277"/>
      <c r="GWM182" s="277"/>
      <c r="GWN182" s="277"/>
      <c r="GWO182" s="277"/>
      <c r="GWP182" s="277"/>
      <c r="GWQ182" s="277"/>
      <c r="GWR182" s="277"/>
      <c r="GWS182" s="277"/>
      <c r="GWT182" s="277"/>
      <c r="GWU182" s="277"/>
      <c r="GWV182" s="277"/>
      <c r="GWW182" s="277"/>
      <c r="GWX182" s="277"/>
      <c r="GWY182" s="277"/>
      <c r="GWZ182" s="277"/>
      <c r="GXA182" s="277"/>
      <c r="GXB182" s="277"/>
      <c r="GXC182" s="277"/>
      <c r="GXD182" s="277"/>
      <c r="GXE182" s="277"/>
      <c r="GXF182" s="277"/>
      <c r="GXG182" s="277"/>
      <c r="GXH182" s="277"/>
      <c r="GXI182" s="277"/>
      <c r="GXJ182" s="277"/>
      <c r="GXK182" s="277"/>
      <c r="GXL182" s="277"/>
      <c r="GXM182" s="277"/>
      <c r="GXN182" s="277"/>
      <c r="GXO182" s="277"/>
      <c r="GXP182" s="277"/>
      <c r="GXQ182" s="277"/>
      <c r="GXR182" s="277"/>
      <c r="GXS182" s="277"/>
      <c r="GXT182" s="277"/>
      <c r="GXU182" s="277"/>
      <c r="GXV182" s="277"/>
      <c r="GXW182" s="277"/>
      <c r="GXX182" s="277"/>
      <c r="GXY182" s="277"/>
      <c r="GXZ182" s="277"/>
      <c r="GYA182" s="277"/>
      <c r="GYB182" s="277"/>
      <c r="GYC182" s="277"/>
      <c r="GYD182" s="277"/>
      <c r="GYE182" s="277"/>
      <c r="GYF182" s="277"/>
      <c r="GYG182" s="277"/>
      <c r="GYH182" s="277"/>
      <c r="GYI182" s="277"/>
      <c r="GYJ182" s="277"/>
      <c r="GYK182" s="277"/>
      <c r="GYL182" s="277"/>
      <c r="GYM182" s="277"/>
      <c r="GYN182" s="277"/>
      <c r="GYO182" s="277"/>
      <c r="GYP182" s="277"/>
      <c r="GYQ182" s="277"/>
      <c r="GYR182" s="277"/>
      <c r="GYS182" s="277"/>
      <c r="GYT182" s="277"/>
      <c r="GYU182" s="277"/>
      <c r="GYV182" s="277"/>
      <c r="GYW182" s="277"/>
      <c r="GYX182" s="277"/>
      <c r="GYY182" s="277"/>
      <c r="GYZ182" s="277"/>
      <c r="GZA182" s="277"/>
      <c r="GZB182" s="277"/>
      <c r="GZC182" s="277"/>
      <c r="GZD182" s="277"/>
      <c r="GZE182" s="277"/>
      <c r="GZF182" s="277"/>
      <c r="GZG182" s="277"/>
      <c r="GZH182" s="277"/>
      <c r="GZI182" s="277"/>
      <c r="GZJ182" s="277"/>
      <c r="GZK182" s="277"/>
      <c r="GZL182" s="277"/>
      <c r="GZM182" s="277"/>
      <c r="GZN182" s="277"/>
      <c r="GZO182" s="277"/>
      <c r="GZP182" s="277"/>
      <c r="GZQ182" s="277"/>
      <c r="GZR182" s="277"/>
      <c r="GZS182" s="277"/>
      <c r="GZT182" s="277"/>
      <c r="GZU182" s="277"/>
      <c r="GZV182" s="277"/>
      <c r="GZW182" s="277"/>
      <c r="GZX182" s="277"/>
      <c r="GZY182" s="277"/>
      <c r="GZZ182" s="277"/>
      <c r="HAA182" s="277"/>
      <c r="HAB182" s="277"/>
      <c r="HAC182" s="277"/>
      <c r="HAD182" s="277"/>
      <c r="HAE182" s="277"/>
      <c r="HAF182" s="277"/>
      <c r="HAG182" s="277"/>
      <c r="HAH182" s="277"/>
      <c r="HAI182" s="277"/>
      <c r="HAJ182" s="277"/>
      <c r="HAK182" s="277"/>
      <c r="HAL182" s="277"/>
      <c r="HAM182" s="277"/>
      <c r="HAN182" s="277"/>
      <c r="HAO182" s="277"/>
      <c r="HAP182" s="277"/>
      <c r="HAQ182" s="277"/>
      <c r="HAR182" s="277"/>
      <c r="HAS182" s="277"/>
      <c r="HAT182" s="277"/>
      <c r="HAU182" s="277"/>
      <c r="HAV182" s="277"/>
      <c r="HAW182" s="277"/>
      <c r="HAX182" s="277"/>
      <c r="HAY182" s="277"/>
      <c r="HAZ182" s="277"/>
      <c r="HBA182" s="277"/>
      <c r="HBB182" s="277"/>
      <c r="HBC182" s="277"/>
      <c r="HBD182" s="277"/>
      <c r="HBE182" s="277"/>
      <c r="HBF182" s="277"/>
      <c r="HBG182" s="277"/>
      <c r="HBH182" s="277"/>
      <c r="HBI182" s="277"/>
      <c r="HBJ182" s="277"/>
      <c r="HBK182" s="277"/>
      <c r="HBL182" s="277"/>
      <c r="HBM182" s="277"/>
      <c r="HBN182" s="277"/>
      <c r="HBO182" s="277"/>
      <c r="HBP182" s="277"/>
      <c r="HBQ182" s="277"/>
      <c r="HBR182" s="277"/>
      <c r="HBS182" s="277"/>
      <c r="HBT182" s="277"/>
      <c r="HBU182" s="277"/>
      <c r="HBV182" s="277"/>
      <c r="HBW182" s="277"/>
      <c r="HBX182" s="277"/>
      <c r="HBY182" s="277"/>
      <c r="HBZ182" s="277"/>
      <c r="HCA182" s="277"/>
      <c r="HCB182" s="277"/>
      <c r="HCC182" s="277"/>
      <c r="HCD182" s="277"/>
      <c r="HCE182" s="277"/>
      <c r="HCF182" s="277"/>
      <c r="HCG182" s="277"/>
      <c r="HCH182" s="277"/>
      <c r="HCI182" s="277"/>
      <c r="HCJ182" s="277"/>
      <c r="HCK182" s="277"/>
      <c r="HCL182" s="277"/>
      <c r="HCM182" s="277"/>
      <c r="HCN182" s="277"/>
      <c r="HCO182" s="277"/>
      <c r="HCP182" s="277"/>
      <c r="HCQ182" s="277"/>
      <c r="HCR182" s="277"/>
      <c r="HCS182" s="277"/>
      <c r="HCT182" s="277"/>
      <c r="HCU182" s="277"/>
      <c r="HCV182" s="277"/>
      <c r="HCW182" s="277"/>
      <c r="HCX182" s="277"/>
      <c r="HCY182" s="277"/>
      <c r="HCZ182" s="277"/>
      <c r="HDA182" s="277"/>
      <c r="HDB182" s="277"/>
      <c r="HDC182" s="277"/>
      <c r="HDD182" s="277"/>
      <c r="HDE182" s="277"/>
      <c r="HDF182" s="277"/>
      <c r="HDG182" s="277"/>
      <c r="HDH182" s="277"/>
      <c r="HDI182" s="277"/>
      <c r="HDJ182" s="277"/>
      <c r="HDK182" s="277"/>
      <c r="HDL182" s="277"/>
      <c r="HDM182" s="277"/>
      <c r="HDN182" s="277"/>
      <c r="HDO182" s="277"/>
      <c r="HDP182" s="277"/>
      <c r="HDQ182" s="277"/>
      <c r="HDR182" s="277"/>
      <c r="HDS182" s="277"/>
      <c r="HDT182" s="277"/>
      <c r="HDU182" s="277"/>
      <c r="HDV182" s="277"/>
      <c r="HDW182" s="277"/>
      <c r="HDX182" s="277"/>
      <c r="HDY182" s="277"/>
      <c r="HDZ182" s="277"/>
      <c r="HEA182" s="277"/>
      <c r="HEB182" s="277"/>
      <c r="HEC182" s="277"/>
      <c r="HED182" s="277"/>
      <c r="HEE182" s="277"/>
      <c r="HEF182" s="277"/>
      <c r="HEG182" s="277"/>
      <c r="HEH182" s="277"/>
      <c r="HEI182" s="277"/>
      <c r="HEJ182" s="277"/>
      <c r="HEK182" s="277"/>
      <c r="HEL182" s="277"/>
      <c r="HEM182" s="277"/>
      <c r="HEN182" s="277"/>
      <c r="HEO182" s="277"/>
      <c r="HEP182" s="277"/>
      <c r="HEQ182" s="277"/>
      <c r="HER182" s="277"/>
      <c r="HES182" s="277"/>
      <c r="HET182" s="277"/>
      <c r="HEU182" s="277"/>
      <c r="HEV182" s="277"/>
      <c r="HEW182" s="277"/>
      <c r="HEX182" s="277"/>
      <c r="HEY182" s="277"/>
      <c r="HEZ182" s="277"/>
      <c r="HFA182" s="277"/>
      <c r="HFB182" s="277"/>
      <c r="HFC182" s="277"/>
      <c r="HFD182" s="277"/>
      <c r="HFE182" s="277"/>
      <c r="HFF182" s="277"/>
      <c r="HFG182" s="277"/>
      <c r="HFH182" s="277"/>
      <c r="HFI182" s="277"/>
      <c r="HFJ182" s="277"/>
      <c r="HFK182" s="277"/>
      <c r="HFL182" s="277"/>
      <c r="HFM182" s="277"/>
      <c r="HFN182" s="277"/>
      <c r="HFO182" s="277"/>
      <c r="HFP182" s="277"/>
      <c r="HFQ182" s="277"/>
      <c r="HFR182" s="277"/>
      <c r="HFS182" s="277"/>
      <c r="HFT182" s="277"/>
      <c r="HFU182" s="277"/>
      <c r="HFV182" s="277"/>
      <c r="HFW182" s="277"/>
      <c r="HFX182" s="277"/>
      <c r="HFY182" s="277"/>
      <c r="HFZ182" s="277"/>
      <c r="HGA182" s="277"/>
      <c r="HGB182" s="277"/>
      <c r="HGC182" s="277"/>
      <c r="HGD182" s="277"/>
      <c r="HGE182" s="277"/>
      <c r="HGF182" s="277"/>
      <c r="HGG182" s="277"/>
      <c r="HGH182" s="277"/>
      <c r="HGI182" s="277"/>
      <c r="HGJ182" s="277"/>
      <c r="HGK182" s="277"/>
      <c r="HGL182" s="277"/>
      <c r="HGM182" s="277"/>
      <c r="HGN182" s="277"/>
      <c r="HGO182" s="277"/>
      <c r="HGP182" s="277"/>
      <c r="HGQ182" s="277"/>
      <c r="HGR182" s="277"/>
      <c r="HGS182" s="277"/>
      <c r="HGT182" s="277"/>
      <c r="HGU182" s="277"/>
      <c r="HGV182" s="277"/>
      <c r="HGW182" s="277"/>
      <c r="HGX182" s="277"/>
      <c r="HGY182" s="277"/>
      <c r="HGZ182" s="277"/>
      <c r="HHA182" s="277"/>
      <c r="HHB182" s="277"/>
      <c r="HHC182" s="277"/>
      <c r="HHD182" s="277"/>
      <c r="HHE182" s="277"/>
      <c r="HHF182" s="277"/>
      <c r="HHG182" s="277"/>
      <c r="HHH182" s="277"/>
      <c r="HHI182" s="277"/>
      <c r="HHJ182" s="277"/>
      <c r="HHK182" s="277"/>
      <c r="HHL182" s="277"/>
      <c r="HHM182" s="277"/>
      <c r="HHN182" s="277"/>
      <c r="HHO182" s="277"/>
      <c r="HHP182" s="277"/>
      <c r="HHQ182" s="277"/>
      <c r="HHR182" s="277"/>
      <c r="HHS182" s="277"/>
      <c r="HHT182" s="277"/>
      <c r="HHU182" s="277"/>
      <c r="HHV182" s="277"/>
      <c r="HHW182" s="277"/>
      <c r="HHX182" s="277"/>
      <c r="HHY182" s="277"/>
      <c r="HHZ182" s="277"/>
      <c r="HIA182" s="277"/>
      <c r="HIB182" s="277"/>
      <c r="HIC182" s="277"/>
      <c r="HID182" s="277"/>
      <c r="HIE182" s="277"/>
      <c r="HIF182" s="277"/>
      <c r="HIG182" s="277"/>
      <c r="HIH182" s="277"/>
      <c r="HII182" s="277"/>
      <c r="HIJ182" s="277"/>
      <c r="HIK182" s="277"/>
      <c r="HIL182" s="277"/>
      <c r="HIM182" s="277"/>
      <c r="HIN182" s="277"/>
      <c r="HIO182" s="277"/>
      <c r="HIP182" s="277"/>
      <c r="HIQ182" s="277"/>
      <c r="HIR182" s="277"/>
      <c r="HIS182" s="277"/>
      <c r="HIT182" s="277"/>
      <c r="HIU182" s="277"/>
      <c r="HIV182" s="277"/>
      <c r="HIW182" s="277"/>
      <c r="HIX182" s="277"/>
      <c r="HIY182" s="277"/>
      <c r="HIZ182" s="277"/>
      <c r="HJA182" s="277"/>
      <c r="HJB182" s="277"/>
      <c r="HJC182" s="277"/>
      <c r="HJD182" s="277"/>
      <c r="HJE182" s="277"/>
      <c r="HJF182" s="277"/>
      <c r="HJG182" s="277"/>
      <c r="HJH182" s="277"/>
      <c r="HJI182" s="277"/>
      <c r="HJJ182" s="277"/>
      <c r="HJK182" s="277"/>
      <c r="HJL182" s="277"/>
      <c r="HJM182" s="277"/>
      <c r="HJN182" s="277"/>
      <c r="HJO182" s="277"/>
      <c r="HJP182" s="277"/>
      <c r="HJQ182" s="277"/>
      <c r="HJR182" s="277"/>
      <c r="HJS182" s="277"/>
      <c r="HJT182" s="277"/>
      <c r="HJU182" s="277"/>
      <c r="HJV182" s="277"/>
      <c r="HJW182" s="277"/>
      <c r="HJX182" s="277"/>
      <c r="HJY182" s="277"/>
      <c r="HJZ182" s="277"/>
      <c r="HKA182" s="277"/>
      <c r="HKB182" s="277"/>
      <c r="HKC182" s="277"/>
      <c r="HKD182" s="277"/>
      <c r="HKE182" s="277"/>
      <c r="HKF182" s="277"/>
      <c r="HKG182" s="277"/>
      <c r="HKH182" s="277"/>
      <c r="HKI182" s="277"/>
      <c r="HKJ182" s="277"/>
      <c r="HKK182" s="277"/>
      <c r="HKL182" s="277"/>
      <c r="HKM182" s="277"/>
      <c r="HKN182" s="277"/>
      <c r="HKO182" s="277"/>
      <c r="HKP182" s="277"/>
      <c r="HKQ182" s="277"/>
      <c r="HKR182" s="277"/>
      <c r="HKS182" s="277"/>
      <c r="HKT182" s="277"/>
      <c r="HKU182" s="277"/>
      <c r="HKV182" s="277"/>
      <c r="HKW182" s="277"/>
      <c r="HKX182" s="277"/>
      <c r="HKY182" s="277"/>
      <c r="HKZ182" s="277"/>
      <c r="HLA182" s="277"/>
      <c r="HLB182" s="277"/>
      <c r="HLC182" s="277"/>
      <c r="HLD182" s="277"/>
      <c r="HLE182" s="277"/>
      <c r="HLF182" s="277"/>
      <c r="HLG182" s="277"/>
      <c r="HLH182" s="277"/>
      <c r="HLI182" s="277"/>
      <c r="HLJ182" s="277"/>
      <c r="HLK182" s="277"/>
      <c r="HLL182" s="277"/>
      <c r="HLM182" s="277"/>
      <c r="HLN182" s="277"/>
      <c r="HLO182" s="277"/>
      <c r="HLP182" s="277"/>
      <c r="HLQ182" s="277"/>
      <c r="HLR182" s="277"/>
      <c r="HLS182" s="277"/>
      <c r="HLT182" s="277"/>
      <c r="HLU182" s="277"/>
      <c r="HLV182" s="277"/>
      <c r="HLW182" s="277"/>
      <c r="HLX182" s="277"/>
      <c r="HLY182" s="277"/>
      <c r="HLZ182" s="277"/>
      <c r="HMA182" s="277"/>
      <c r="HMB182" s="277"/>
      <c r="HMC182" s="277"/>
      <c r="HMD182" s="277"/>
      <c r="HME182" s="277"/>
      <c r="HMF182" s="277"/>
      <c r="HMG182" s="277"/>
      <c r="HMH182" s="277"/>
      <c r="HMI182" s="277"/>
      <c r="HMJ182" s="277"/>
      <c r="HMK182" s="277"/>
      <c r="HML182" s="277"/>
      <c r="HMM182" s="277"/>
      <c r="HMN182" s="277"/>
      <c r="HMO182" s="277"/>
      <c r="HMP182" s="277"/>
      <c r="HMQ182" s="277"/>
      <c r="HMR182" s="277"/>
      <c r="HMS182" s="277"/>
      <c r="HMT182" s="277"/>
      <c r="HMU182" s="277"/>
      <c r="HMV182" s="277"/>
      <c r="HMW182" s="277"/>
      <c r="HMX182" s="277"/>
      <c r="HMY182" s="277"/>
      <c r="HMZ182" s="277"/>
      <c r="HNA182" s="277"/>
      <c r="HNB182" s="277"/>
      <c r="HNC182" s="277"/>
      <c r="HND182" s="277"/>
      <c r="HNE182" s="277"/>
      <c r="HNF182" s="277"/>
      <c r="HNG182" s="277"/>
      <c r="HNH182" s="277"/>
      <c r="HNI182" s="277"/>
      <c r="HNJ182" s="277"/>
      <c r="HNK182" s="277"/>
      <c r="HNL182" s="277"/>
      <c r="HNM182" s="277"/>
      <c r="HNN182" s="277"/>
      <c r="HNO182" s="277"/>
      <c r="HNP182" s="277"/>
      <c r="HNQ182" s="277"/>
      <c r="HNR182" s="277"/>
      <c r="HNS182" s="277"/>
      <c r="HNT182" s="277"/>
      <c r="HNU182" s="277"/>
      <c r="HNV182" s="277"/>
      <c r="HNW182" s="277"/>
      <c r="HNX182" s="277"/>
      <c r="HNY182" s="277"/>
      <c r="HNZ182" s="277"/>
      <c r="HOA182" s="277"/>
      <c r="HOB182" s="277"/>
      <c r="HOC182" s="277"/>
      <c r="HOD182" s="277"/>
      <c r="HOE182" s="277"/>
      <c r="HOF182" s="277"/>
      <c r="HOG182" s="277"/>
      <c r="HOH182" s="277"/>
      <c r="HOI182" s="277"/>
      <c r="HOJ182" s="277"/>
      <c r="HOK182" s="277"/>
      <c r="HOL182" s="277"/>
      <c r="HOM182" s="277"/>
      <c r="HON182" s="277"/>
      <c r="HOO182" s="277"/>
      <c r="HOP182" s="277"/>
      <c r="HOQ182" s="277"/>
      <c r="HOR182" s="277"/>
      <c r="HOS182" s="277"/>
      <c r="HOT182" s="277"/>
      <c r="HOU182" s="277"/>
      <c r="HOV182" s="277"/>
      <c r="HOW182" s="277"/>
      <c r="HOX182" s="277"/>
      <c r="HOY182" s="277"/>
      <c r="HOZ182" s="277"/>
      <c r="HPA182" s="277"/>
      <c r="HPB182" s="277"/>
      <c r="HPC182" s="277"/>
      <c r="HPD182" s="277"/>
      <c r="HPE182" s="277"/>
      <c r="HPF182" s="277"/>
      <c r="HPG182" s="277"/>
      <c r="HPH182" s="277"/>
      <c r="HPI182" s="277"/>
      <c r="HPJ182" s="277"/>
      <c r="HPK182" s="277"/>
      <c r="HPL182" s="277"/>
      <c r="HPM182" s="277"/>
      <c r="HPN182" s="277"/>
      <c r="HPO182" s="277"/>
      <c r="HPP182" s="277"/>
      <c r="HPQ182" s="277"/>
      <c r="HPR182" s="277"/>
      <c r="HPS182" s="277"/>
      <c r="HPT182" s="277"/>
      <c r="HPU182" s="277"/>
      <c r="HPV182" s="277"/>
      <c r="HPW182" s="277"/>
      <c r="HPX182" s="277"/>
      <c r="HPY182" s="277"/>
      <c r="HPZ182" s="277"/>
      <c r="HQA182" s="277"/>
      <c r="HQB182" s="277"/>
      <c r="HQC182" s="277"/>
      <c r="HQD182" s="277"/>
      <c r="HQE182" s="277"/>
      <c r="HQF182" s="277"/>
      <c r="HQG182" s="277"/>
      <c r="HQH182" s="277"/>
      <c r="HQI182" s="277"/>
      <c r="HQJ182" s="277"/>
      <c r="HQK182" s="277"/>
      <c r="HQL182" s="277"/>
      <c r="HQM182" s="277"/>
      <c r="HQN182" s="277"/>
      <c r="HQO182" s="277"/>
      <c r="HQP182" s="277"/>
      <c r="HQQ182" s="277"/>
      <c r="HQR182" s="277"/>
      <c r="HQS182" s="277"/>
      <c r="HQT182" s="277"/>
      <c r="HQU182" s="277"/>
      <c r="HQV182" s="277"/>
      <c r="HQW182" s="277"/>
      <c r="HQX182" s="277"/>
      <c r="HQY182" s="277"/>
      <c r="HQZ182" s="277"/>
      <c r="HRA182" s="277"/>
      <c r="HRB182" s="277"/>
      <c r="HRC182" s="277"/>
      <c r="HRD182" s="277"/>
      <c r="HRE182" s="277"/>
      <c r="HRF182" s="277"/>
      <c r="HRG182" s="277"/>
      <c r="HRH182" s="277"/>
      <c r="HRI182" s="277"/>
      <c r="HRJ182" s="277"/>
      <c r="HRK182" s="277"/>
      <c r="HRL182" s="277"/>
      <c r="HRM182" s="277"/>
      <c r="HRN182" s="277"/>
      <c r="HRO182" s="277"/>
      <c r="HRP182" s="277"/>
      <c r="HRQ182" s="277"/>
      <c r="HRR182" s="277"/>
      <c r="HRS182" s="277"/>
      <c r="HRT182" s="277"/>
      <c r="HRU182" s="277"/>
      <c r="HRV182" s="277"/>
      <c r="HRW182" s="277"/>
      <c r="HRX182" s="277"/>
      <c r="HRY182" s="277"/>
      <c r="HRZ182" s="277"/>
      <c r="HSA182" s="277"/>
      <c r="HSB182" s="277"/>
      <c r="HSC182" s="277"/>
      <c r="HSD182" s="277"/>
      <c r="HSE182" s="277"/>
      <c r="HSF182" s="277"/>
      <c r="HSG182" s="277"/>
      <c r="HSH182" s="277"/>
      <c r="HSI182" s="277"/>
      <c r="HSJ182" s="277"/>
      <c r="HSK182" s="277"/>
      <c r="HSL182" s="277"/>
      <c r="HSM182" s="277"/>
      <c r="HSN182" s="277"/>
      <c r="HSO182" s="277"/>
      <c r="HSP182" s="277"/>
      <c r="HSQ182" s="277"/>
      <c r="HSR182" s="277"/>
      <c r="HSS182" s="277"/>
      <c r="HST182" s="277"/>
      <c r="HSU182" s="277"/>
      <c r="HSV182" s="277"/>
      <c r="HSW182" s="277"/>
      <c r="HSX182" s="277"/>
      <c r="HSY182" s="277"/>
      <c r="HSZ182" s="277"/>
      <c r="HTA182" s="277"/>
      <c r="HTB182" s="277"/>
      <c r="HTC182" s="277"/>
      <c r="HTD182" s="277"/>
      <c r="HTE182" s="277"/>
      <c r="HTF182" s="277"/>
      <c r="HTG182" s="277"/>
      <c r="HTH182" s="277"/>
      <c r="HTI182" s="277"/>
      <c r="HTJ182" s="277"/>
      <c r="HTK182" s="277"/>
      <c r="HTL182" s="277"/>
      <c r="HTM182" s="277"/>
      <c r="HTN182" s="277"/>
      <c r="HTO182" s="277"/>
      <c r="HTP182" s="277"/>
      <c r="HTQ182" s="277"/>
      <c r="HTR182" s="277"/>
      <c r="HTS182" s="277"/>
      <c r="HTT182" s="277"/>
      <c r="HTU182" s="277"/>
      <c r="HTV182" s="277"/>
      <c r="HTW182" s="277"/>
      <c r="HTX182" s="277"/>
      <c r="HTY182" s="277"/>
      <c r="HTZ182" s="277"/>
      <c r="HUA182" s="277"/>
      <c r="HUB182" s="277"/>
      <c r="HUC182" s="277"/>
      <c r="HUD182" s="277"/>
      <c r="HUE182" s="277"/>
      <c r="HUF182" s="277"/>
      <c r="HUG182" s="277"/>
      <c r="HUH182" s="277"/>
      <c r="HUI182" s="277"/>
      <c r="HUJ182" s="277"/>
      <c r="HUK182" s="277"/>
      <c r="HUL182" s="277"/>
      <c r="HUM182" s="277"/>
      <c r="HUN182" s="277"/>
      <c r="HUO182" s="277"/>
      <c r="HUP182" s="277"/>
      <c r="HUQ182" s="277"/>
      <c r="HUR182" s="277"/>
      <c r="HUS182" s="277"/>
      <c r="HUT182" s="277"/>
      <c r="HUU182" s="277"/>
      <c r="HUV182" s="277"/>
      <c r="HUW182" s="277"/>
      <c r="HUX182" s="277"/>
      <c r="HUY182" s="277"/>
      <c r="HUZ182" s="277"/>
      <c r="HVA182" s="277"/>
      <c r="HVB182" s="277"/>
      <c r="HVC182" s="277"/>
      <c r="HVD182" s="277"/>
      <c r="HVE182" s="277"/>
      <c r="HVF182" s="277"/>
      <c r="HVG182" s="277"/>
      <c r="HVH182" s="277"/>
      <c r="HVI182" s="277"/>
      <c r="HVJ182" s="277"/>
      <c r="HVK182" s="277"/>
      <c r="HVL182" s="277"/>
      <c r="HVM182" s="277"/>
      <c r="HVN182" s="277"/>
      <c r="HVO182" s="277"/>
      <c r="HVP182" s="277"/>
      <c r="HVQ182" s="277"/>
      <c r="HVR182" s="277"/>
      <c r="HVS182" s="277"/>
      <c r="HVT182" s="277"/>
      <c r="HVU182" s="277"/>
      <c r="HVV182" s="277"/>
      <c r="HVW182" s="277"/>
      <c r="HVX182" s="277"/>
      <c r="HVY182" s="277"/>
      <c r="HVZ182" s="277"/>
      <c r="HWA182" s="277"/>
      <c r="HWB182" s="277"/>
      <c r="HWC182" s="277"/>
      <c r="HWD182" s="277"/>
      <c r="HWE182" s="277"/>
      <c r="HWF182" s="277"/>
      <c r="HWG182" s="277"/>
      <c r="HWH182" s="277"/>
      <c r="HWI182" s="277"/>
      <c r="HWJ182" s="277"/>
      <c r="HWK182" s="277"/>
      <c r="HWL182" s="277"/>
      <c r="HWM182" s="277"/>
      <c r="HWN182" s="277"/>
      <c r="HWO182" s="277"/>
      <c r="HWP182" s="277"/>
      <c r="HWQ182" s="277"/>
      <c r="HWR182" s="277"/>
      <c r="HWS182" s="277"/>
      <c r="HWT182" s="277"/>
      <c r="HWU182" s="277"/>
      <c r="HWV182" s="277"/>
      <c r="HWW182" s="277"/>
      <c r="HWX182" s="277"/>
      <c r="HWY182" s="277"/>
      <c r="HWZ182" s="277"/>
      <c r="HXA182" s="277"/>
      <c r="HXB182" s="277"/>
      <c r="HXC182" s="277"/>
      <c r="HXD182" s="277"/>
      <c r="HXE182" s="277"/>
      <c r="HXF182" s="277"/>
      <c r="HXG182" s="277"/>
      <c r="HXH182" s="277"/>
      <c r="HXI182" s="277"/>
      <c r="HXJ182" s="277"/>
      <c r="HXK182" s="277"/>
      <c r="HXL182" s="277"/>
      <c r="HXM182" s="277"/>
      <c r="HXN182" s="277"/>
      <c r="HXO182" s="277"/>
      <c r="HXP182" s="277"/>
      <c r="HXQ182" s="277"/>
      <c r="HXR182" s="277"/>
      <c r="HXS182" s="277"/>
      <c r="HXT182" s="277"/>
      <c r="HXU182" s="277"/>
      <c r="HXV182" s="277"/>
      <c r="HXW182" s="277"/>
      <c r="HXX182" s="277"/>
      <c r="HXY182" s="277"/>
      <c r="HXZ182" s="277"/>
      <c r="HYA182" s="277"/>
      <c r="HYB182" s="277"/>
      <c r="HYC182" s="277"/>
      <c r="HYD182" s="277"/>
      <c r="HYE182" s="277"/>
      <c r="HYF182" s="277"/>
      <c r="HYG182" s="277"/>
      <c r="HYH182" s="277"/>
      <c r="HYI182" s="277"/>
      <c r="HYJ182" s="277"/>
      <c r="HYK182" s="277"/>
      <c r="HYL182" s="277"/>
      <c r="HYM182" s="277"/>
      <c r="HYN182" s="277"/>
      <c r="HYO182" s="277"/>
      <c r="HYP182" s="277"/>
      <c r="HYQ182" s="277"/>
      <c r="HYR182" s="277"/>
      <c r="HYS182" s="277"/>
      <c r="HYT182" s="277"/>
      <c r="HYU182" s="277"/>
      <c r="HYV182" s="277"/>
      <c r="HYW182" s="277"/>
      <c r="HYX182" s="277"/>
      <c r="HYY182" s="277"/>
      <c r="HYZ182" s="277"/>
      <c r="HZA182" s="277"/>
      <c r="HZB182" s="277"/>
      <c r="HZC182" s="277"/>
      <c r="HZD182" s="277"/>
      <c r="HZE182" s="277"/>
      <c r="HZF182" s="277"/>
      <c r="HZG182" s="277"/>
      <c r="HZH182" s="277"/>
      <c r="HZI182" s="277"/>
      <c r="HZJ182" s="277"/>
      <c r="HZK182" s="277"/>
      <c r="HZL182" s="277"/>
      <c r="HZM182" s="277"/>
      <c r="HZN182" s="277"/>
      <c r="HZO182" s="277"/>
      <c r="HZP182" s="277"/>
      <c r="HZQ182" s="277"/>
      <c r="HZR182" s="277"/>
      <c r="HZS182" s="277"/>
      <c r="HZT182" s="277"/>
      <c r="HZU182" s="277"/>
      <c r="HZV182" s="277"/>
      <c r="HZW182" s="277"/>
      <c r="HZX182" s="277"/>
      <c r="HZY182" s="277"/>
      <c r="HZZ182" s="277"/>
      <c r="IAA182" s="277"/>
      <c r="IAB182" s="277"/>
      <c r="IAC182" s="277"/>
      <c r="IAD182" s="277"/>
      <c r="IAE182" s="277"/>
      <c r="IAF182" s="277"/>
      <c r="IAG182" s="277"/>
      <c r="IAH182" s="277"/>
      <c r="IAI182" s="277"/>
      <c r="IAJ182" s="277"/>
      <c r="IAK182" s="277"/>
      <c r="IAL182" s="277"/>
      <c r="IAM182" s="277"/>
      <c r="IAN182" s="277"/>
      <c r="IAO182" s="277"/>
      <c r="IAP182" s="277"/>
      <c r="IAQ182" s="277"/>
      <c r="IAR182" s="277"/>
      <c r="IAS182" s="277"/>
      <c r="IAT182" s="277"/>
      <c r="IAU182" s="277"/>
      <c r="IAV182" s="277"/>
      <c r="IAW182" s="277"/>
      <c r="IAX182" s="277"/>
      <c r="IAY182" s="277"/>
      <c r="IAZ182" s="277"/>
      <c r="IBA182" s="277"/>
      <c r="IBB182" s="277"/>
      <c r="IBC182" s="277"/>
      <c r="IBD182" s="277"/>
      <c r="IBE182" s="277"/>
      <c r="IBF182" s="277"/>
      <c r="IBG182" s="277"/>
      <c r="IBH182" s="277"/>
      <c r="IBI182" s="277"/>
      <c r="IBJ182" s="277"/>
      <c r="IBK182" s="277"/>
      <c r="IBL182" s="277"/>
      <c r="IBM182" s="277"/>
      <c r="IBN182" s="277"/>
      <c r="IBO182" s="277"/>
      <c r="IBP182" s="277"/>
      <c r="IBQ182" s="277"/>
      <c r="IBR182" s="277"/>
      <c r="IBS182" s="277"/>
      <c r="IBT182" s="277"/>
      <c r="IBU182" s="277"/>
      <c r="IBV182" s="277"/>
      <c r="IBW182" s="277"/>
      <c r="IBX182" s="277"/>
      <c r="IBY182" s="277"/>
      <c r="IBZ182" s="277"/>
      <c r="ICA182" s="277"/>
      <c r="ICB182" s="277"/>
      <c r="ICC182" s="277"/>
      <c r="ICD182" s="277"/>
      <c r="ICE182" s="277"/>
      <c r="ICF182" s="277"/>
      <c r="ICG182" s="277"/>
      <c r="ICH182" s="277"/>
      <c r="ICI182" s="277"/>
      <c r="ICJ182" s="277"/>
      <c r="ICK182" s="277"/>
      <c r="ICL182" s="277"/>
      <c r="ICM182" s="277"/>
      <c r="ICN182" s="277"/>
      <c r="ICO182" s="277"/>
      <c r="ICP182" s="277"/>
      <c r="ICQ182" s="277"/>
      <c r="ICR182" s="277"/>
      <c r="ICS182" s="277"/>
      <c r="ICT182" s="277"/>
      <c r="ICU182" s="277"/>
      <c r="ICV182" s="277"/>
      <c r="ICW182" s="277"/>
      <c r="ICX182" s="277"/>
      <c r="ICY182" s="277"/>
      <c r="ICZ182" s="277"/>
      <c r="IDA182" s="277"/>
      <c r="IDB182" s="277"/>
      <c r="IDC182" s="277"/>
      <c r="IDD182" s="277"/>
      <c r="IDE182" s="277"/>
      <c r="IDF182" s="277"/>
      <c r="IDG182" s="277"/>
      <c r="IDH182" s="277"/>
      <c r="IDI182" s="277"/>
      <c r="IDJ182" s="277"/>
      <c r="IDK182" s="277"/>
      <c r="IDL182" s="277"/>
      <c r="IDM182" s="277"/>
      <c r="IDN182" s="277"/>
      <c r="IDO182" s="277"/>
      <c r="IDP182" s="277"/>
      <c r="IDQ182" s="277"/>
      <c r="IDR182" s="277"/>
      <c r="IDS182" s="277"/>
      <c r="IDT182" s="277"/>
      <c r="IDU182" s="277"/>
      <c r="IDV182" s="277"/>
      <c r="IDW182" s="277"/>
      <c r="IDX182" s="277"/>
      <c r="IDY182" s="277"/>
      <c r="IDZ182" s="277"/>
      <c r="IEA182" s="277"/>
      <c r="IEB182" s="277"/>
      <c r="IEC182" s="277"/>
      <c r="IED182" s="277"/>
      <c r="IEE182" s="277"/>
      <c r="IEF182" s="277"/>
      <c r="IEG182" s="277"/>
      <c r="IEH182" s="277"/>
      <c r="IEI182" s="277"/>
      <c r="IEJ182" s="277"/>
      <c r="IEK182" s="277"/>
      <c r="IEL182" s="277"/>
      <c r="IEM182" s="277"/>
      <c r="IEN182" s="277"/>
      <c r="IEO182" s="277"/>
      <c r="IEP182" s="277"/>
      <c r="IEQ182" s="277"/>
      <c r="IER182" s="277"/>
      <c r="IES182" s="277"/>
      <c r="IET182" s="277"/>
      <c r="IEU182" s="277"/>
      <c r="IEV182" s="277"/>
      <c r="IEW182" s="277"/>
      <c r="IEX182" s="277"/>
      <c r="IEY182" s="277"/>
      <c r="IEZ182" s="277"/>
      <c r="IFA182" s="277"/>
      <c r="IFB182" s="277"/>
      <c r="IFC182" s="277"/>
      <c r="IFD182" s="277"/>
      <c r="IFE182" s="277"/>
      <c r="IFF182" s="277"/>
      <c r="IFG182" s="277"/>
      <c r="IFH182" s="277"/>
      <c r="IFI182" s="277"/>
      <c r="IFJ182" s="277"/>
      <c r="IFK182" s="277"/>
      <c r="IFL182" s="277"/>
      <c r="IFM182" s="277"/>
      <c r="IFN182" s="277"/>
      <c r="IFO182" s="277"/>
      <c r="IFP182" s="277"/>
      <c r="IFQ182" s="277"/>
      <c r="IFR182" s="277"/>
      <c r="IFS182" s="277"/>
      <c r="IFT182" s="277"/>
      <c r="IFU182" s="277"/>
      <c r="IFV182" s="277"/>
      <c r="IFW182" s="277"/>
      <c r="IFX182" s="277"/>
      <c r="IFY182" s="277"/>
      <c r="IFZ182" s="277"/>
      <c r="IGA182" s="277"/>
      <c r="IGB182" s="277"/>
      <c r="IGC182" s="277"/>
      <c r="IGD182" s="277"/>
      <c r="IGE182" s="277"/>
      <c r="IGF182" s="277"/>
      <c r="IGG182" s="277"/>
      <c r="IGH182" s="277"/>
      <c r="IGI182" s="277"/>
      <c r="IGJ182" s="277"/>
      <c r="IGK182" s="277"/>
      <c r="IGL182" s="277"/>
      <c r="IGM182" s="277"/>
      <c r="IGN182" s="277"/>
      <c r="IGO182" s="277"/>
      <c r="IGP182" s="277"/>
      <c r="IGQ182" s="277"/>
      <c r="IGR182" s="277"/>
      <c r="IGS182" s="277"/>
      <c r="IGT182" s="277"/>
      <c r="IGU182" s="277"/>
      <c r="IGV182" s="277"/>
      <c r="IGW182" s="277"/>
      <c r="IGX182" s="277"/>
      <c r="IGY182" s="277"/>
      <c r="IGZ182" s="277"/>
      <c r="IHA182" s="277"/>
      <c r="IHB182" s="277"/>
      <c r="IHC182" s="277"/>
      <c r="IHD182" s="277"/>
      <c r="IHE182" s="277"/>
      <c r="IHF182" s="277"/>
      <c r="IHG182" s="277"/>
      <c r="IHH182" s="277"/>
      <c r="IHI182" s="277"/>
      <c r="IHJ182" s="277"/>
      <c r="IHK182" s="277"/>
      <c r="IHL182" s="277"/>
      <c r="IHM182" s="277"/>
      <c r="IHN182" s="277"/>
      <c r="IHO182" s="277"/>
      <c r="IHP182" s="277"/>
      <c r="IHQ182" s="277"/>
      <c r="IHR182" s="277"/>
      <c r="IHS182" s="277"/>
      <c r="IHT182" s="277"/>
      <c r="IHU182" s="277"/>
      <c r="IHV182" s="277"/>
      <c r="IHW182" s="277"/>
      <c r="IHX182" s="277"/>
      <c r="IHY182" s="277"/>
      <c r="IHZ182" s="277"/>
      <c r="IIA182" s="277"/>
      <c r="IIB182" s="277"/>
      <c r="IIC182" s="277"/>
      <c r="IID182" s="277"/>
      <c r="IIE182" s="277"/>
      <c r="IIF182" s="277"/>
      <c r="IIG182" s="277"/>
      <c r="IIH182" s="277"/>
      <c r="III182" s="277"/>
      <c r="IIJ182" s="277"/>
      <c r="IIK182" s="277"/>
      <c r="IIL182" s="277"/>
      <c r="IIM182" s="277"/>
      <c r="IIN182" s="277"/>
      <c r="IIO182" s="277"/>
      <c r="IIP182" s="277"/>
      <c r="IIQ182" s="277"/>
      <c r="IIR182" s="277"/>
      <c r="IIS182" s="277"/>
      <c r="IIT182" s="277"/>
      <c r="IIU182" s="277"/>
      <c r="IIV182" s="277"/>
      <c r="IIW182" s="277"/>
      <c r="IIX182" s="277"/>
      <c r="IIY182" s="277"/>
      <c r="IIZ182" s="277"/>
      <c r="IJA182" s="277"/>
      <c r="IJB182" s="277"/>
      <c r="IJC182" s="277"/>
      <c r="IJD182" s="277"/>
      <c r="IJE182" s="277"/>
      <c r="IJF182" s="277"/>
      <c r="IJG182" s="277"/>
      <c r="IJH182" s="277"/>
      <c r="IJI182" s="277"/>
      <c r="IJJ182" s="277"/>
      <c r="IJK182" s="277"/>
      <c r="IJL182" s="277"/>
      <c r="IJM182" s="277"/>
      <c r="IJN182" s="277"/>
      <c r="IJO182" s="277"/>
      <c r="IJP182" s="277"/>
      <c r="IJQ182" s="277"/>
      <c r="IJR182" s="277"/>
      <c r="IJS182" s="277"/>
      <c r="IJT182" s="277"/>
      <c r="IJU182" s="277"/>
      <c r="IJV182" s="277"/>
      <c r="IJW182" s="277"/>
      <c r="IJX182" s="277"/>
      <c r="IJY182" s="277"/>
      <c r="IJZ182" s="277"/>
      <c r="IKA182" s="277"/>
      <c r="IKB182" s="277"/>
      <c r="IKC182" s="277"/>
      <c r="IKD182" s="277"/>
      <c r="IKE182" s="277"/>
      <c r="IKF182" s="277"/>
      <c r="IKG182" s="277"/>
      <c r="IKH182" s="277"/>
      <c r="IKI182" s="277"/>
      <c r="IKJ182" s="277"/>
      <c r="IKK182" s="277"/>
      <c r="IKL182" s="277"/>
      <c r="IKM182" s="277"/>
      <c r="IKN182" s="277"/>
      <c r="IKO182" s="277"/>
      <c r="IKP182" s="277"/>
      <c r="IKQ182" s="277"/>
      <c r="IKR182" s="277"/>
      <c r="IKS182" s="277"/>
      <c r="IKT182" s="277"/>
      <c r="IKU182" s="277"/>
      <c r="IKV182" s="277"/>
      <c r="IKW182" s="277"/>
      <c r="IKX182" s="277"/>
      <c r="IKY182" s="277"/>
      <c r="IKZ182" s="277"/>
      <c r="ILA182" s="277"/>
      <c r="ILB182" s="277"/>
      <c r="ILC182" s="277"/>
      <c r="ILD182" s="277"/>
      <c r="ILE182" s="277"/>
      <c r="ILF182" s="277"/>
      <c r="ILG182" s="277"/>
      <c r="ILH182" s="277"/>
      <c r="ILI182" s="277"/>
      <c r="ILJ182" s="277"/>
      <c r="ILK182" s="277"/>
      <c r="ILL182" s="277"/>
      <c r="ILM182" s="277"/>
      <c r="ILN182" s="277"/>
      <c r="ILO182" s="277"/>
      <c r="ILP182" s="277"/>
      <c r="ILQ182" s="277"/>
      <c r="ILR182" s="277"/>
      <c r="ILS182" s="277"/>
      <c r="ILT182" s="277"/>
      <c r="ILU182" s="277"/>
      <c r="ILV182" s="277"/>
      <c r="ILW182" s="277"/>
      <c r="ILX182" s="277"/>
      <c r="ILY182" s="277"/>
      <c r="ILZ182" s="277"/>
      <c r="IMA182" s="277"/>
      <c r="IMB182" s="277"/>
      <c r="IMC182" s="277"/>
      <c r="IMD182" s="277"/>
      <c r="IME182" s="277"/>
      <c r="IMF182" s="277"/>
      <c r="IMG182" s="277"/>
      <c r="IMH182" s="277"/>
      <c r="IMI182" s="277"/>
      <c r="IMJ182" s="277"/>
      <c r="IMK182" s="277"/>
      <c r="IML182" s="277"/>
      <c r="IMM182" s="277"/>
      <c r="IMN182" s="277"/>
      <c r="IMO182" s="277"/>
      <c r="IMP182" s="277"/>
      <c r="IMQ182" s="277"/>
      <c r="IMR182" s="277"/>
      <c r="IMS182" s="277"/>
      <c r="IMT182" s="277"/>
      <c r="IMU182" s="277"/>
      <c r="IMV182" s="277"/>
      <c r="IMW182" s="277"/>
      <c r="IMX182" s="277"/>
      <c r="IMY182" s="277"/>
      <c r="IMZ182" s="277"/>
      <c r="INA182" s="277"/>
      <c r="INB182" s="277"/>
      <c r="INC182" s="277"/>
      <c r="IND182" s="277"/>
      <c r="INE182" s="277"/>
      <c r="INF182" s="277"/>
      <c r="ING182" s="277"/>
      <c r="INH182" s="277"/>
      <c r="INI182" s="277"/>
      <c r="INJ182" s="277"/>
      <c r="INK182" s="277"/>
      <c r="INL182" s="277"/>
      <c r="INM182" s="277"/>
      <c r="INN182" s="277"/>
      <c r="INO182" s="277"/>
      <c r="INP182" s="277"/>
      <c r="INQ182" s="277"/>
      <c r="INR182" s="277"/>
      <c r="INS182" s="277"/>
      <c r="INT182" s="277"/>
      <c r="INU182" s="277"/>
      <c r="INV182" s="277"/>
      <c r="INW182" s="277"/>
      <c r="INX182" s="277"/>
      <c r="INY182" s="277"/>
      <c r="INZ182" s="277"/>
      <c r="IOA182" s="277"/>
      <c r="IOB182" s="277"/>
      <c r="IOC182" s="277"/>
      <c r="IOD182" s="277"/>
      <c r="IOE182" s="277"/>
      <c r="IOF182" s="277"/>
      <c r="IOG182" s="277"/>
      <c r="IOH182" s="277"/>
      <c r="IOI182" s="277"/>
      <c r="IOJ182" s="277"/>
      <c r="IOK182" s="277"/>
      <c r="IOL182" s="277"/>
      <c r="IOM182" s="277"/>
      <c r="ION182" s="277"/>
      <c r="IOO182" s="277"/>
      <c r="IOP182" s="277"/>
      <c r="IOQ182" s="277"/>
      <c r="IOR182" s="277"/>
      <c r="IOS182" s="277"/>
      <c r="IOT182" s="277"/>
      <c r="IOU182" s="277"/>
      <c r="IOV182" s="277"/>
      <c r="IOW182" s="277"/>
      <c r="IOX182" s="277"/>
      <c r="IOY182" s="277"/>
      <c r="IOZ182" s="277"/>
      <c r="IPA182" s="277"/>
      <c r="IPB182" s="277"/>
      <c r="IPC182" s="277"/>
      <c r="IPD182" s="277"/>
      <c r="IPE182" s="277"/>
      <c r="IPF182" s="277"/>
      <c r="IPG182" s="277"/>
      <c r="IPH182" s="277"/>
      <c r="IPI182" s="277"/>
      <c r="IPJ182" s="277"/>
      <c r="IPK182" s="277"/>
      <c r="IPL182" s="277"/>
      <c r="IPM182" s="277"/>
      <c r="IPN182" s="277"/>
      <c r="IPO182" s="277"/>
      <c r="IPP182" s="277"/>
      <c r="IPQ182" s="277"/>
      <c r="IPR182" s="277"/>
      <c r="IPS182" s="277"/>
      <c r="IPT182" s="277"/>
      <c r="IPU182" s="277"/>
      <c r="IPV182" s="277"/>
      <c r="IPW182" s="277"/>
      <c r="IPX182" s="277"/>
      <c r="IPY182" s="277"/>
      <c r="IPZ182" s="277"/>
      <c r="IQA182" s="277"/>
      <c r="IQB182" s="277"/>
      <c r="IQC182" s="277"/>
      <c r="IQD182" s="277"/>
      <c r="IQE182" s="277"/>
      <c r="IQF182" s="277"/>
      <c r="IQG182" s="277"/>
      <c r="IQH182" s="277"/>
      <c r="IQI182" s="277"/>
      <c r="IQJ182" s="277"/>
      <c r="IQK182" s="277"/>
      <c r="IQL182" s="277"/>
      <c r="IQM182" s="277"/>
      <c r="IQN182" s="277"/>
      <c r="IQO182" s="277"/>
      <c r="IQP182" s="277"/>
      <c r="IQQ182" s="277"/>
      <c r="IQR182" s="277"/>
      <c r="IQS182" s="277"/>
      <c r="IQT182" s="277"/>
      <c r="IQU182" s="277"/>
      <c r="IQV182" s="277"/>
      <c r="IQW182" s="277"/>
      <c r="IQX182" s="277"/>
      <c r="IQY182" s="277"/>
      <c r="IQZ182" s="277"/>
      <c r="IRA182" s="277"/>
      <c r="IRB182" s="277"/>
      <c r="IRC182" s="277"/>
      <c r="IRD182" s="277"/>
      <c r="IRE182" s="277"/>
      <c r="IRF182" s="277"/>
      <c r="IRG182" s="277"/>
      <c r="IRH182" s="277"/>
      <c r="IRI182" s="277"/>
      <c r="IRJ182" s="277"/>
      <c r="IRK182" s="277"/>
      <c r="IRL182" s="277"/>
      <c r="IRM182" s="277"/>
      <c r="IRN182" s="277"/>
      <c r="IRO182" s="277"/>
      <c r="IRP182" s="277"/>
      <c r="IRQ182" s="277"/>
      <c r="IRR182" s="277"/>
      <c r="IRS182" s="277"/>
      <c r="IRT182" s="277"/>
      <c r="IRU182" s="277"/>
      <c r="IRV182" s="277"/>
      <c r="IRW182" s="277"/>
      <c r="IRX182" s="277"/>
      <c r="IRY182" s="277"/>
      <c r="IRZ182" s="277"/>
      <c r="ISA182" s="277"/>
      <c r="ISB182" s="277"/>
      <c r="ISC182" s="277"/>
      <c r="ISD182" s="277"/>
      <c r="ISE182" s="277"/>
      <c r="ISF182" s="277"/>
      <c r="ISG182" s="277"/>
      <c r="ISH182" s="277"/>
      <c r="ISI182" s="277"/>
      <c r="ISJ182" s="277"/>
      <c r="ISK182" s="277"/>
      <c r="ISL182" s="277"/>
      <c r="ISM182" s="277"/>
      <c r="ISN182" s="277"/>
      <c r="ISO182" s="277"/>
      <c r="ISP182" s="277"/>
      <c r="ISQ182" s="277"/>
      <c r="ISR182" s="277"/>
      <c r="ISS182" s="277"/>
      <c r="IST182" s="277"/>
      <c r="ISU182" s="277"/>
      <c r="ISV182" s="277"/>
      <c r="ISW182" s="277"/>
      <c r="ISX182" s="277"/>
      <c r="ISY182" s="277"/>
      <c r="ISZ182" s="277"/>
      <c r="ITA182" s="277"/>
      <c r="ITB182" s="277"/>
      <c r="ITC182" s="277"/>
      <c r="ITD182" s="277"/>
      <c r="ITE182" s="277"/>
      <c r="ITF182" s="277"/>
      <c r="ITG182" s="277"/>
      <c r="ITH182" s="277"/>
      <c r="ITI182" s="277"/>
      <c r="ITJ182" s="277"/>
      <c r="ITK182" s="277"/>
      <c r="ITL182" s="277"/>
      <c r="ITM182" s="277"/>
      <c r="ITN182" s="277"/>
      <c r="ITO182" s="277"/>
      <c r="ITP182" s="277"/>
      <c r="ITQ182" s="277"/>
      <c r="ITR182" s="277"/>
      <c r="ITS182" s="277"/>
      <c r="ITT182" s="277"/>
      <c r="ITU182" s="277"/>
      <c r="ITV182" s="277"/>
      <c r="ITW182" s="277"/>
      <c r="ITX182" s="277"/>
      <c r="ITY182" s="277"/>
      <c r="ITZ182" s="277"/>
      <c r="IUA182" s="277"/>
      <c r="IUB182" s="277"/>
      <c r="IUC182" s="277"/>
      <c r="IUD182" s="277"/>
      <c r="IUE182" s="277"/>
      <c r="IUF182" s="277"/>
      <c r="IUG182" s="277"/>
      <c r="IUH182" s="277"/>
      <c r="IUI182" s="277"/>
      <c r="IUJ182" s="277"/>
      <c r="IUK182" s="277"/>
      <c r="IUL182" s="277"/>
      <c r="IUM182" s="277"/>
      <c r="IUN182" s="277"/>
      <c r="IUO182" s="277"/>
      <c r="IUP182" s="277"/>
      <c r="IUQ182" s="277"/>
      <c r="IUR182" s="277"/>
      <c r="IUS182" s="277"/>
      <c r="IUT182" s="277"/>
      <c r="IUU182" s="277"/>
      <c r="IUV182" s="277"/>
      <c r="IUW182" s="277"/>
      <c r="IUX182" s="277"/>
      <c r="IUY182" s="277"/>
      <c r="IUZ182" s="277"/>
      <c r="IVA182" s="277"/>
      <c r="IVB182" s="277"/>
      <c r="IVC182" s="277"/>
      <c r="IVD182" s="277"/>
      <c r="IVE182" s="277"/>
      <c r="IVF182" s="277"/>
      <c r="IVG182" s="277"/>
      <c r="IVH182" s="277"/>
      <c r="IVI182" s="277"/>
      <c r="IVJ182" s="277"/>
      <c r="IVK182" s="277"/>
      <c r="IVL182" s="277"/>
      <c r="IVM182" s="277"/>
      <c r="IVN182" s="277"/>
      <c r="IVO182" s="277"/>
      <c r="IVP182" s="277"/>
      <c r="IVQ182" s="277"/>
      <c r="IVR182" s="277"/>
      <c r="IVS182" s="277"/>
      <c r="IVT182" s="277"/>
      <c r="IVU182" s="277"/>
      <c r="IVV182" s="277"/>
      <c r="IVW182" s="277"/>
      <c r="IVX182" s="277"/>
      <c r="IVY182" s="277"/>
      <c r="IVZ182" s="277"/>
      <c r="IWA182" s="277"/>
      <c r="IWB182" s="277"/>
      <c r="IWC182" s="277"/>
      <c r="IWD182" s="277"/>
      <c r="IWE182" s="277"/>
      <c r="IWF182" s="277"/>
      <c r="IWG182" s="277"/>
      <c r="IWH182" s="277"/>
      <c r="IWI182" s="277"/>
      <c r="IWJ182" s="277"/>
      <c r="IWK182" s="277"/>
      <c r="IWL182" s="277"/>
      <c r="IWM182" s="277"/>
      <c r="IWN182" s="277"/>
      <c r="IWO182" s="277"/>
      <c r="IWP182" s="277"/>
      <c r="IWQ182" s="277"/>
      <c r="IWR182" s="277"/>
      <c r="IWS182" s="277"/>
      <c r="IWT182" s="277"/>
      <c r="IWU182" s="277"/>
      <c r="IWV182" s="277"/>
      <c r="IWW182" s="277"/>
      <c r="IWX182" s="277"/>
      <c r="IWY182" s="277"/>
      <c r="IWZ182" s="277"/>
      <c r="IXA182" s="277"/>
      <c r="IXB182" s="277"/>
      <c r="IXC182" s="277"/>
      <c r="IXD182" s="277"/>
      <c r="IXE182" s="277"/>
      <c r="IXF182" s="277"/>
      <c r="IXG182" s="277"/>
      <c r="IXH182" s="277"/>
      <c r="IXI182" s="277"/>
      <c r="IXJ182" s="277"/>
      <c r="IXK182" s="277"/>
      <c r="IXL182" s="277"/>
      <c r="IXM182" s="277"/>
      <c r="IXN182" s="277"/>
      <c r="IXO182" s="277"/>
      <c r="IXP182" s="277"/>
      <c r="IXQ182" s="277"/>
      <c r="IXR182" s="277"/>
      <c r="IXS182" s="277"/>
      <c r="IXT182" s="277"/>
      <c r="IXU182" s="277"/>
      <c r="IXV182" s="277"/>
      <c r="IXW182" s="277"/>
      <c r="IXX182" s="277"/>
      <c r="IXY182" s="277"/>
      <c r="IXZ182" s="277"/>
      <c r="IYA182" s="277"/>
      <c r="IYB182" s="277"/>
      <c r="IYC182" s="277"/>
      <c r="IYD182" s="277"/>
      <c r="IYE182" s="277"/>
      <c r="IYF182" s="277"/>
      <c r="IYG182" s="277"/>
      <c r="IYH182" s="277"/>
      <c r="IYI182" s="277"/>
      <c r="IYJ182" s="277"/>
      <c r="IYK182" s="277"/>
      <c r="IYL182" s="277"/>
      <c r="IYM182" s="277"/>
      <c r="IYN182" s="277"/>
      <c r="IYO182" s="277"/>
      <c r="IYP182" s="277"/>
      <c r="IYQ182" s="277"/>
      <c r="IYR182" s="277"/>
      <c r="IYS182" s="277"/>
      <c r="IYT182" s="277"/>
      <c r="IYU182" s="277"/>
      <c r="IYV182" s="277"/>
      <c r="IYW182" s="277"/>
      <c r="IYX182" s="277"/>
      <c r="IYY182" s="277"/>
      <c r="IYZ182" s="277"/>
      <c r="IZA182" s="277"/>
      <c r="IZB182" s="277"/>
      <c r="IZC182" s="277"/>
      <c r="IZD182" s="277"/>
      <c r="IZE182" s="277"/>
      <c r="IZF182" s="277"/>
      <c r="IZG182" s="277"/>
      <c r="IZH182" s="277"/>
      <c r="IZI182" s="277"/>
      <c r="IZJ182" s="277"/>
      <c r="IZK182" s="277"/>
      <c r="IZL182" s="277"/>
      <c r="IZM182" s="277"/>
      <c r="IZN182" s="277"/>
      <c r="IZO182" s="277"/>
      <c r="IZP182" s="277"/>
      <c r="IZQ182" s="277"/>
      <c r="IZR182" s="277"/>
      <c r="IZS182" s="277"/>
      <c r="IZT182" s="277"/>
      <c r="IZU182" s="277"/>
      <c r="IZV182" s="277"/>
      <c r="IZW182" s="277"/>
      <c r="IZX182" s="277"/>
      <c r="IZY182" s="277"/>
      <c r="IZZ182" s="277"/>
      <c r="JAA182" s="277"/>
      <c r="JAB182" s="277"/>
      <c r="JAC182" s="277"/>
      <c r="JAD182" s="277"/>
      <c r="JAE182" s="277"/>
      <c r="JAF182" s="277"/>
      <c r="JAG182" s="277"/>
      <c r="JAH182" s="277"/>
      <c r="JAI182" s="277"/>
      <c r="JAJ182" s="277"/>
      <c r="JAK182" s="277"/>
      <c r="JAL182" s="277"/>
      <c r="JAM182" s="277"/>
      <c r="JAN182" s="277"/>
      <c r="JAO182" s="277"/>
      <c r="JAP182" s="277"/>
      <c r="JAQ182" s="277"/>
      <c r="JAR182" s="277"/>
      <c r="JAS182" s="277"/>
      <c r="JAT182" s="277"/>
      <c r="JAU182" s="277"/>
      <c r="JAV182" s="277"/>
      <c r="JAW182" s="277"/>
      <c r="JAX182" s="277"/>
      <c r="JAY182" s="277"/>
      <c r="JAZ182" s="277"/>
      <c r="JBA182" s="277"/>
      <c r="JBB182" s="277"/>
      <c r="JBC182" s="277"/>
      <c r="JBD182" s="277"/>
      <c r="JBE182" s="277"/>
      <c r="JBF182" s="277"/>
      <c r="JBG182" s="277"/>
      <c r="JBH182" s="277"/>
      <c r="JBI182" s="277"/>
      <c r="JBJ182" s="277"/>
      <c r="JBK182" s="277"/>
      <c r="JBL182" s="277"/>
      <c r="JBM182" s="277"/>
      <c r="JBN182" s="277"/>
      <c r="JBO182" s="277"/>
      <c r="JBP182" s="277"/>
      <c r="JBQ182" s="277"/>
      <c r="JBR182" s="277"/>
      <c r="JBS182" s="277"/>
      <c r="JBT182" s="277"/>
      <c r="JBU182" s="277"/>
      <c r="JBV182" s="277"/>
      <c r="JBW182" s="277"/>
      <c r="JBX182" s="277"/>
      <c r="JBY182" s="277"/>
      <c r="JBZ182" s="277"/>
      <c r="JCA182" s="277"/>
      <c r="JCB182" s="277"/>
      <c r="JCC182" s="277"/>
      <c r="JCD182" s="277"/>
      <c r="JCE182" s="277"/>
      <c r="JCF182" s="277"/>
      <c r="JCG182" s="277"/>
      <c r="JCH182" s="277"/>
      <c r="JCI182" s="277"/>
      <c r="JCJ182" s="277"/>
      <c r="JCK182" s="277"/>
      <c r="JCL182" s="277"/>
      <c r="JCM182" s="277"/>
      <c r="JCN182" s="277"/>
      <c r="JCO182" s="277"/>
      <c r="JCP182" s="277"/>
      <c r="JCQ182" s="277"/>
      <c r="JCR182" s="277"/>
      <c r="JCS182" s="277"/>
      <c r="JCT182" s="277"/>
      <c r="JCU182" s="277"/>
      <c r="JCV182" s="277"/>
      <c r="JCW182" s="277"/>
      <c r="JCX182" s="277"/>
      <c r="JCY182" s="277"/>
      <c r="JCZ182" s="277"/>
      <c r="JDA182" s="277"/>
      <c r="JDB182" s="277"/>
      <c r="JDC182" s="277"/>
      <c r="JDD182" s="277"/>
      <c r="JDE182" s="277"/>
      <c r="JDF182" s="277"/>
      <c r="JDG182" s="277"/>
      <c r="JDH182" s="277"/>
      <c r="JDI182" s="277"/>
      <c r="JDJ182" s="277"/>
      <c r="JDK182" s="277"/>
      <c r="JDL182" s="277"/>
      <c r="JDM182" s="277"/>
      <c r="JDN182" s="277"/>
      <c r="JDO182" s="277"/>
      <c r="JDP182" s="277"/>
      <c r="JDQ182" s="277"/>
      <c r="JDR182" s="277"/>
      <c r="JDS182" s="277"/>
      <c r="JDT182" s="277"/>
      <c r="JDU182" s="277"/>
      <c r="JDV182" s="277"/>
      <c r="JDW182" s="277"/>
      <c r="JDX182" s="277"/>
      <c r="JDY182" s="277"/>
      <c r="JDZ182" s="277"/>
      <c r="JEA182" s="277"/>
      <c r="JEB182" s="277"/>
      <c r="JEC182" s="277"/>
      <c r="JED182" s="277"/>
      <c r="JEE182" s="277"/>
      <c r="JEF182" s="277"/>
      <c r="JEG182" s="277"/>
      <c r="JEH182" s="277"/>
      <c r="JEI182" s="277"/>
      <c r="JEJ182" s="277"/>
      <c r="JEK182" s="277"/>
      <c r="JEL182" s="277"/>
      <c r="JEM182" s="277"/>
      <c r="JEN182" s="277"/>
      <c r="JEO182" s="277"/>
      <c r="JEP182" s="277"/>
      <c r="JEQ182" s="277"/>
      <c r="JER182" s="277"/>
      <c r="JES182" s="277"/>
      <c r="JET182" s="277"/>
      <c r="JEU182" s="277"/>
      <c r="JEV182" s="277"/>
      <c r="JEW182" s="277"/>
      <c r="JEX182" s="277"/>
      <c r="JEY182" s="277"/>
      <c r="JEZ182" s="277"/>
      <c r="JFA182" s="277"/>
      <c r="JFB182" s="277"/>
      <c r="JFC182" s="277"/>
      <c r="JFD182" s="277"/>
      <c r="JFE182" s="277"/>
      <c r="JFF182" s="277"/>
      <c r="JFG182" s="277"/>
      <c r="JFH182" s="277"/>
      <c r="JFI182" s="277"/>
      <c r="JFJ182" s="277"/>
      <c r="JFK182" s="277"/>
      <c r="JFL182" s="277"/>
      <c r="JFM182" s="277"/>
      <c r="JFN182" s="277"/>
      <c r="JFO182" s="277"/>
      <c r="JFP182" s="277"/>
      <c r="JFQ182" s="277"/>
      <c r="JFR182" s="277"/>
      <c r="JFS182" s="277"/>
      <c r="JFT182" s="277"/>
      <c r="JFU182" s="277"/>
      <c r="JFV182" s="277"/>
      <c r="JFW182" s="277"/>
      <c r="JFX182" s="277"/>
      <c r="JFY182" s="277"/>
      <c r="JFZ182" s="277"/>
      <c r="JGA182" s="277"/>
      <c r="JGB182" s="277"/>
      <c r="JGC182" s="277"/>
      <c r="JGD182" s="277"/>
      <c r="JGE182" s="277"/>
      <c r="JGF182" s="277"/>
      <c r="JGG182" s="277"/>
      <c r="JGH182" s="277"/>
      <c r="JGI182" s="277"/>
      <c r="JGJ182" s="277"/>
      <c r="JGK182" s="277"/>
      <c r="JGL182" s="277"/>
      <c r="JGM182" s="277"/>
      <c r="JGN182" s="277"/>
      <c r="JGO182" s="277"/>
      <c r="JGP182" s="277"/>
      <c r="JGQ182" s="277"/>
      <c r="JGR182" s="277"/>
      <c r="JGS182" s="277"/>
      <c r="JGT182" s="277"/>
      <c r="JGU182" s="277"/>
      <c r="JGV182" s="277"/>
      <c r="JGW182" s="277"/>
      <c r="JGX182" s="277"/>
      <c r="JGY182" s="277"/>
      <c r="JGZ182" s="277"/>
      <c r="JHA182" s="277"/>
      <c r="JHB182" s="277"/>
      <c r="JHC182" s="277"/>
      <c r="JHD182" s="277"/>
      <c r="JHE182" s="277"/>
      <c r="JHF182" s="277"/>
      <c r="JHG182" s="277"/>
      <c r="JHH182" s="277"/>
      <c r="JHI182" s="277"/>
      <c r="JHJ182" s="277"/>
      <c r="JHK182" s="277"/>
      <c r="JHL182" s="277"/>
      <c r="JHM182" s="277"/>
      <c r="JHN182" s="277"/>
      <c r="JHO182" s="277"/>
      <c r="JHP182" s="277"/>
      <c r="JHQ182" s="277"/>
      <c r="JHR182" s="277"/>
      <c r="JHS182" s="277"/>
      <c r="JHT182" s="277"/>
      <c r="JHU182" s="277"/>
      <c r="JHV182" s="277"/>
      <c r="JHW182" s="277"/>
      <c r="JHX182" s="277"/>
      <c r="JHY182" s="277"/>
      <c r="JHZ182" s="277"/>
      <c r="JIA182" s="277"/>
      <c r="JIB182" s="277"/>
      <c r="JIC182" s="277"/>
      <c r="JID182" s="277"/>
      <c r="JIE182" s="277"/>
      <c r="JIF182" s="277"/>
      <c r="JIG182" s="277"/>
      <c r="JIH182" s="277"/>
      <c r="JII182" s="277"/>
      <c r="JIJ182" s="277"/>
      <c r="JIK182" s="277"/>
      <c r="JIL182" s="277"/>
      <c r="JIM182" s="277"/>
      <c r="JIN182" s="277"/>
      <c r="JIO182" s="277"/>
      <c r="JIP182" s="277"/>
      <c r="JIQ182" s="277"/>
      <c r="JIR182" s="277"/>
      <c r="JIS182" s="277"/>
      <c r="JIT182" s="277"/>
      <c r="JIU182" s="277"/>
      <c r="JIV182" s="277"/>
      <c r="JIW182" s="277"/>
      <c r="JIX182" s="277"/>
      <c r="JIY182" s="277"/>
      <c r="JIZ182" s="277"/>
      <c r="JJA182" s="277"/>
      <c r="JJB182" s="277"/>
      <c r="JJC182" s="277"/>
      <c r="JJD182" s="277"/>
      <c r="JJE182" s="277"/>
      <c r="JJF182" s="277"/>
      <c r="JJG182" s="277"/>
      <c r="JJH182" s="277"/>
      <c r="JJI182" s="277"/>
      <c r="JJJ182" s="277"/>
      <c r="JJK182" s="277"/>
      <c r="JJL182" s="277"/>
      <c r="JJM182" s="277"/>
      <c r="JJN182" s="277"/>
      <c r="JJO182" s="277"/>
      <c r="JJP182" s="277"/>
      <c r="JJQ182" s="277"/>
      <c r="JJR182" s="277"/>
      <c r="JJS182" s="277"/>
      <c r="JJT182" s="277"/>
      <c r="JJU182" s="277"/>
      <c r="JJV182" s="277"/>
      <c r="JJW182" s="277"/>
      <c r="JJX182" s="277"/>
      <c r="JJY182" s="277"/>
      <c r="JJZ182" s="277"/>
      <c r="JKA182" s="277"/>
      <c r="JKB182" s="277"/>
      <c r="JKC182" s="277"/>
      <c r="JKD182" s="277"/>
      <c r="JKE182" s="277"/>
      <c r="JKF182" s="277"/>
      <c r="JKG182" s="277"/>
      <c r="JKH182" s="277"/>
      <c r="JKI182" s="277"/>
      <c r="JKJ182" s="277"/>
      <c r="JKK182" s="277"/>
      <c r="JKL182" s="277"/>
      <c r="JKM182" s="277"/>
      <c r="JKN182" s="277"/>
      <c r="JKO182" s="277"/>
      <c r="JKP182" s="277"/>
      <c r="JKQ182" s="277"/>
      <c r="JKR182" s="277"/>
      <c r="JKS182" s="277"/>
      <c r="JKT182" s="277"/>
      <c r="JKU182" s="277"/>
      <c r="JKV182" s="277"/>
      <c r="JKW182" s="277"/>
      <c r="JKX182" s="277"/>
      <c r="JKY182" s="277"/>
      <c r="JKZ182" s="277"/>
      <c r="JLA182" s="277"/>
      <c r="JLB182" s="277"/>
      <c r="JLC182" s="277"/>
      <c r="JLD182" s="277"/>
      <c r="JLE182" s="277"/>
      <c r="JLF182" s="277"/>
      <c r="JLG182" s="277"/>
      <c r="JLH182" s="277"/>
      <c r="JLI182" s="277"/>
      <c r="JLJ182" s="277"/>
      <c r="JLK182" s="277"/>
      <c r="JLL182" s="277"/>
      <c r="JLM182" s="277"/>
      <c r="JLN182" s="277"/>
      <c r="JLO182" s="277"/>
      <c r="JLP182" s="277"/>
      <c r="JLQ182" s="277"/>
      <c r="JLR182" s="277"/>
      <c r="JLS182" s="277"/>
      <c r="JLT182" s="277"/>
      <c r="JLU182" s="277"/>
      <c r="JLV182" s="277"/>
      <c r="JLW182" s="277"/>
      <c r="JLX182" s="277"/>
      <c r="JLY182" s="277"/>
      <c r="JLZ182" s="277"/>
      <c r="JMA182" s="277"/>
      <c r="JMB182" s="277"/>
      <c r="JMC182" s="277"/>
      <c r="JMD182" s="277"/>
      <c r="JME182" s="277"/>
      <c r="JMF182" s="277"/>
      <c r="JMG182" s="277"/>
      <c r="JMH182" s="277"/>
      <c r="JMI182" s="277"/>
      <c r="JMJ182" s="277"/>
      <c r="JMK182" s="277"/>
      <c r="JML182" s="277"/>
      <c r="JMM182" s="277"/>
      <c r="JMN182" s="277"/>
      <c r="JMO182" s="277"/>
      <c r="JMP182" s="277"/>
      <c r="JMQ182" s="277"/>
      <c r="JMR182" s="277"/>
      <c r="JMS182" s="277"/>
      <c r="JMT182" s="277"/>
      <c r="JMU182" s="277"/>
      <c r="JMV182" s="277"/>
      <c r="JMW182" s="277"/>
      <c r="JMX182" s="277"/>
      <c r="JMY182" s="277"/>
      <c r="JMZ182" s="277"/>
      <c r="JNA182" s="277"/>
      <c r="JNB182" s="277"/>
      <c r="JNC182" s="277"/>
      <c r="JND182" s="277"/>
      <c r="JNE182" s="277"/>
      <c r="JNF182" s="277"/>
      <c r="JNG182" s="277"/>
      <c r="JNH182" s="277"/>
      <c r="JNI182" s="277"/>
      <c r="JNJ182" s="277"/>
      <c r="JNK182" s="277"/>
      <c r="JNL182" s="277"/>
      <c r="JNM182" s="277"/>
      <c r="JNN182" s="277"/>
      <c r="JNO182" s="277"/>
      <c r="JNP182" s="277"/>
      <c r="JNQ182" s="277"/>
      <c r="JNR182" s="277"/>
      <c r="JNS182" s="277"/>
      <c r="JNT182" s="277"/>
      <c r="JNU182" s="277"/>
      <c r="JNV182" s="277"/>
      <c r="JNW182" s="277"/>
      <c r="JNX182" s="277"/>
      <c r="JNY182" s="277"/>
      <c r="JNZ182" s="277"/>
      <c r="JOA182" s="277"/>
      <c r="JOB182" s="277"/>
      <c r="JOC182" s="277"/>
      <c r="JOD182" s="277"/>
      <c r="JOE182" s="277"/>
      <c r="JOF182" s="277"/>
      <c r="JOG182" s="277"/>
      <c r="JOH182" s="277"/>
      <c r="JOI182" s="277"/>
      <c r="JOJ182" s="277"/>
      <c r="JOK182" s="277"/>
      <c r="JOL182" s="277"/>
      <c r="JOM182" s="277"/>
      <c r="JON182" s="277"/>
      <c r="JOO182" s="277"/>
      <c r="JOP182" s="277"/>
      <c r="JOQ182" s="277"/>
      <c r="JOR182" s="277"/>
      <c r="JOS182" s="277"/>
      <c r="JOT182" s="277"/>
      <c r="JOU182" s="277"/>
      <c r="JOV182" s="277"/>
      <c r="JOW182" s="277"/>
      <c r="JOX182" s="277"/>
      <c r="JOY182" s="277"/>
      <c r="JOZ182" s="277"/>
      <c r="JPA182" s="277"/>
      <c r="JPB182" s="277"/>
      <c r="JPC182" s="277"/>
      <c r="JPD182" s="277"/>
      <c r="JPE182" s="277"/>
      <c r="JPF182" s="277"/>
      <c r="JPG182" s="277"/>
      <c r="JPH182" s="277"/>
      <c r="JPI182" s="277"/>
      <c r="JPJ182" s="277"/>
      <c r="JPK182" s="277"/>
      <c r="JPL182" s="277"/>
      <c r="JPM182" s="277"/>
      <c r="JPN182" s="277"/>
      <c r="JPO182" s="277"/>
      <c r="JPP182" s="277"/>
      <c r="JPQ182" s="277"/>
      <c r="JPR182" s="277"/>
      <c r="JPS182" s="277"/>
      <c r="JPT182" s="277"/>
      <c r="JPU182" s="277"/>
      <c r="JPV182" s="277"/>
      <c r="JPW182" s="277"/>
      <c r="JPX182" s="277"/>
      <c r="JPY182" s="277"/>
      <c r="JPZ182" s="277"/>
      <c r="JQA182" s="277"/>
      <c r="JQB182" s="277"/>
      <c r="JQC182" s="277"/>
      <c r="JQD182" s="277"/>
      <c r="JQE182" s="277"/>
      <c r="JQF182" s="277"/>
      <c r="JQG182" s="277"/>
      <c r="JQH182" s="277"/>
      <c r="JQI182" s="277"/>
      <c r="JQJ182" s="277"/>
      <c r="JQK182" s="277"/>
      <c r="JQL182" s="277"/>
      <c r="JQM182" s="277"/>
      <c r="JQN182" s="277"/>
      <c r="JQO182" s="277"/>
      <c r="JQP182" s="277"/>
      <c r="JQQ182" s="277"/>
      <c r="JQR182" s="277"/>
      <c r="JQS182" s="277"/>
      <c r="JQT182" s="277"/>
      <c r="JQU182" s="277"/>
      <c r="JQV182" s="277"/>
      <c r="JQW182" s="277"/>
      <c r="JQX182" s="277"/>
      <c r="JQY182" s="277"/>
      <c r="JQZ182" s="277"/>
      <c r="JRA182" s="277"/>
      <c r="JRB182" s="277"/>
      <c r="JRC182" s="277"/>
      <c r="JRD182" s="277"/>
      <c r="JRE182" s="277"/>
      <c r="JRF182" s="277"/>
      <c r="JRG182" s="277"/>
      <c r="JRH182" s="277"/>
      <c r="JRI182" s="277"/>
      <c r="JRJ182" s="277"/>
      <c r="JRK182" s="277"/>
      <c r="JRL182" s="277"/>
      <c r="JRM182" s="277"/>
      <c r="JRN182" s="277"/>
      <c r="JRO182" s="277"/>
      <c r="JRP182" s="277"/>
      <c r="JRQ182" s="277"/>
      <c r="JRR182" s="277"/>
      <c r="JRS182" s="277"/>
      <c r="JRT182" s="277"/>
      <c r="JRU182" s="277"/>
      <c r="JRV182" s="277"/>
      <c r="JRW182" s="277"/>
      <c r="JRX182" s="277"/>
      <c r="JRY182" s="277"/>
      <c r="JRZ182" s="277"/>
      <c r="JSA182" s="277"/>
      <c r="JSB182" s="277"/>
      <c r="JSC182" s="277"/>
      <c r="JSD182" s="277"/>
      <c r="JSE182" s="277"/>
      <c r="JSF182" s="277"/>
      <c r="JSG182" s="277"/>
      <c r="JSH182" s="277"/>
      <c r="JSI182" s="277"/>
      <c r="JSJ182" s="277"/>
      <c r="JSK182" s="277"/>
      <c r="JSL182" s="277"/>
      <c r="JSM182" s="277"/>
      <c r="JSN182" s="277"/>
      <c r="JSO182" s="277"/>
      <c r="JSP182" s="277"/>
      <c r="JSQ182" s="277"/>
      <c r="JSR182" s="277"/>
      <c r="JSS182" s="277"/>
      <c r="JST182" s="277"/>
      <c r="JSU182" s="277"/>
      <c r="JSV182" s="277"/>
      <c r="JSW182" s="277"/>
      <c r="JSX182" s="277"/>
      <c r="JSY182" s="277"/>
      <c r="JSZ182" s="277"/>
      <c r="JTA182" s="277"/>
      <c r="JTB182" s="277"/>
      <c r="JTC182" s="277"/>
      <c r="JTD182" s="277"/>
      <c r="JTE182" s="277"/>
      <c r="JTF182" s="277"/>
      <c r="JTG182" s="277"/>
      <c r="JTH182" s="277"/>
      <c r="JTI182" s="277"/>
      <c r="JTJ182" s="277"/>
      <c r="JTK182" s="277"/>
      <c r="JTL182" s="277"/>
      <c r="JTM182" s="277"/>
      <c r="JTN182" s="277"/>
      <c r="JTO182" s="277"/>
      <c r="JTP182" s="277"/>
      <c r="JTQ182" s="277"/>
      <c r="JTR182" s="277"/>
      <c r="JTS182" s="277"/>
      <c r="JTT182" s="277"/>
      <c r="JTU182" s="277"/>
      <c r="JTV182" s="277"/>
      <c r="JTW182" s="277"/>
      <c r="JTX182" s="277"/>
      <c r="JTY182" s="277"/>
      <c r="JTZ182" s="277"/>
      <c r="JUA182" s="277"/>
      <c r="JUB182" s="277"/>
      <c r="JUC182" s="277"/>
      <c r="JUD182" s="277"/>
      <c r="JUE182" s="277"/>
      <c r="JUF182" s="277"/>
      <c r="JUG182" s="277"/>
      <c r="JUH182" s="277"/>
      <c r="JUI182" s="277"/>
      <c r="JUJ182" s="277"/>
      <c r="JUK182" s="277"/>
      <c r="JUL182" s="277"/>
      <c r="JUM182" s="277"/>
      <c r="JUN182" s="277"/>
      <c r="JUO182" s="277"/>
      <c r="JUP182" s="277"/>
      <c r="JUQ182" s="277"/>
      <c r="JUR182" s="277"/>
      <c r="JUS182" s="277"/>
      <c r="JUT182" s="277"/>
      <c r="JUU182" s="277"/>
      <c r="JUV182" s="277"/>
      <c r="JUW182" s="277"/>
      <c r="JUX182" s="277"/>
      <c r="JUY182" s="277"/>
      <c r="JUZ182" s="277"/>
      <c r="JVA182" s="277"/>
      <c r="JVB182" s="277"/>
      <c r="JVC182" s="277"/>
      <c r="JVD182" s="277"/>
      <c r="JVE182" s="277"/>
      <c r="JVF182" s="277"/>
      <c r="JVG182" s="277"/>
      <c r="JVH182" s="277"/>
      <c r="JVI182" s="277"/>
      <c r="JVJ182" s="277"/>
      <c r="JVK182" s="277"/>
      <c r="JVL182" s="277"/>
      <c r="JVM182" s="277"/>
      <c r="JVN182" s="277"/>
      <c r="JVO182" s="277"/>
      <c r="JVP182" s="277"/>
      <c r="JVQ182" s="277"/>
      <c r="JVR182" s="277"/>
      <c r="JVS182" s="277"/>
      <c r="JVT182" s="277"/>
      <c r="JVU182" s="277"/>
      <c r="JVV182" s="277"/>
      <c r="JVW182" s="277"/>
      <c r="JVX182" s="277"/>
      <c r="JVY182" s="277"/>
      <c r="JVZ182" s="277"/>
      <c r="JWA182" s="277"/>
      <c r="JWB182" s="277"/>
      <c r="JWC182" s="277"/>
      <c r="JWD182" s="277"/>
      <c r="JWE182" s="277"/>
      <c r="JWF182" s="277"/>
      <c r="JWG182" s="277"/>
      <c r="JWH182" s="277"/>
      <c r="JWI182" s="277"/>
      <c r="JWJ182" s="277"/>
      <c r="JWK182" s="277"/>
      <c r="JWL182" s="277"/>
      <c r="JWM182" s="277"/>
      <c r="JWN182" s="277"/>
      <c r="JWO182" s="277"/>
      <c r="JWP182" s="277"/>
      <c r="JWQ182" s="277"/>
      <c r="JWR182" s="277"/>
      <c r="JWS182" s="277"/>
      <c r="JWT182" s="277"/>
      <c r="JWU182" s="277"/>
      <c r="JWV182" s="277"/>
      <c r="JWW182" s="277"/>
      <c r="JWX182" s="277"/>
      <c r="JWY182" s="277"/>
      <c r="JWZ182" s="277"/>
      <c r="JXA182" s="277"/>
      <c r="JXB182" s="277"/>
      <c r="JXC182" s="277"/>
      <c r="JXD182" s="277"/>
      <c r="JXE182" s="277"/>
      <c r="JXF182" s="277"/>
      <c r="JXG182" s="277"/>
      <c r="JXH182" s="277"/>
      <c r="JXI182" s="277"/>
      <c r="JXJ182" s="277"/>
      <c r="JXK182" s="277"/>
      <c r="JXL182" s="277"/>
      <c r="JXM182" s="277"/>
      <c r="JXN182" s="277"/>
      <c r="JXO182" s="277"/>
      <c r="JXP182" s="277"/>
      <c r="JXQ182" s="277"/>
      <c r="JXR182" s="277"/>
      <c r="JXS182" s="277"/>
      <c r="JXT182" s="277"/>
      <c r="JXU182" s="277"/>
      <c r="JXV182" s="277"/>
      <c r="JXW182" s="277"/>
      <c r="JXX182" s="277"/>
      <c r="JXY182" s="277"/>
      <c r="JXZ182" s="277"/>
      <c r="JYA182" s="277"/>
      <c r="JYB182" s="277"/>
      <c r="JYC182" s="277"/>
      <c r="JYD182" s="277"/>
      <c r="JYE182" s="277"/>
      <c r="JYF182" s="277"/>
      <c r="JYG182" s="277"/>
      <c r="JYH182" s="277"/>
      <c r="JYI182" s="277"/>
      <c r="JYJ182" s="277"/>
      <c r="JYK182" s="277"/>
      <c r="JYL182" s="277"/>
      <c r="JYM182" s="277"/>
      <c r="JYN182" s="277"/>
      <c r="JYO182" s="277"/>
      <c r="JYP182" s="277"/>
      <c r="JYQ182" s="277"/>
      <c r="JYR182" s="277"/>
      <c r="JYS182" s="277"/>
      <c r="JYT182" s="277"/>
      <c r="JYU182" s="277"/>
      <c r="JYV182" s="277"/>
      <c r="JYW182" s="277"/>
      <c r="JYX182" s="277"/>
      <c r="JYY182" s="277"/>
      <c r="JYZ182" s="277"/>
      <c r="JZA182" s="277"/>
      <c r="JZB182" s="277"/>
      <c r="JZC182" s="277"/>
      <c r="JZD182" s="277"/>
      <c r="JZE182" s="277"/>
      <c r="JZF182" s="277"/>
      <c r="JZG182" s="277"/>
      <c r="JZH182" s="277"/>
      <c r="JZI182" s="277"/>
      <c r="JZJ182" s="277"/>
      <c r="JZK182" s="277"/>
      <c r="JZL182" s="277"/>
      <c r="JZM182" s="277"/>
      <c r="JZN182" s="277"/>
      <c r="JZO182" s="277"/>
      <c r="JZP182" s="277"/>
      <c r="JZQ182" s="277"/>
      <c r="JZR182" s="277"/>
      <c r="JZS182" s="277"/>
      <c r="JZT182" s="277"/>
      <c r="JZU182" s="277"/>
      <c r="JZV182" s="277"/>
      <c r="JZW182" s="277"/>
      <c r="JZX182" s="277"/>
      <c r="JZY182" s="277"/>
      <c r="JZZ182" s="277"/>
      <c r="KAA182" s="277"/>
      <c r="KAB182" s="277"/>
      <c r="KAC182" s="277"/>
      <c r="KAD182" s="277"/>
      <c r="KAE182" s="277"/>
      <c r="KAF182" s="277"/>
      <c r="KAG182" s="277"/>
      <c r="KAH182" s="277"/>
      <c r="KAI182" s="277"/>
      <c r="KAJ182" s="277"/>
      <c r="KAK182" s="277"/>
      <c r="KAL182" s="277"/>
      <c r="KAM182" s="277"/>
      <c r="KAN182" s="277"/>
      <c r="KAO182" s="277"/>
      <c r="KAP182" s="277"/>
      <c r="KAQ182" s="277"/>
      <c r="KAR182" s="277"/>
      <c r="KAS182" s="277"/>
      <c r="KAT182" s="277"/>
      <c r="KAU182" s="277"/>
      <c r="KAV182" s="277"/>
      <c r="KAW182" s="277"/>
      <c r="KAX182" s="277"/>
      <c r="KAY182" s="277"/>
      <c r="KAZ182" s="277"/>
      <c r="KBA182" s="277"/>
      <c r="KBB182" s="277"/>
      <c r="KBC182" s="277"/>
      <c r="KBD182" s="277"/>
      <c r="KBE182" s="277"/>
      <c r="KBF182" s="277"/>
      <c r="KBG182" s="277"/>
      <c r="KBH182" s="277"/>
      <c r="KBI182" s="277"/>
      <c r="KBJ182" s="277"/>
      <c r="KBK182" s="277"/>
      <c r="KBL182" s="277"/>
      <c r="KBM182" s="277"/>
      <c r="KBN182" s="277"/>
      <c r="KBO182" s="277"/>
      <c r="KBP182" s="277"/>
      <c r="KBQ182" s="277"/>
      <c r="KBR182" s="277"/>
      <c r="KBS182" s="277"/>
      <c r="KBT182" s="277"/>
      <c r="KBU182" s="277"/>
      <c r="KBV182" s="277"/>
      <c r="KBW182" s="277"/>
      <c r="KBX182" s="277"/>
      <c r="KBY182" s="277"/>
      <c r="KBZ182" s="277"/>
      <c r="KCA182" s="277"/>
      <c r="KCB182" s="277"/>
      <c r="KCC182" s="277"/>
      <c r="KCD182" s="277"/>
      <c r="KCE182" s="277"/>
      <c r="KCF182" s="277"/>
      <c r="KCG182" s="277"/>
      <c r="KCH182" s="277"/>
      <c r="KCI182" s="277"/>
      <c r="KCJ182" s="277"/>
      <c r="KCK182" s="277"/>
      <c r="KCL182" s="277"/>
      <c r="KCM182" s="277"/>
      <c r="KCN182" s="277"/>
      <c r="KCO182" s="277"/>
      <c r="KCP182" s="277"/>
      <c r="KCQ182" s="277"/>
      <c r="KCR182" s="277"/>
      <c r="KCS182" s="277"/>
      <c r="KCT182" s="277"/>
      <c r="KCU182" s="277"/>
      <c r="KCV182" s="277"/>
      <c r="KCW182" s="277"/>
      <c r="KCX182" s="277"/>
      <c r="KCY182" s="277"/>
      <c r="KCZ182" s="277"/>
      <c r="KDA182" s="277"/>
      <c r="KDB182" s="277"/>
      <c r="KDC182" s="277"/>
      <c r="KDD182" s="277"/>
      <c r="KDE182" s="277"/>
      <c r="KDF182" s="277"/>
      <c r="KDG182" s="277"/>
      <c r="KDH182" s="277"/>
      <c r="KDI182" s="277"/>
      <c r="KDJ182" s="277"/>
      <c r="KDK182" s="277"/>
      <c r="KDL182" s="277"/>
      <c r="KDM182" s="277"/>
      <c r="KDN182" s="277"/>
      <c r="KDO182" s="277"/>
      <c r="KDP182" s="277"/>
      <c r="KDQ182" s="277"/>
      <c r="KDR182" s="277"/>
      <c r="KDS182" s="277"/>
      <c r="KDT182" s="277"/>
      <c r="KDU182" s="277"/>
      <c r="KDV182" s="277"/>
      <c r="KDW182" s="277"/>
      <c r="KDX182" s="277"/>
      <c r="KDY182" s="277"/>
      <c r="KDZ182" s="277"/>
      <c r="KEA182" s="277"/>
      <c r="KEB182" s="277"/>
      <c r="KEC182" s="277"/>
      <c r="KED182" s="277"/>
      <c r="KEE182" s="277"/>
      <c r="KEF182" s="277"/>
      <c r="KEG182" s="277"/>
      <c r="KEH182" s="277"/>
      <c r="KEI182" s="277"/>
      <c r="KEJ182" s="277"/>
      <c r="KEK182" s="277"/>
      <c r="KEL182" s="277"/>
      <c r="KEM182" s="277"/>
      <c r="KEN182" s="277"/>
      <c r="KEO182" s="277"/>
      <c r="KEP182" s="277"/>
      <c r="KEQ182" s="277"/>
      <c r="KER182" s="277"/>
      <c r="KES182" s="277"/>
      <c r="KET182" s="277"/>
      <c r="KEU182" s="277"/>
      <c r="KEV182" s="277"/>
      <c r="KEW182" s="277"/>
      <c r="KEX182" s="277"/>
      <c r="KEY182" s="277"/>
      <c r="KEZ182" s="277"/>
      <c r="KFA182" s="277"/>
      <c r="KFB182" s="277"/>
      <c r="KFC182" s="277"/>
      <c r="KFD182" s="277"/>
      <c r="KFE182" s="277"/>
      <c r="KFF182" s="277"/>
      <c r="KFG182" s="277"/>
      <c r="KFH182" s="277"/>
      <c r="KFI182" s="277"/>
      <c r="KFJ182" s="277"/>
      <c r="KFK182" s="277"/>
      <c r="KFL182" s="277"/>
      <c r="KFM182" s="277"/>
      <c r="KFN182" s="277"/>
      <c r="KFO182" s="277"/>
      <c r="KFP182" s="277"/>
      <c r="KFQ182" s="277"/>
      <c r="KFR182" s="277"/>
      <c r="KFS182" s="277"/>
      <c r="KFT182" s="277"/>
      <c r="KFU182" s="277"/>
      <c r="KFV182" s="277"/>
      <c r="KFW182" s="277"/>
      <c r="KFX182" s="277"/>
      <c r="KFY182" s="277"/>
      <c r="KFZ182" s="277"/>
      <c r="KGA182" s="277"/>
      <c r="KGB182" s="277"/>
      <c r="KGC182" s="277"/>
      <c r="KGD182" s="277"/>
      <c r="KGE182" s="277"/>
      <c r="KGF182" s="277"/>
      <c r="KGG182" s="277"/>
      <c r="KGH182" s="277"/>
      <c r="KGI182" s="277"/>
      <c r="KGJ182" s="277"/>
      <c r="KGK182" s="277"/>
      <c r="KGL182" s="277"/>
      <c r="KGM182" s="277"/>
      <c r="KGN182" s="277"/>
      <c r="KGO182" s="277"/>
      <c r="KGP182" s="277"/>
      <c r="KGQ182" s="277"/>
      <c r="KGR182" s="277"/>
      <c r="KGS182" s="277"/>
      <c r="KGT182" s="277"/>
      <c r="KGU182" s="277"/>
      <c r="KGV182" s="277"/>
      <c r="KGW182" s="277"/>
      <c r="KGX182" s="277"/>
      <c r="KGY182" s="277"/>
      <c r="KGZ182" s="277"/>
      <c r="KHA182" s="277"/>
      <c r="KHB182" s="277"/>
      <c r="KHC182" s="277"/>
      <c r="KHD182" s="277"/>
      <c r="KHE182" s="277"/>
      <c r="KHF182" s="277"/>
      <c r="KHG182" s="277"/>
      <c r="KHH182" s="277"/>
      <c r="KHI182" s="277"/>
      <c r="KHJ182" s="277"/>
      <c r="KHK182" s="277"/>
      <c r="KHL182" s="277"/>
      <c r="KHM182" s="277"/>
      <c r="KHN182" s="277"/>
      <c r="KHO182" s="277"/>
      <c r="KHP182" s="277"/>
      <c r="KHQ182" s="277"/>
      <c r="KHR182" s="277"/>
      <c r="KHS182" s="277"/>
      <c r="KHT182" s="277"/>
      <c r="KHU182" s="277"/>
      <c r="KHV182" s="277"/>
      <c r="KHW182" s="277"/>
      <c r="KHX182" s="277"/>
      <c r="KHY182" s="277"/>
      <c r="KHZ182" s="277"/>
      <c r="KIA182" s="277"/>
      <c r="KIB182" s="277"/>
      <c r="KIC182" s="277"/>
      <c r="KID182" s="277"/>
      <c r="KIE182" s="277"/>
      <c r="KIF182" s="277"/>
      <c r="KIG182" s="277"/>
      <c r="KIH182" s="277"/>
      <c r="KII182" s="277"/>
      <c r="KIJ182" s="277"/>
      <c r="KIK182" s="277"/>
      <c r="KIL182" s="277"/>
      <c r="KIM182" s="277"/>
      <c r="KIN182" s="277"/>
      <c r="KIO182" s="277"/>
      <c r="KIP182" s="277"/>
      <c r="KIQ182" s="277"/>
      <c r="KIR182" s="277"/>
      <c r="KIS182" s="277"/>
      <c r="KIT182" s="277"/>
      <c r="KIU182" s="277"/>
      <c r="KIV182" s="277"/>
      <c r="KIW182" s="277"/>
      <c r="KIX182" s="277"/>
      <c r="KIY182" s="277"/>
      <c r="KIZ182" s="277"/>
      <c r="KJA182" s="277"/>
      <c r="KJB182" s="277"/>
      <c r="KJC182" s="277"/>
      <c r="KJD182" s="277"/>
      <c r="KJE182" s="277"/>
      <c r="KJF182" s="277"/>
      <c r="KJG182" s="277"/>
      <c r="KJH182" s="277"/>
      <c r="KJI182" s="277"/>
      <c r="KJJ182" s="277"/>
      <c r="KJK182" s="277"/>
      <c r="KJL182" s="277"/>
      <c r="KJM182" s="277"/>
      <c r="KJN182" s="277"/>
      <c r="KJO182" s="277"/>
      <c r="KJP182" s="277"/>
      <c r="KJQ182" s="277"/>
      <c r="KJR182" s="277"/>
      <c r="KJS182" s="277"/>
      <c r="KJT182" s="277"/>
      <c r="KJU182" s="277"/>
      <c r="KJV182" s="277"/>
      <c r="KJW182" s="277"/>
      <c r="KJX182" s="277"/>
      <c r="KJY182" s="277"/>
      <c r="KJZ182" s="277"/>
      <c r="KKA182" s="277"/>
      <c r="KKB182" s="277"/>
      <c r="KKC182" s="277"/>
      <c r="KKD182" s="277"/>
      <c r="KKE182" s="277"/>
      <c r="KKF182" s="277"/>
      <c r="KKG182" s="277"/>
      <c r="KKH182" s="277"/>
      <c r="KKI182" s="277"/>
      <c r="KKJ182" s="277"/>
      <c r="KKK182" s="277"/>
      <c r="KKL182" s="277"/>
      <c r="KKM182" s="277"/>
      <c r="KKN182" s="277"/>
      <c r="KKO182" s="277"/>
      <c r="KKP182" s="277"/>
      <c r="KKQ182" s="277"/>
      <c r="KKR182" s="277"/>
      <c r="KKS182" s="277"/>
      <c r="KKT182" s="277"/>
      <c r="KKU182" s="277"/>
      <c r="KKV182" s="277"/>
      <c r="KKW182" s="277"/>
      <c r="KKX182" s="277"/>
      <c r="KKY182" s="277"/>
      <c r="KKZ182" s="277"/>
      <c r="KLA182" s="277"/>
      <c r="KLB182" s="277"/>
      <c r="KLC182" s="277"/>
      <c r="KLD182" s="277"/>
      <c r="KLE182" s="277"/>
      <c r="KLF182" s="277"/>
      <c r="KLG182" s="277"/>
      <c r="KLH182" s="277"/>
      <c r="KLI182" s="277"/>
      <c r="KLJ182" s="277"/>
      <c r="KLK182" s="277"/>
      <c r="KLL182" s="277"/>
      <c r="KLM182" s="277"/>
      <c r="KLN182" s="277"/>
      <c r="KLO182" s="277"/>
      <c r="KLP182" s="277"/>
      <c r="KLQ182" s="277"/>
      <c r="KLR182" s="277"/>
      <c r="KLS182" s="277"/>
      <c r="KLT182" s="277"/>
      <c r="KLU182" s="277"/>
      <c r="KLV182" s="277"/>
      <c r="KLW182" s="277"/>
      <c r="KLX182" s="277"/>
      <c r="KLY182" s="277"/>
      <c r="KLZ182" s="277"/>
      <c r="KMA182" s="277"/>
      <c r="KMB182" s="277"/>
      <c r="KMC182" s="277"/>
      <c r="KMD182" s="277"/>
      <c r="KME182" s="277"/>
      <c r="KMF182" s="277"/>
      <c r="KMG182" s="277"/>
      <c r="KMH182" s="277"/>
      <c r="KMI182" s="277"/>
      <c r="KMJ182" s="277"/>
      <c r="KMK182" s="277"/>
      <c r="KML182" s="277"/>
      <c r="KMM182" s="277"/>
      <c r="KMN182" s="277"/>
      <c r="KMO182" s="277"/>
      <c r="KMP182" s="277"/>
      <c r="KMQ182" s="277"/>
      <c r="KMR182" s="277"/>
      <c r="KMS182" s="277"/>
      <c r="KMT182" s="277"/>
      <c r="KMU182" s="277"/>
      <c r="KMV182" s="277"/>
      <c r="KMW182" s="277"/>
      <c r="KMX182" s="277"/>
      <c r="KMY182" s="277"/>
      <c r="KMZ182" s="277"/>
      <c r="KNA182" s="277"/>
      <c r="KNB182" s="277"/>
      <c r="KNC182" s="277"/>
      <c r="KND182" s="277"/>
      <c r="KNE182" s="277"/>
      <c r="KNF182" s="277"/>
      <c r="KNG182" s="277"/>
      <c r="KNH182" s="277"/>
      <c r="KNI182" s="277"/>
      <c r="KNJ182" s="277"/>
      <c r="KNK182" s="277"/>
      <c r="KNL182" s="277"/>
      <c r="KNM182" s="277"/>
      <c r="KNN182" s="277"/>
      <c r="KNO182" s="277"/>
      <c r="KNP182" s="277"/>
      <c r="KNQ182" s="277"/>
      <c r="KNR182" s="277"/>
      <c r="KNS182" s="277"/>
      <c r="KNT182" s="277"/>
      <c r="KNU182" s="277"/>
      <c r="KNV182" s="277"/>
      <c r="KNW182" s="277"/>
      <c r="KNX182" s="277"/>
      <c r="KNY182" s="277"/>
      <c r="KNZ182" s="277"/>
      <c r="KOA182" s="277"/>
      <c r="KOB182" s="277"/>
      <c r="KOC182" s="277"/>
      <c r="KOD182" s="277"/>
      <c r="KOE182" s="277"/>
      <c r="KOF182" s="277"/>
      <c r="KOG182" s="277"/>
      <c r="KOH182" s="277"/>
      <c r="KOI182" s="277"/>
      <c r="KOJ182" s="277"/>
      <c r="KOK182" s="277"/>
      <c r="KOL182" s="277"/>
      <c r="KOM182" s="277"/>
      <c r="KON182" s="277"/>
      <c r="KOO182" s="277"/>
      <c r="KOP182" s="277"/>
      <c r="KOQ182" s="277"/>
      <c r="KOR182" s="277"/>
      <c r="KOS182" s="277"/>
      <c r="KOT182" s="277"/>
      <c r="KOU182" s="277"/>
      <c r="KOV182" s="277"/>
      <c r="KOW182" s="277"/>
      <c r="KOX182" s="277"/>
      <c r="KOY182" s="277"/>
      <c r="KOZ182" s="277"/>
      <c r="KPA182" s="277"/>
      <c r="KPB182" s="277"/>
      <c r="KPC182" s="277"/>
      <c r="KPD182" s="277"/>
      <c r="KPE182" s="277"/>
      <c r="KPF182" s="277"/>
      <c r="KPG182" s="277"/>
      <c r="KPH182" s="277"/>
      <c r="KPI182" s="277"/>
      <c r="KPJ182" s="277"/>
      <c r="KPK182" s="277"/>
      <c r="KPL182" s="277"/>
      <c r="KPM182" s="277"/>
      <c r="KPN182" s="277"/>
      <c r="KPO182" s="277"/>
      <c r="KPP182" s="277"/>
      <c r="KPQ182" s="277"/>
      <c r="KPR182" s="277"/>
      <c r="KPS182" s="277"/>
      <c r="KPT182" s="277"/>
      <c r="KPU182" s="277"/>
      <c r="KPV182" s="277"/>
      <c r="KPW182" s="277"/>
      <c r="KPX182" s="277"/>
      <c r="KPY182" s="277"/>
      <c r="KPZ182" s="277"/>
      <c r="KQA182" s="277"/>
      <c r="KQB182" s="277"/>
      <c r="KQC182" s="277"/>
      <c r="KQD182" s="277"/>
      <c r="KQE182" s="277"/>
      <c r="KQF182" s="277"/>
      <c r="KQG182" s="277"/>
      <c r="KQH182" s="277"/>
      <c r="KQI182" s="277"/>
      <c r="KQJ182" s="277"/>
      <c r="KQK182" s="277"/>
      <c r="KQL182" s="277"/>
      <c r="KQM182" s="277"/>
      <c r="KQN182" s="277"/>
      <c r="KQO182" s="277"/>
      <c r="KQP182" s="277"/>
      <c r="KQQ182" s="277"/>
      <c r="KQR182" s="277"/>
      <c r="KQS182" s="277"/>
      <c r="KQT182" s="277"/>
      <c r="KQU182" s="277"/>
      <c r="KQV182" s="277"/>
      <c r="KQW182" s="277"/>
      <c r="KQX182" s="277"/>
      <c r="KQY182" s="277"/>
      <c r="KQZ182" s="277"/>
      <c r="KRA182" s="277"/>
      <c r="KRB182" s="277"/>
      <c r="KRC182" s="277"/>
      <c r="KRD182" s="277"/>
      <c r="KRE182" s="277"/>
      <c r="KRF182" s="277"/>
      <c r="KRG182" s="277"/>
      <c r="KRH182" s="277"/>
      <c r="KRI182" s="277"/>
      <c r="KRJ182" s="277"/>
      <c r="KRK182" s="277"/>
      <c r="KRL182" s="277"/>
      <c r="KRM182" s="277"/>
      <c r="KRN182" s="277"/>
      <c r="KRO182" s="277"/>
      <c r="KRP182" s="277"/>
      <c r="KRQ182" s="277"/>
      <c r="KRR182" s="277"/>
      <c r="KRS182" s="277"/>
      <c r="KRT182" s="277"/>
      <c r="KRU182" s="277"/>
      <c r="KRV182" s="277"/>
      <c r="KRW182" s="277"/>
      <c r="KRX182" s="277"/>
      <c r="KRY182" s="277"/>
      <c r="KRZ182" s="277"/>
      <c r="KSA182" s="277"/>
      <c r="KSB182" s="277"/>
      <c r="KSC182" s="277"/>
      <c r="KSD182" s="277"/>
      <c r="KSE182" s="277"/>
      <c r="KSF182" s="277"/>
      <c r="KSG182" s="277"/>
      <c r="KSH182" s="277"/>
      <c r="KSI182" s="277"/>
      <c r="KSJ182" s="277"/>
      <c r="KSK182" s="277"/>
      <c r="KSL182" s="277"/>
      <c r="KSM182" s="277"/>
      <c r="KSN182" s="277"/>
      <c r="KSO182" s="277"/>
      <c r="KSP182" s="277"/>
      <c r="KSQ182" s="277"/>
      <c r="KSR182" s="277"/>
      <c r="KSS182" s="277"/>
      <c r="KST182" s="277"/>
      <c r="KSU182" s="277"/>
      <c r="KSV182" s="277"/>
      <c r="KSW182" s="277"/>
      <c r="KSX182" s="277"/>
      <c r="KSY182" s="277"/>
      <c r="KSZ182" s="277"/>
      <c r="KTA182" s="277"/>
      <c r="KTB182" s="277"/>
      <c r="KTC182" s="277"/>
      <c r="KTD182" s="277"/>
      <c r="KTE182" s="277"/>
      <c r="KTF182" s="277"/>
      <c r="KTG182" s="277"/>
      <c r="KTH182" s="277"/>
      <c r="KTI182" s="277"/>
      <c r="KTJ182" s="277"/>
      <c r="KTK182" s="277"/>
      <c r="KTL182" s="277"/>
      <c r="KTM182" s="277"/>
      <c r="KTN182" s="277"/>
      <c r="KTO182" s="277"/>
      <c r="KTP182" s="277"/>
      <c r="KTQ182" s="277"/>
      <c r="KTR182" s="277"/>
      <c r="KTS182" s="277"/>
      <c r="KTT182" s="277"/>
      <c r="KTU182" s="277"/>
      <c r="KTV182" s="277"/>
      <c r="KTW182" s="277"/>
      <c r="KTX182" s="277"/>
      <c r="KTY182" s="277"/>
      <c r="KTZ182" s="277"/>
      <c r="KUA182" s="277"/>
      <c r="KUB182" s="277"/>
      <c r="KUC182" s="277"/>
      <c r="KUD182" s="277"/>
      <c r="KUE182" s="277"/>
      <c r="KUF182" s="277"/>
      <c r="KUG182" s="277"/>
      <c r="KUH182" s="277"/>
      <c r="KUI182" s="277"/>
      <c r="KUJ182" s="277"/>
      <c r="KUK182" s="277"/>
      <c r="KUL182" s="277"/>
      <c r="KUM182" s="277"/>
      <c r="KUN182" s="277"/>
      <c r="KUO182" s="277"/>
      <c r="KUP182" s="277"/>
      <c r="KUQ182" s="277"/>
      <c r="KUR182" s="277"/>
      <c r="KUS182" s="277"/>
      <c r="KUT182" s="277"/>
      <c r="KUU182" s="277"/>
      <c r="KUV182" s="277"/>
      <c r="KUW182" s="277"/>
      <c r="KUX182" s="277"/>
      <c r="KUY182" s="277"/>
      <c r="KUZ182" s="277"/>
      <c r="KVA182" s="277"/>
      <c r="KVB182" s="277"/>
      <c r="KVC182" s="277"/>
      <c r="KVD182" s="277"/>
      <c r="KVE182" s="277"/>
      <c r="KVF182" s="277"/>
      <c r="KVG182" s="277"/>
      <c r="KVH182" s="277"/>
      <c r="KVI182" s="277"/>
      <c r="KVJ182" s="277"/>
      <c r="KVK182" s="277"/>
      <c r="KVL182" s="277"/>
      <c r="KVM182" s="277"/>
      <c r="KVN182" s="277"/>
      <c r="KVO182" s="277"/>
      <c r="KVP182" s="277"/>
      <c r="KVQ182" s="277"/>
      <c r="KVR182" s="277"/>
      <c r="KVS182" s="277"/>
      <c r="KVT182" s="277"/>
      <c r="KVU182" s="277"/>
      <c r="KVV182" s="277"/>
      <c r="KVW182" s="277"/>
      <c r="KVX182" s="277"/>
      <c r="KVY182" s="277"/>
      <c r="KVZ182" s="277"/>
      <c r="KWA182" s="277"/>
      <c r="KWB182" s="277"/>
      <c r="KWC182" s="277"/>
      <c r="KWD182" s="277"/>
      <c r="KWE182" s="277"/>
      <c r="KWF182" s="277"/>
      <c r="KWG182" s="277"/>
      <c r="KWH182" s="277"/>
      <c r="KWI182" s="277"/>
      <c r="KWJ182" s="277"/>
      <c r="KWK182" s="277"/>
      <c r="KWL182" s="277"/>
      <c r="KWM182" s="277"/>
      <c r="KWN182" s="277"/>
      <c r="KWO182" s="277"/>
      <c r="KWP182" s="277"/>
      <c r="KWQ182" s="277"/>
      <c r="KWR182" s="277"/>
      <c r="KWS182" s="277"/>
      <c r="KWT182" s="277"/>
      <c r="KWU182" s="277"/>
      <c r="KWV182" s="277"/>
      <c r="KWW182" s="277"/>
      <c r="KWX182" s="277"/>
      <c r="KWY182" s="277"/>
      <c r="KWZ182" s="277"/>
      <c r="KXA182" s="277"/>
      <c r="KXB182" s="277"/>
      <c r="KXC182" s="277"/>
      <c r="KXD182" s="277"/>
      <c r="KXE182" s="277"/>
      <c r="KXF182" s="277"/>
      <c r="KXG182" s="277"/>
      <c r="KXH182" s="277"/>
      <c r="KXI182" s="277"/>
      <c r="KXJ182" s="277"/>
      <c r="KXK182" s="277"/>
      <c r="KXL182" s="277"/>
      <c r="KXM182" s="277"/>
      <c r="KXN182" s="277"/>
      <c r="KXO182" s="277"/>
      <c r="KXP182" s="277"/>
      <c r="KXQ182" s="277"/>
      <c r="KXR182" s="277"/>
      <c r="KXS182" s="277"/>
      <c r="KXT182" s="277"/>
      <c r="KXU182" s="277"/>
      <c r="KXV182" s="277"/>
      <c r="KXW182" s="277"/>
      <c r="KXX182" s="277"/>
      <c r="KXY182" s="277"/>
      <c r="KXZ182" s="277"/>
      <c r="KYA182" s="277"/>
      <c r="KYB182" s="277"/>
      <c r="KYC182" s="277"/>
      <c r="KYD182" s="277"/>
      <c r="KYE182" s="277"/>
      <c r="KYF182" s="277"/>
      <c r="KYG182" s="277"/>
      <c r="KYH182" s="277"/>
      <c r="KYI182" s="277"/>
      <c r="KYJ182" s="277"/>
      <c r="KYK182" s="277"/>
      <c r="KYL182" s="277"/>
      <c r="KYM182" s="277"/>
      <c r="KYN182" s="277"/>
      <c r="KYO182" s="277"/>
      <c r="KYP182" s="277"/>
      <c r="KYQ182" s="277"/>
      <c r="KYR182" s="277"/>
      <c r="KYS182" s="277"/>
      <c r="KYT182" s="277"/>
      <c r="KYU182" s="277"/>
      <c r="KYV182" s="277"/>
      <c r="KYW182" s="277"/>
      <c r="KYX182" s="277"/>
      <c r="KYY182" s="277"/>
      <c r="KYZ182" s="277"/>
      <c r="KZA182" s="277"/>
      <c r="KZB182" s="277"/>
      <c r="KZC182" s="277"/>
      <c r="KZD182" s="277"/>
      <c r="KZE182" s="277"/>
      <c r="KZF182" s="277"/>
      <c r="KZG182" s="277"/>
      <c r="KZH182" s="277"/>
      <c r="KZI182" s="277"/>
      <c r="KZJ182" s="277"/>
      <c r="KZK182" s="277"/>
      <c r="KZL182" s="277"/>
      <c r="KZM182" s="277"/>
      <c r="KZN182" s="277"/>
      <c r="KZO182" s="277"/>
      <c r="KZP182" s="277"/>
      <c r="KZQ182" s="277"/>
      <c r="KZR182" s="277"/>
      <c r="KZS182" s="277"/>
      <c r="KZT182" s="277"/>
      <c r="KZU182" s="277"/>
      <c r="KZV182" s="277"/>
      <c r="KZW182" s="277"/>
      <c r="KZX182" s="277"/>
      <c r="KZY182" s="277"/>
      <c r="KZZ182" s="277"/>
      <c r="LAA182" s="277"/>
      <c r="LAB182" s="277"/>
      <c r="LAC182" s="277"/>
      <c r="LAD182" s="277"/>
      <c r="LAE182" s="277"/>
      <c r="LAF182" s="277"/>
      <c r="LAG182" s="277"/>
      <c r="LAH182" s="277"/>
      <c r="LAI182" s="277"/>
      <c r="LAJ182" s="277"/>
      <c r="LAK182" s="277"/>
      <c r="LAL182" s="277"/>
      <c r="LAM182" s="277"/>
      <c r="LAN182" s="277"/>
      <c r="LAO182" s="277"/>
      <c r="LAP182" s="277"/>
      <c r="LAQ182" s="277"/>
      <c r="LAR182" s="277"/>
      <c r="LAS182" s="277"/>
      <c r="LAT182" s="277"/>
      <c r="LAU182" s="277"/>
      <c r="LAV182" s="277"/>
      <c r="LAW182" s="277"/>
      <c r="LAX182" s="277"/>
      <c r="LAY182" s="277"/>
      <c r="LAZ182" s="277"/>
      <c r="LBA182" s="277"/>
      <c r="LBB182" s="277"/>
      <c r="LBC182" s="277"/>
      <c r="LBD182" s="277"/>
      <c r="LBE182" s="277"/>
      <c r="LBF182" s="277"/>
      <c r="LBG182" s="277"/>
      <c r="LBH182" s="277"/>
      <c r="LBI182" s="277"/>
      <c r="LBJ182" s="277"/>
      <c r="LBK182" s="277"/>
      <c r="LBL182" s="277"/>
      <c r="LBM182" s="277"/>
      <c r="LBN182" s="277"/>
      <c r="LBO182" s="277"/>
      <c r="LBP182" s="277"/>
      <c r="LBQ182" s="277"/>
      <c r="LBR182" s="277"/>
      <c r="LBS182" s="277"/>
      <c r="LBT182" s="277"/>
      <c r="LBU182" s="277"/>
      <c r="LBV182" s="277"/>
      <c r="LBW182" s="277"/>
      <c r="LBX182" s="277"/>
      <c r="LBY182" s="277"/>
      <c r="LBZ182" s="277"/>
      <c r="LCA182" s="277"/>
      <c r="LCB182" s="277"/>
      <c r="LCC182" s="277"/>
      <c r="LCD182" s="277"/>
      <c r="LCE182" s="277"/>
      <c r="LCF182" s="277"/>
      <c r="LCG182" s="277"/>
      <c r="LCH182" s="277"/>
      <c r="LCI182" s="277"/>
      <c r="LCJ182" s="277"/>
      <c r="LCK182" s="277"/>
      <c r="LCL182" s="277"/>
      <c r="LCM182" s="277"/>
      <c r="LCN182" s="277"/>
      <c r="LCO182" s="277"/>
      <c r="LCP182" s="277"/>
      <c r="LCQ182" s="277"/>
      <c r="LCR182" s="277"/>
      <c r="LCS182" s="277"/>
      <c r="LCT182" s="277"/>
      <c r="LCU182" s="277"/>
      <c r="LCV182" s="277"/>
      <c r="LCW182" s="277"/>
      <c r="LCX182" s="277"/>
      <c r="LCY182" s="277"/>
      <c r="LCZ182" s="277"/>
      <c r="LDA182" s="277"/>
      <c r="LDB182" s="277"/>
      <c r="LDC182" s="277"/>
      <c r="LDD182" s="277"/>
      <c r="LDE182" s="277"/>
      <c r="LDF182" s="277"/>
      <c r="LDG182" s="277"/>
      <c r="LDH182" s="277"/>
      <c r="LDI182" s="277"/>
      <c r="LDJ182" s="277"/>
      <c r="LDK182" s="277"/>
      <c r="LDL182" s="277"/>
      <c r="LDM182" s="277"/>
      <c r="LDN182" s="277"/>
      <c r="LDO182" s="277"/>
      <c r="LDP182" s="277"/>
      <c r="LDQ182" s="277"/>
      <c r="LDR182" s="277"/>
      <c r="LDS182" s="277"/>
      <c r="LDT182" s="277"/>
      <c r="LDU182" s="277"/>
      <c r="LDV182" s="277"/>
      <c r="LDW182" s="277"/>
      <c r="LDX182" s="277"/>
      <c r="LDY182" s="277"/>
      <c r="LDZ182" s="277"/>
      <c r="LEA182" s="277"/>
      <c r="LEB182" s="277"/>
      <c r="LEC182" s="277"/>
      <c r="LED182" s="277"/>
      <c r="LEE182" s="277"/>
      <c r="LEF182" s="277"/>
      <c r="LEG182" s="277"/>
      <c r="LEH182" s="277"/>
      <c r="LEI182" s="277"/>
      <c r="LEJ182" s="277"/>
      <c r="LEK182" s="277"/>
      <c r="LEL182" s="277"/>
      <c r="LEM182" s="277"/>
      <c r="LEN182" s="277"/>
      <c r="LEO182" s="277"/>
      <c r="LEP182" s="277"/>
      <c r="LEQ182" s="277"/>
      <c r="LER182" s="277"/>
      <c r="LES182" s="277"/>
      <c r="LET182" s="277"/>
      <c r="LEU182" s="277"/>
      <c r="LEV182" s="277"/>
      <c r="LEW182" s="277"/>
      <c r="LEX182" s="277"/>
      <c r="LEY182" s="277"/>
      <c r="LEZ182" s="277"/>
      <c r="LFA182" s="277"/>
      <c r="LFB182" s="277"/>
      <c r="LFC182" s="277"/>
      <c r="LFD182" s="277"/>
      <c r="LFE182" s="277"/>
      <c r="LFF182" s="277"/>
      <c r="LFG182" s="277"/>
      <c r="LFH182" s="277"/>
      <c r="LFI182" s="277"/>
      <c r="LFJ182" s="277"/>
      <c r="LFK182" s="277"/>
      <c r="LFL182" s="277"/>
      <c r="LFM182" s="277"/>
      <c r="LFN182" s="277"/>
      <c r="LFO182" s="277"/>
      <c r="LFP182" s="277"/>
      <c r="LFQ182" s="277"/>
      <c r="LFR182" s="277"/>
      <c r="LFS182" s="277"/>
      <c r="LFT182" s="277"/>
      <c r="LFU182" s="277"/>
      <c r="LFV182" s="277"/>
      <c r="LFW182" s="277"/>
      <c r="LFX182" s="277"/>
      <c r="LFY182" s="277"/>
      <c r="LFZ182" s="277"/>
      <c r="LGA182" s="277"/>
      <c r="LGB182" s="277"/>
      <c r="LGC182" s="277"/>
      <c r="LGD182" s="277"/>
      <c r="LGE182" s="277"/>
      <c r="LGF182" s="277"/>
      <c r="LGG182" s="277"/>
      <c r="LGH182" s="277"/>
      <c r="LGI182" s="277"/>
      <c r="LGJ182" s="277"/>
      <c r="LGK182" s="277"/>
      <c r="LGL182" s="277"/>
      <c r="LGM182" s="277"/>
      <c r="LGN182" s="277"/>
      <c r="LGO182" s="277"/>
      <c r="LGP182" s="277"/>
      <c r="LGQ182" s="277"/>
      <c r="LGR182" s="277"/>
      <c r="LGS182" s="277"/>
      <c r="LGT182" s="277"/>
      <c r="LGU182" s="277"/>
      <c r="LGV182" s="277"/>
      <c r="LGW182" s="277"/>
      <c r="LGX182" s="277"/>
      <c r="LGY182" s="277"/>
      <c r="LGZ182" s="277"/>
      <c r="LHA182" s="277"/>
      <c r="LHB182" s="277"/>
      <c r="LHC182" s="277"/>
      <c r="LHD182" s="277"/>
      <c r="LHE182" s="277"/>
      <c r="LHF182" s="277"/>
      <c r="LHG182" s="277"/>
      <c r="LHH182" s="277"/>
      <c r="LHI182" s="277"/>
      <c r="LHJ182" s="277"/>
      <c r="LHK182" s="277"/>
      <c r="LHL182" s="277"/>
      <c r="LHM182" s="277"/>
      <c r="LHN182" s="277"/>
      <c r="LHO182" s="277"/>
      <c r="LHP182" s="277"/>
      <c r="LHQ182" s="277"/>
      <c r="LHR182" s="277"/>
      <c r="LHS182" s="277"/>
      <c r="LHT182" s="277"/>
      <c r="LHU182" s="277"/>
      <c r="LHV182" s="277"/>
      <c r="LHW182" s="277"/>
      <c r="LHX182" s="277"/>
      <c r="LHY182" s="277"/>
      <c r="LHZ182" s="277"/>
      <c r="LIA182" s="277"/>
      <c r="LIB182" s="277"/>
      <c r="LIC182" s="277"/>
      <c r="LID182" s="277"/>
      <c r="LIE182" s="277"/>
      <c r="LIF182" s="277"/>
      <c r="LIG182" s="277"/>
      <c r="LIH182" s="277"/>
      <c r="LII182" s="277"/>
      <c r="LIJ182" s="277"/>
      <c r="LIK182" s="277"/>
      <c r="LIL182" s="277"/>
      <c r="LIM182" s="277"/>
      <c r="LIN182" s="277"/>
      <c r="LIO182" s="277"/>
      <c r="LIP182" s="277"/>
      <c r="LIQ182" s="277"/>
      <c r="LIR182" s="277"/>
      <c r="LIS182" s="277"/>
      <c r="LIT182" s="277"/>
      <c r="LIU182" s="277"/>
      <c r="LIV182" s="277"/>
      <c r="LIW182" s="277"/>
      <c r="LIX182" s="277"/>
      <c r="LIY182" s="277"/>
      <c r="LIZ182" s="277"/>
      <c r="LJA182" s="277"/>
      <c r="LJB182" s="277"/>
      <c r="LJC182" s="277"/>
      <c r="LJD182" s="277"/>
      <c r="LJE182" s="277"/>
      <c r="LJF182" s="277"/>
      <c r="LJG182" s="277"/>
      <c r="LJH182" s="277"/>
      <c r="LJI182" s="277"/>
      <c r="LJJ182" s="277"/>
      <c r="LJK182" s="277"/>
      <c r="LJL182" s="277"/>
      <c r="LJM182" s="277"/>
      <c r="LJN182" s="277"/>
      <c r="LJO182" s="277"/>
      <c r="LJP182" s="277"/>
      <c r="LJQ182" s="277"/>
      <c r="LJR182" s="277"/>
      <c r="LJS182" s="277"/>
      <c r="LJT182" s="277"/>
      <c r="LJU182" s="277"/>
      <c r="LJV182" s="277"/>
      <c r="LJW182" s="277"/>
      <c r="LJX182" s="277"/>
      <c r="LJY182" s="277"/>
      <c r="LJZ182" s="277"/>
      <c r="LKA182" s="277"/>
      <c r="LKB182" s="277"/>
      <c r="LKC182" s="277"/>
      <c r="LKD182" s="277"/>
      <c r="LKE182" s="277"/>
      <c r="LKF182" s="277"/>
      <c r="LKG182" s="277"/>
      <c r="LKH182" s="277"/>
      <c r="LKI182" s="277"/>
      <c r="LKJ182" s="277"/>
      <c r="LKK182" s="277"/>
      <c r="LKL182" s="277"/>
      <c r="LKM182" s="277"/>
      <c r="LKN182" s="277"/>
      <c r="LKO182" s="277"/>
      <c r="LKP182" s="277"/>
      <c r="LKQ182" s="277"/>
      <c r="LKR182" s="277"/>
      <c r="LKS182" s="277"/>
      <c r="LKT182" s="277"/>
      <c r="LKU182" s="277"/>
      <c r="LKV182" s="277"/>
      <c r="LKW182" s="277"/>
      <c r="LKX182" s="277"/>
      <c r="LKY182" s="277"/>
      <c r="LKZ182" s="277"/>
      <c r="LLA182" s="277"/>
      <c r="LLB182" s="277"/>
      <c r="LLC182" s="277"/>
      <c r="LLD182" s="277"/>
      <c r="LLE182" s="277"/>
      <c r="LLF182" s="277"/>
      <c r="LLG182" s="277"/>
      <c r="LLH182" s="277"/>
      <c r="LLI182" s="277"/>
      <c r="LLJ182" s="277"/>
      <c r="LLK182" s="277"/>
      <c r="LLL182" s="277"/>
      <c r="LLM182" s="277"/>
      <c r="LLN182" s="277"/>
      <c r="LLO182" s="277"/>
      <c r="LLP182" s="277"/>
      <c r="LLQ182" s="277"/>
      <c r="LLR182" s="277"/>
      <c r="LLS182" s="277"/>
      <c r="LLT182" s="277"/>
      <c r="LLU182" s="277"/>
      <c r="LLV182" s="277"/>
      <c r="LLW182" s="277"/>
      <c r="LLX182" s="277"/>
      <c r="LLY182" s="277"/>
      <c r="LLZ182" s="277"/>
      <c r="LMA182" s="277"/>
      <c r="LMB182" s="277"/>
      <c r="LMC182" s="277"/>
      <c r="LMD182" s="277"/>
      <c r="LME182" s="277"/>
      <c r="LMF182" s="277"/>
      <c r="LMG182" s="277"/>
      <c r="LMH182" s="277"/>
      <c r="LMI182" s="277"/>
      <c r="LMJ182" s="277"/>
      <c r="LMK182" s="277"/>
      <c r="LML182" s="277"/>
      <c r="LMM182" s="277"/>
      <c r="LMN182" s="277"/>
      <c r="LMO182" s="277"/>
      <c r="LMP182" s="277"/>
      <c r="LMQ182" s="277"/>
      <c r="LMR182" s="277"/>
      <c r="LMS182" s="277"/>
      <c r="LMT182" s="277"/>
      <c r="LMU182" s="277"/>
      <c r="LMV182" s="277"/>
      <c r="LMW182" s="277"/>
      <c r="LMX182" s="277"/>
      <c r="LMY182" s="277"/>
      <c r="LMZ182" s="277"/>
      <c r="LNA182" s="277"/>
      <c r="LNB182" s="277"/>
      <c r="LNC182" s="277"/>
      <c r="LND182" s="277"/>
      <c r="LNE182" s="277"/>
      <c r="LNF182" s="277"/>
      <c r="LNG182" s="277"/>
      <c r="LNH182" s="277"/>
      <c r="LNI182" s="277"/>
      <c r="LNJ182" s="277"/>
      <c r="LNK182" s="277"/>
      <c r="LNL182" s="277"/>
      <c r="LNM182" s="277"/>
      <c r="LNN182" s="277"/>
      <c r="LNO182" s="277"/>
      <c r="LNP182" s="277"/>
      <c r="LNQ182" s="277"/>
      <c r="LNR182" s="277"/>
      <c r="LNS182" s="277"/>
      <c r="LNT182" s="277"/>
      <c r="LNU182" s="277"/>
      <c r="LNV182" s="277"/>
      <c r="LNW182" s="277"/>
      <c r="LNX182" s="277"/>
      <c r="LNY182" s="277"/>
      <c r="LNZ182" s="277"/>
      <c r="LOA182" s="277"/>
      <c r="LOB182" s="277"/>
      <c r="LOC182" s="277"/>
      <c r="LOD182" s="277"/>
      <c r="LOE182" s="277"/>
      <c r="LOF182" s="277"/>
      <c r="LOG182" s="277"/>
      <c r="LOH182" s="277"/>
      <c r="LOI182" s="277"/>
      <c r="LOJ182" s="277"/>
      <c r="LOK182" s="277"/>
      <c r="LOL182" s="277"/>
      <c r="LOM182" s="277"/>
      <c r="LON182" s="277"/>
      <c r="LOO182" s="277"/>
      <c r="LOP182" s="277"/>
      <c r="LOQ182" s="277"/>
      <c r="LOR182" s="277"/>
      <c r="LOS182" s="277"/>
      <c r="LOT182" s="277"/>
      <c r="LOU182" s="277"/>
      <c r="LOV182" s="277"/>
      <c r="LOW182" s="277"/>
      <c r="LOX182" s="277"/>
      <c r="LOY182" s="277"/>
      <c r="LOZ182" s="277"/>
      <c r="LPA182" s="277"/>
      <c r="LPB182" s="277"/>
      <c r="LPC182" s="277"/>
      <c r="LPD182" s="277"/>
      <c r="LPE182" s="277"/>
      <c r="LPF182" s="277"/>
      <c r="LPG182" s="277"/>
      <c r="LPH182" s="277"/>
      <c r="LPI182" s="277"/>
      <c r="LPJ182" s="277"/>
      <c r="LPK182" s="277"/>
      <c r="LPL182" s="277"/>
      <c r="LPM182" s="277"/>
      <c r="LPN182" s="277"/>
      <c r="LPO182" s="277"/>
      <c r="LPP182" s="277"/>
      <c r="LPQ182" s="277"/>
      <c r="LPR182" s="277"/>
      <c r="LPS182" s="277"/>
      <c r="LPT182" s="277"/>
      <c r="LPU182" s="277"/>
      <c r="LPV182" s="277"/>
      <c r="LPW182" s="277"/>
      <c r="LPX182" s="277"/>
      <c r="LPY182" s="277"/>
      <c r="LPZ182" s="277"/>
      <c r="LQA182" s="277"/>
      <c r="LQB182" s="277"/>
      <c r="LQC182" s="277"/>
      <c r="LQD182" s="277"/>
      <c r="LQE182" s="277"/>
      <c r="LQF182" s="277"/>
      <c r="LQG182" s="277"/>
      <c r="LQH182" s="277"/>
      <c r="LQI182" s="277"/>
      <c r="LQJ182" s="277"/>
      <c r="LQK182" s="277"/>
      <c r="LQL182" s="277"/>
      <c r="LQM182" s="277"/>
      <c r="LQN182" s="277"/>
      <c r="LQO182" s="277"/>
      <c r="LQP182" s="277"/>
      <c r="LQQ182" s="277"/>
      <c r="LQR182" s="277"/>
      <c r="LQS182" s="277"/>
      <c r="LQT182" s="277"/>
      <c r="LQU182" s="277"/>
      <c r="LQV182" s="277"/>
      <c r="LQW182" s="277"/>
      <c r="LQX182" s="277"/>
      <c r="LQY182" s="277"/>
      <c r="LQZ182" s="277"/>
      <c r="LRA182" s="277"/>
      <c r="LRB182" s="277"/>
      <c r="LRC182" s="277"/>
      <c r="LRD182" s="277"/>
      <c r="LRE182" s="277"/>
      <c r="LRF182" s="277"/>
      <c r="LRG182" s="277"/>
      <c r="LRH182" s="277"/>
      <c r="LRI182" s="277"/>
      <c r="LRJ182" s="277"/>
      <c r="LRK182" s="277"/>
      <c r="LRL182" s="277"/>
      <c r="LRM182" s="277"/>
      <c r="LRN182" s="277"/>
      <c r="LRO182" s="277"/>
      <c r="LRP182" s="277"/>
      <c r="LRQ182" s="277"/>
      <c r="LRR182" s="277"/>
      <c r="LRS182" s="277"/>
      <c r="LRT182" s="277"/>
      <c r="LRU182" s="277"/>
      <c r="LRV182" s="277"/>
      <c r="LRW182" s="277"/>
      <c r="LRX182" s="277"/>
      <c r="LRY182" s="277"/>
      <c r="LRZ182" s="277"/>
      <c r="LSA182" s="277"/>
      <c r="LSB182" s="277"/>
      <c r="LSC182" s="277"/>
      <c r="LSD182" s="277"/>
      <c r="LSE182" s="277"/>
      <c r="LSF182" s="277"/>
      <c r="LSG182" s="277"/>
      <c r="LSH182" s="277"/>
      <c r="LSI182" s="277"/>
      <c r="LSJ182" s="277"/>
      <c r="LSK182" s="277"/>
      <c r="LSL182" s="277"/>
      <c r="LSM182" s="277"/>
      <c r="LSN182" s="277"/>
      <c r="LSO182" s="277"/>
      <c r="LSP182" s="277"/>
      <c r="LSQ182" s="277"/>
      <c r="LSR182" s="277"/>
      <c r="LSS182" s="277"/>
      <c r="LST182" s="277"/>
      <c r="LSU182" s="277"/>
      <c r="LSV182" s="277"/>
      <c r="LSW182" s="277"/>
      <c r="LSX182" s="277"/>
      <c r="LSY182" s="277"/>
      <c r="LSZ182" s="277"/>
      <c r="LTA182" s="277"/>
      <c r="LTB182" s="277"/>
      <c r="LTC182" s="277"/>
      <c r="LTD182" s="277"/>
      <c r="LTE182" s="277"/>
      <c r="LTF182" s="277"/>
      <c r="LTG182" s="277"/>
      <c r="LTH182" s="277"/>
      <c r="LTI182" s="277"/>
      <c r="LTJ182" s="277"/>
      <c r="LTK182" s="277"/>
      <c r="LTL182" s="277"/>
      <c r="LTM182" s="277"/>
      <c r="LTN182" s="277"/>
      <c r="LTO182" s="277"/>
      <c r="LTP182" s="277"/>
      <c r="LTQ182" s="277"/>
      <c r="LTR182" s="277"/>
      <c r="LTS182" s="277"/>
      <c r="LTT182" s="277"/>
      <c r="LTU182" s="277"/>
      <c r="LTV182" s="277"/>
      <c r="LTW182" s="277"/>
      <c r="LTX182" s="277"/>
      <c r="LTY182" s="277"/>
      <c r="LTZ182" s="277"/>
      <c r="LUA182" s="277"/>
      <c r="LUB182" s="277"/>
      <c r="LUC182" s="277"/>
      <c r="LUD182" s="277"/>
      <c r="LUE182" s="277"/>
      <c r="LUF182" s="277"/>
      <c r="LUG182" s="277"/>
      <c r="LUH182" s="277"/>
      <c r="LUI182" s="277"/>
      <c r="LUJ182" s="277"/>
      <c r="LUK182" s="277"/>
      <c r="LUL182" s="277"/>
      <c r="LUM182" s="277"/>
      <c r="LUN182" s="277"/>
      <c r="LUO182" s="277"/>
      <c r="LUP182" s="277"/>
      <c r="LUQ182" s="277"/>
      <c r="LUR182" s="277"/>
      <c r="LUS182" s="277"/>
      <c r="LUT182" s="277"/>
      <c r="LUU182" s="277"/>
      <c r="LUV182" s="277"/>
      <c r="LUW182" s="277"/>
      <c r="LUX182" s="277"/>
      <c r="LUY182" s="277"/>
      <c r="LUZ182" s="277"/>
      <c r="LVA182" s="277"/>
      <c r="LVB182" s="277"/>
      <c r="LVC182" s="277"/>
      <c r="LVD182" s="277"/>
      <c r="LVE182" s="277"/>
      <c r="LVF182" s="277"/>
      <c r="LVG182" s="277"/>
      <c r="LVH182" s="277"/>
      <c r="LVI182" s="277"/>
      <c r="LVJ182" s="277"/>
      <c r="LVK182" s="277"/>
      <c r="LVL182" s="277"/>
      <c r="LVM182" s="277"/>
      <c r="LVN182" s="277"/>
      <c r="LVO182" s="277"/>
      <c r="LVP182" s="277"/>
      <c r="LVQ182" s="277"/>
      <c r="LVR182" s="277"/>
      <c r="LVS182" s="277"/>
      <c r="LVT182" s="277"/>
      <c r="LVU182" s="277"/>
      <c r="LVV182" s="277"/>
      <c r="LVW182" s="277"/>
      <c r="LVX182" s="277"/>
      <c r="LVY182" s="277"/>
      <c r="LVZ182" s="277"/>
      <c r="LWA182" s="277"/>
      <c r="LWB182" s="277"/>
      <c r="LWC182" s="277"/>
      <c r="LWD182" s="277"/>
      <c r="LWE182" s="277"/>
      <c r="LWF182" s="277"/>
      <c r="LWG182" s="277"/>
      <c r="LWH182" s="277"/>
      <c r="LWI182" s="277"/>
      <c r="LWJ182" s="277"/>
      <c r="LWK182" s="277"/>
      <c r="LWL182" s="277"/>
      <c r="LWM182" s="277"/>
      <c r="LWN182" s="277"/>
      <c r="LWO182" s="277"/>
      <c r="LWP182" s="277"/>
      <c r="LWQ182" s="277"/>
      <c r="LWR182" s="277"/>
      <c r="LWS182" s="277"/>
      <c r="LWT182" s="277"/>
      <c r="LWU182" s="277"/>
      <c r="LWV182" s="277"/>
      <c r="LWW182" s="277"/>
      <c r="LWX182" s="277"/>
      <c r="LWY182" s="277"/>
      <c r="LWZ182" s="277"/>
      <c r="LXA182" s="277"/>
      <c r="LXB182" s="277"/>
      <c r="LXC182" s="277"/>
      <c r="LXD182" s="277"/>
      <c r="LXE182" s="277"/>
      <c r="LXF182" s="277"/>
      <c r="LXG182" s="277"/>
      <c r="LXH182" s="277"/>
      <c r="LXI182" s="277"/>
      <c r="LXJ182" s="277"/>
      <c r="LXK182" s="277"/>
      <c r="LXL182" s="277"/>
      <c r="LXM182" s="277"/>
      <c r="LXN182" s="277"/>
      <c r="LXO182" s="277"/>
      <c r="LXP182" s="277"/>
      <c r="LXQ182" s="277"/>
      <c r="LXR182" s="277"/>
      <c r="LXS182" s="277"/>
      <c r="LXT182" s="277"/>
      <c r="LXU182" s="277"/>
      <c r="LXV182" s="277"/>
      <c r="LXW182" s="277"/>
      <c r="LXX182" s="277"/>
      <c r="LXY182" s="277"/>
      <c r="LXZ182" s="277"/>
      <c r="LYA182" s="277"/>
      <c r="LYB182" s="277"/>
      <c r="LYC182" s="277"/>
      <c r="LYD182" s="277"/>
      <c r="LYE182" s="277"/>
      <c r="LYF182" s="277"/>
      <c r="LYG182" s="277"/>
      <c r="LYH182" s="277"/>
      <c r="LYI182" s="277"/>
      <c r="LYJ182" s="277"/>
      <c r="LYK182" s="277"/>
      <c r="LYL182" s="277"/>
      <c r="LYM182" s="277"/>
      <c r="LYN182" s="277"/>
      <c r="LYO182" s="277"/>
      <c r="LYP182" s="277"/>
      <c r="LYQ182" s="277"/>
      <c r="LYR182" s="277"/>
      <c r="LYS182" s="277"/>
      <c r="LYT182" s="277"/>
      <c r="LYU182" s="277"/>
      <c r="LYV182" s="277"/>
      <c r="LYW182" s="277"/>
      <c r="LYX182" s="277"/>
      <c r="LYY182" s="277"/>
      <c r="LYZ182" s="277"/>
      <c r="LZA182" s="277"/>
      <c r="LZB182" s="277"/>
      <c r="LZC182" s="277"/>
      <c r="LZD182" s="277"/>
      <c r="LZE182" s="277"/>
      <c r="LZF182" s="277"/>
      <c r="LZG182" s="277"/>
      <c r="LZH182" s="277"/>
      <c r="LZI182" s="277"/>
      <c r="LZJ182" s="277"/>
      <c r="LZK182" s="277"/>
      <c r="LZL182" s="277"/>
      <c r="LZM182" s="277"/>
      <c r="LZN182" s="277"/>
      <c r="LZO182" s="277"/>
      <c r="LZP182" s="277"/>
      <c r="LZQ182" s="277"/>
      <c r="LZR182" s="277"/>
      <c r="LZS182" s="277"/>
      <c r="LZT182" s="277"/>
      <c r="LZU182" s="277"/>
      <c r="LZV182" s="277"/>
      <c r="LZW182" s="277"/>
      <c r="LZX182" s="277"/>
      <c r="LZY182" s="277"/>
      <c r="LZZ182" s="277"/>
      <c r="MAA182" s="277"/>
      <c r="MAB182" s="277"/>
      <c r="MAC182" s="277"/>
      <c r="MAD182" s="277"/>
      <c r="MAE182" s="277"/>
      <c r="MAF182" s="277"/>
      <c r="MAG182" s="277"/>
      <c r="MAH182" s="277"/>
      <c r="MAI182" s="277"/>
      <c r="MAJ182" s="277"/>
      <c r="MAK182" s="277"/>
      <c r="MAL182" s="277"/>
      <c r="MAM182" s="277"/>
      <c r="MAN182" s="277"/>
      <c r="MAO182" s="277"/>
      <c r="MAP182" s="277"/>
      <c r="MAQ182" s="277"/>
      <c r="MAR182" s="277"/>
      <c r="MAS182" s="277"/>
      <c r="MAT182" s="277"/>
      <c r="MAU182" s="277"/>
      <c r="MAV182" s="277"/>
      <c r="MAW182" s="277"/>
      <c r="MAX182" s="277"/>
      <c r="MAY182" s="277"/>
      <c r="MAZ182" s="277"/>
      <c r="MBA182" s="277"/>
      <c r="MBB182" s="277"/>
      <c r="MBC182" s="277"/>
      <c r="MBD182" s="277"/>
      <c r="MBE182" s="277"/>
      <c r="MBF182" s="277"/>
      <c r="MBG182" s="277"/>
      <c r="MBH182" s="277"/>
      <c r="MBI182" s="277"/>
      <c r="MBJ182" s="277"/>
      <c r="MBK182" s="277"/>
      <c r="MBL182" s="277"/>
      <c r="MBM182" s="277"/>
      <c r="MBN182" s="277"/>
      <c r="MBO182" s="277"/>
      <c r="MBP182" s="277"/>
      <c r="MBQ182" s="277"/>
      <c r="MBR182" s="277"/>
      <c r="MBS182" s="277"/>
      <c r="MBT182" s="277"/>
      <c r="MBU182" s="277"/>
      <c r="MBV182" s="277"/>
      <c r="MBW182" s="277"/>
      <c r="MBX182" s="277"/>
      <c r="MBY182" s="277"/>
      <c r="MBZ182" s="277"/>
      <c r="MCA182" s="277"/>
      <c r="MCB182" s="277"/>
      <c r="MCC182" s="277"/>
      <c r="MCD182" s="277"/>
      <c r="MCE182" s="277"/>
      <c r="MCF182" s="277"/>
      <c r="MCG182" s="277"/>
      <c r="MCH182" s="277"/>
      <c r="MCI182" s="277"/>
      <c r="MCJ182" s="277"/>
      <c r="MCK182" s="277"/>
      <c r="MCL182" s="277"/>
      <c r="MCM182" s="277"/>
      <c r="MCN182" s="277"/>
      <c r="MCO182" s="277"/>
      <c r="MCP182" s="277"/>
      <c r="MCQ182" s="277"/>
      <c r="MCR182" s="277"/>
      <c r="MCS182" s="277"/>
      <c r="MCT182" s="277"/>
      <c r="MCU182" s="277"/>
      <c r="MCV182" s="277"/>
      <c r="MCW182" s="277"/>
      <c r="MCX182" s="277"/>
      <c r="MCY182" s="277"/>
      <c r="MCZ182" s="277"/>
      <c r="MDA182" s="277"/>
      <c r="MDB182" s="277"/>
      <c r="MDC182" s="277"/>
      <c r="MDD182" s="277"/>
      <c r="MDE182" s="277"/>
      <c r="MDF182" s="277"/>
      <c r="MDG182" s="277"/>
      <c r="MDH182" s="277"/>
      <c r="MDI182" s="277"/>
      <c r="MDJ182" s="277"/>
      <c r="MDK182" s="277"/>
      <c r="MDL182" s="277"/>
      <c r="MDM182" s="277"/>
      <c r="MDN182" s="277"/>
      <c r="MDO182" s="277"/>
      <c r="MDP182" s="277"/>
      <c r="MDQ182" s="277"/>
      <c r="MDR182" s="277"/>
      <c r="MDS182" s="277"/>
      <c r="MDT182" s="277"/>
      <c r="MDU182" s="277"/>
      <c r="MDV182" s="277"/>
      <c r="MDW182" s="277"/>
      <c r="MDX182" s="277"/>
      <c r="MDY182" s="277"/>
      <c r="MDZ182" s="277"/>
      <c r="MEA182" s="277"/>
      <c r="MEB182" s="277"/>
      <c r="MEC182" s="277"/>
      <c r="MED182" s="277"/>
      <c r="MEE182" s="277"/>
      <c r="MEF182" s="277"/>
      <c r="MEG182" s="277"/>
      <c r="MEH182" s="277"/>
      <c r="MEI182" s="277"/>
      <c r="MEJ182" s="277"/>
      <c r="MEK182" s="277"/>
      <c r="MEL182" s="277"/>
      <c r="MEM182" s="277"/>
      <c r="MEN182" s="277"/>
      <c r="MEO182" s="277"/>
      <c r="MEP182" s="277"/>
      <c r="MEQ182" s="277"/>
      <c r="MER182" s="277"/>
      <c r="MES182" s="277"/>
      <c r="MET182" s="277"/>
      <c r="MEU182" s="277"/>
      <c r="MEV182" s="277"/>
      <c r="MEW182" s="277"/>
      <c r="MEX182" s="277"/>
      <c r="MEY182" s="277"/>
      <c r="MEZ182" s="277"/>
      <c r="MFA182" s="277"/>
      <c r="MFB182" s="277"/>
      <c r="MFC182" s="277"/>
      <c r="MFD182" s="277"/>
      <c r="MFE182" s="277"/>
      <c r="MFF182" s="277"/>
      <c r="MFG182" s="277"/>
      <c r="MFH182" s="277"/>
      <c r="MFI182" s="277"/>
      <c r="MFJ182" s="277"/>
      <c r="MFK182" s="277"/>
      <c r="MFL182" s="277"/>
      <c r="MFM182" s="277"/>
      <c r="MFN182" s="277"/>
      <c r="MFO182" s="277"/>
      <c r="MFP182" s="277"/>
      <c r="MFQ182" s="277"/>
      <c r="MFR182" s="277"/>
      <c r="MFS182" s="277"/>
      <c r="MFT182" s="277"/>
      <c r="MFU182" s="277"/>
      <c r="MFV182" s="277"/>
      <c r="MFW182" s="277"/>
      <c r="MFX182" s="277"/>
      <c r="MFY182" s="277"/>
      <c r="MFZ182" s="277"/>
      <c r="MGA182" s="277"/>
      <c r="MGB182" s="277"/>
      <c r="MGC182" s="277"/>
      <c r="MGD182" s="277"/>
      <c r="MGE182" s="277"/>
      <c r="MGF182" s="277"/>
      <c r="MGG182" s="277"/>
      <c r="MGH182" s="277"/>
      <c r="MGI182" s="277"/>
      <c r="MGJ182" s="277"/>
      <c r="MGK182" s="277"/>
      <c r="MGL182" s="277"/>
      <c r="MGM182" s="277"/>
      <c r="MGN182" s="277"/>
      <c r="MGO182" s="277"/>
      <c r="MGP182" s="277"/>
      <c r="MGQ182" s="277"/>
      <c r="MGR182" s="277"/>
      <c r="MGS182" s="277"/>
      <c r="MGT182" s="277"/>
      <c r="MGU182" s="277"/>
      <c r="MGV182" s="277"/>
      <c r="MGW182" s="277"/>
      <c r="MGX182" s="277"/>
      <c r="MGY182" s="277"/>
      <c r="MGZ182" s="277"/>
      <c r="MHA182" s="277"/>
      <c r="MHB182" s="277"/>
      <c r="MHC182" s="277"/>
      <c r="MHD182" s="277"/>
      <c r="MHE182" s="277"/>
      <c r="MHF182" s="277"/>
      <c r="MHG182" s="277"/>
      <c r="MHH182" s="277"/>
      <c r="MHI182" s="277"/>
      <c r="MHJ182" s="277"/>
      <c r="MHK182" s="277"/>
      <c r="MHL182" s="277"/>
      <c r="MHM182" s="277"/>
      <c r="MHN182" s="277"/>
      <c r="MHO182" s="277"/>
      <c r="MHP182" s="277"/>
      <c r="MHQ182" s="277"/>
      <c r="MHR182" s="277"/>
      <c r="MHS182" s="277"/>
      <c r="MHT182" s="277"/>
      <c r="MHU182" s="277"/>
      <c r="MHV182" s="277"/>
      <c r="MHW182" s="277"/>
      <c r="MHX182" s="277"/>
      <c r="MHY182" s="277"/>
      <c r="MHZ182" s="277"/>
      <c r="MIA182" s="277"/>
      <c r="MIB182" s="277"/>
      <c r="MIC182" s="277"/>
      <c r="MID182" s="277"/>
      <c r="MIE182" s="277"/>
      <c r="MIF182" s="277"/>
      <c r="MIG182" s="277"/>
      <c r="MIH182" s="277"/>
      <c r="MII182" s="277"/>
      <c r="MIJ182" s="277"/>
      <c r="MIK182" s="277"/>
      <c r="MIL182" s="277"/>
      <c r="MIM182" s="277"/>
      <c r="MIN182" s="277"/>
      <c r="MIO182" s="277"/>
      <c r="MIP182" s="277"/>
      <c r="MIQ182" s="277"/>
      <c r="MIR182" s="277"/>
      <c r="MIS182" s="277"/>
      <c r="MIT182" s="277"/>
      <c r="MIU182" s="277"/>
      <c r="MIV182" s="277"/>
      <c r="MIW182" s="277"/>
      <c r="MIX182" s="277"/>
      <c r="MIY182" s="277"/>
      <c r="MIZ182" s="277"/>
      <c r="MJA182" s="277"/>
      <c r="MJB182" s="277"/>
      <c r="MJC182" s="277"/>
      <c r="MJD182" s="277"/>
      <c r="MJE182" s="277"/>
      <c r="MJF182" s="277"/>
      <c r="MJG182" s="277"/>
      <c r="MJH182" s="277"/>
      <c r="MJI182" s="277"/>
      <c r="MJJ182" s="277"/>
      <c r="MJK182" s="277"/>
      <c r="MJL182" s="277"/>
      <c r="MJM182" s="277"/>
      <c r="MJN182" s="277"/>
      <c r="MJO182" s="277"/>
      <c r="MJP182" s="277"/>
      <c r="MJQ182" s="277"/>
      <c r="MJR182" s="277"/>
      <c r="MJS182" s="277"/>
      <c r="MJT182" s="277"/>
      <c r="MJU182" s="277"/>
      <c r="MJV182" s="277"/>
      <c r="MJW182" s="277"/>
      <c r="MJX182" s="277"/>
      <c r="MJY182" s="277"/>
      <c r="MJZ182" s="277"/>
      <c r="MKA182" s="277"/>
      <c r="MKB182" s="277"/>
      <c r="MKC182" s="277"/>
      <c r="MKD182" s="277"/>
      <c r="MKE182" s="277"/>
      <c r="MKF182" s="277"/>
      <c r="MKG182" s="277"/>
      <c r="MKH182" s="277"/>
      <c r="MKI182" s="277"/>
      <c r="MKJ182" s="277"/>
      <c r="MKK182" s="277"/>
      <c r="MKL182" s="277"/>
      <c r="MKM182" s="277"/>
      <c r="MKN182" s="277"/>
      <c r="MKO182" s="277"/>
      <c r="MKP182" s="277"/>
      <c r="MKQ182" s="277"/>
      <c r="MKR182" s="277"/>
      <c r="MKS182" s="277"/>
      <c r="MKT182" s="277"/>
      <c r="MKU182" s="277"/>
      <c r="MKV182" s="277"/>
      <c r="MKW182" s="277"/>
      <c r="MKX182" s="277"/>
      <c r="MKY182" s="277"/>
      <c r="MKZ182" s="277"/>
      <c r="MLA182" s="277"/>
      <c r="MLB182" s="277"/>
      <c r="MLC182" s="277"/>
      <c r="MLD182" s="277"/>
      <c r="MLE182" s="277"/>
      <c r="MLF182" s="277"/>
      <c r="MLG182" s="277"/>
      <c r="MLH182" s="277"/>
      <c r="MLI182" s="277"/>
      <c r="MLJ182" s="277"/>
      <c r="MLK182" s="277"/>
      <c r="MLL182" s="277"/>
      <c r="MLM182" s="277"/>
      <c r="MLN182" s="277"/>
      <c r="MLO182" s="277"/>
      <c r="MLP182" s="277"/>
      <c r="MLQ182" s="277"/>
      <c r="MLR182" s="277"/>
      <c r="MLS182" s="277"/>
      <c r="MLT182" s="277"/>
      <c r="MLU182" s="277"/>
      <c r="MLV182" s="277"/>
      <c r="MLW182" s="277"/>
      <c r="MLX182" s="277"/>
      <c r="MLY182" s="277"/>
      <c r="MLZ182" s="277"/>
      <c r="MMA182" s="277"/>
      <c r="MMB182" s="277"/>
      <c r="MMC182" s="277"/>
      <c r="MMD182" s="277"/>
      <c r="MME182" s="277"/>
      <c r="MMF182" s="277"/>
      <c r="MMG182" s="277"/>
      <c r="MMH182" s="277"/>
      <c r="MMI182" s="277"/>
      <c r="MMJ182" s="277"/>
      <c r="MMK182" s="277"/>
      <c r="MML182" s="277"/>
      <c r="MMM182" s="277"/>
      <c r="MMN182" s="277"/>
      <c r="MMO182" s="277"/>
      <c r="MMP182" s="277"/>
      <c r="MMQ182" s="277"/>
      <c r="MMR182" s="277"/>
      <c r="MMS182" s="277"/>
      <c r="MMT182" s="277"/>
      <c r="MMU182" s="277"/>
      <c r="MMV182" s="277"/>
      <c r="MMW182" s="277"/>
      <c r="MMX182" s="277"/>
      <c r="MMY182" s="277"/>
      <c r="MMZ182" s="277"/>
      <c r="MNA182" s="277"/>
      <c r="MNB182" s="277"/>
      <c r="MNC182" s="277"/>
      <c r="MND182" s="277"/>
      <c r="MNE182" s="277"/>
      <c r="MNF182" s="277"/>
      <c r="MNG182" s="277"/>
      <c r="MNH182" s="277"/>
      <c r="MNI182" s="277"/>
      <c r="MNJ182" s="277"/>
      <c r="MNK182" s="277"/>
      <c r="MNL182" s="277"/>
      <c r="MNM182" s="277"/>
      <c r="MNN182" s="277"/>
      <c r="MNO182" s="277"/>
      <c r="MNP182" s="277"/>
      <c r="MNQ182" s="277"/>
      <c r="MNR182" s="277"/>
      <c r="MNS182" s="277"/>
      <c r="MNT182" s="277"/>
      <c r="MNU182" s="277"/>
      <c r="MNV182" s="277"/>
      <c r="MNW182" s="277"/>
      <c r="MNX182" s="277"/>
      <c r="MNY182" s="277"/>
      <c r="MNZ182" s="277"/>
      <c r="MOA182" s="277"/>
      <c r="MOB182" s="277"/>
      <c r="MOC182" s="277"/>
      <c r="MOD182" s="277"/>
      <c r="MOE182" s="277"/>
      <c r="MOF182" s="277"/>
      <c r="MOG182" s="277"/>
      <c r="MOH182" s="277"/>
      <c r="MOI182" s="277"/>
      <c r="MOJ182" s="277"/>
      <c r="MOK182" s="277"/>
      <c r="MOL182" s="277"/>
      <c r="MOM182" s="277"/>
      <c r="MON182" s="277"/>
      <c r="MOO182" s="277"/>
      <c r="MOP182" s="277"/>
      <c r="MOQ182" s="277"/>
      <c r="MOR182" s="277"/>
      <c r="MOS182" s="277"/>
      <c r="MOT182" s="277"/>
      <c r="MOU182" s="277"/>
      <c r="MOV182" s="277"/>
      <c r="MOW182" s="277"/>
      <c r="MOX182" s="277"/>
      <c r="MOY182" s="277"/>
      <c r="MOZ182" s="277"/>
      <c r="MPA182" s="277"/>
      <c r="MPB182" s="277"/>
      <c r="MPC182" s="277"/>
      <c r="MPD182" s="277"/>
      <c r="MPE182" s="277"/>
      <c r="MPF182" s="277"/>
      <c r="MPG182" s="277"/>
      <c r="MPH182" s="277"/>
      <c r="MPI182" s="277"/>
      <c r="MPJ182" s="277"/>
      <c r="MPK182" s="277"/>
      <c r="MPL182" s="277"/>
      <c r="MPM182" s="277"/>
      <c r="MPN182" s="277"/>
      <c r="MPO182" s="277"/>
      <c r="MPP182" s="277"/>
      <c r="MPQ182" s="277"/>
      <c r="MPR182" s="277"/>
      <c r="MPS182" s="277"/>
      <c r="MPT182" s="277"/>
      <c r="MPU182" s="277"/>
      <c r="MPV182" s="277"/>
      <c r="MPW182" s="277"/>
      <c r="MPX182" s="277"/>
      <c r="MPY182" s="277"/>
      <c r="MPZ182" s="277"/>
      <c r="MQA182" s="277"/>
      <c r="MQB182" s="277"/>
      <c r="MQC182" s="277"/>
      <c r="MQD182" s="277"/>
      <c r="MQE182" s="277"/>
      <c r="MQF182" s="277"/>
      <c r="MQG182" s="277"/>
      <c r="MQH182" s="277"/>
      <c r="MQI182" s="277"/>
      <c r="MQJ182" s="277"/>
      <c r="MQK182" s="277"/>
      <c r="MQL182" s="277"/>
      <c r="MQM182" s="277"/>
      <c r="MQN182" s="277"/>
      <c r="MQO182" s="277"/>
      <c r="MQP182" s="277"/>
      <c r="MQQ182" s="277"/>
      <c r="MQR182" s="277"/>
      <c r="MQS182" s="277"/>
      <c r="MQT182" s="277"/>
      <c r="MQU182" s="277"/>
      <c r="MQV182" s="277"/>
      <c r="MQW182" s="277"/>
      <c r="MQX182" s="277"/>
      <c r="MQY182" s="277"/>
      <c r="MQZ182" s="277"/>
      <c r="MRA182" s="277"/>
      <c r="MRB182" s="277"/>
      <c r="MRC182" s="277"/>
      <c r="MRD182" s="277"/>
      <c r="MRE182" s="277"/>
      <c r="MRF182" s="277"/>
      <c r="MRG182" s="277"/>
      <c r="MRH182" s="277"/>
      <c r="MRI182" s="277"/>
      <c r="MRJ182" s="277"/>
      <c r="MRK182" s="277"/>
      <c r="MRL182" s="277"/>
      <c r="MRM182" s="277"/>
      <c r="MRN182" s="277"/>
      <c r="MRO182" s="277"/>
      <c r="MRP182" s="277"/>
      <c r="MRQ182" s="277"/>
      <c r="MRR182" s="277"/>
      <c r="MRS182" s="277"/>
      <c r="MRT182" s="277"/>
      <c r="MRU182" s="277"/>
      <c r="MRV182" s="277"/>
      <c r="MRW182" s="277"/>
      <c r="MRX182" s="277"/>
      <c r="MRY182" s="277"/>
      <c r="MRZ182" s="277"/>
      <c r="MSA182" s="277"/>
      <c r="MSB182" s="277"/>
      <c r="MSC182" s="277"/>
      <c r="MSD182" s="277"/>
      <c r="MSE182" s="277"/>
      <c r="MSF182" s="277"/>
      <c r="MSG182" s="277"/>
      <c r="MSH182" s="277"/>
      <c r="MSI182" s="277"/>
      <c r="MSJ182" s="277"/>
      <c r="MSK182" s="277"/>
      <c r="MSL182" s="277"/>
      <c r="MSM182" s="277"/>
      <c r="MSN182" s="277"/>
      <c r="MSO182" s="277"/>
      <c r="MSP182" s="277"/>
      <c r="MSQ182" s="277"/>
      <c r="MSR182" s="277"/>
      <c r="MSS182" s="277"/>
      <c r="MST182" s="277"/>
      <c r="MSU182" s="277"/>
      <c r="MSV182" s="277"/>
      <c r="MSW182" s="277"/>
      <c r="MSX182" s="277"/>
      <c r="MSY182" s="277"/>
      <c r="MSZ182" s="277"/>
      <c r="MTA182" s="277"/>
      <c r="MTB182" s="277"/>
      <c r="MTC182" s="277"/>
      <c r="MTD182" s="277"/>
      <c r="MTE182" s="277"/>
      <c r="MTF182" s="277"/>
      <c r="MTG182" s="277"/>
      <c r="MTH182" s="277"/>
      <c r="MTI182" s="277"/>
      <c r="MTJ182" s="277"/>
      <c r="MTK182" s="277"/>
      <c r="MTL182" s="277"/>
      <c r="MTM182" s="277"/>
      <c r="MTN182" s="277"/>
      <c r="MTO182" s="277"/>
      <c r="MTP182" s="277"/>
      <c r="MTQ182" s="277"/>
      <c r="MTR182" s="277"/>
      <c r="MTS182" s="277"/>
      <c r="MTT182" s="277"/>
      <c r="MTU182" s="277"/>
      <c r="MTV182" s="277"/>
      <c r="MTW182" s="277"/>
      <c r="MTX182" s="277"/>
      <c r="MTY182" s="277"/>
      <c r="MTZ182" s="277"/>
      <c r="MUA182" s="277"/>
      <c r="MUB182" s="277"/>
      <c r="MUC182" s="277"/>
      <c r="MUD182" s="277"/>
      <c r="MUE182" s="277"/>
      <c r="MUF182" s="277"/>
      <c r="MUG182" s="277"/>
      <c r="MUH182" s="277"/>
      <c r="MUI182" s="277"/>
      <c r="MUJ182" s="277"/>
      <c r="MUK182" s="277"/>
      <c r="MUL182" s="277"/>
      <c r="MUM182" s="277"/>
      <c r="MUN182" s="277"/>
      <c r="MUO182" s="277"/>
      <c r="MUP182" s="277"/>
      <c r="MUQ182" s="277"/>
      <c r="MUR182" s="277"/>
      <c r="MUS182" s="277"/>
      <c r="MUT182" s="277"/>
      <c r="MUU182" s="277"/>
      <c r="MUV182" s="277"/>
      <c r="MUW182" s="277"/>
      <c r="MUX182" s="277"/>
      <c r="MUY182" s="277"/>
      <c r="MUZ182" s="277"/>
      <c r="MVA182" s="277"/>
      <c r="MVB182" s="277"/>
      <c r="MVC182" s="277"/>
      <c r="MVD182" s="277"/>
      <c r="MVE182" s="277"/>
      <c r="MVF182" s="277"/>
      <c r="MVG182" s="277"/>
      <c r="MVH182" s="277"/>
      <c r="MVI182" s="277"/>
      <c r="MVJ182" s="277"/>
      <c r="MVK182" s="277"/>
      <c r="MVL182" s="277"/>
      <c r="MVM182" s="277"/>
      <c r="MVN182" s="277"/>
      <c r="MVO182" s="277"/>
      <c r="MVP182" s="277"/>
      <c r="MVQ182" s="277"/>
      <c r="MVR182" s="277"/>
      <c r="MVS182" s="277"/>
      <c r="MVT182" s="277"/>
      <c r="MVU182" s="277"/>
      <c r="MVV182" s="277"/>
      <c r="MVW182" s="277"/>
      <c r="MVX182" s="277"/>
      <c r="MVY182" s="277"/>
      <c r="MVZ182" s="277"/>
      <c r="MWA182" s="277"/>
      <c r="MWB182" s="277"/>
      <c r="MWC182" s="277"/>
      <c r="MWD182" s="277"/>
      <c r="MWE182" s="277"/>
      <c r="MWF182" s="277"/>
      <c r="MWG182" s="277"/>
      <c r="MWH182" s="277"/>
      <c r="MWI182" s="277"/>
      <c r="MWJ182" s="277"/>
      <c r="MWK182" s="277"/>
      <c r="MWL182" s="277"/>
      <c r="MWM182" s="277"/>
      <c r="MWN182" s="277"/>
      <c r="MWO182" s="277"/>
      <c r="MWP182" s="277"/>
      <c r="MWQ182" s="277"/>
      <c r="MWR182" s="277"/>
      <c r="MWS182" s="277"/>
      <c r="MWT182" s="277"/>
      <c r="MWU182" s="277"/>
      <c r="MWV182" s="277"/>
      <c r="MWW182" s="277"/>
      <c r="MWX182" s="277"/>
      <c r="MWY182" s="277"/>
      <c r="MWZ182" s="277"/>
      <c r="MXA182" s="277"/>
      <c r="MXB182" s="277"/>
      <c r="MXC182" s="277"/>
      <c r="MXD182" s="277"/>
      <c r="MXE182" s="277"/>
      <c r="MXF182" s="277"/>
      <c r="MXG182" s="277"/>
      <c r="MXH182" s="277"/>
      <c r="MXI182" s="277"/>
      <c r="MXJ182" s="277"/>
      <c r="MXK182" s="277"/>
      <c r="MXL182" s="277"/>
      <c r="MXM182" s="277"/>
      <c r="MXN182" s="277"/>
      <c r="MXO182" s="277"/>
      <c r="MXP182" s="277"/>
      <c r="MXQ182" s="277"/>
      <c r="MXR182" s="277"/>
      <c r="MXS182" s="277"/>
      <c r="MXT182" s="277"/>
      <c r="MXU182" s="277"/>
      <c r="MXV182" s="277"/>
      <c r="MXW182" s="277"/>
      <c r="MXX182" s="277"/>
      <c r="MXY182" s="277"/>
      <c r="MXZ182" s="277"/>
      <c r="MYA182" s="277"/>
      <c r="MYB182" s="277"/>
      <c r="MYC182" s="277"/>
      <c r="MYD182" s="277"/>
      <c r="MYE182" s="277"/>
      <c r="MYF182" s="277"/>
      <c r="MYG182" s="277"/>
      <c r="MYH182" s="277"/>
      <c r="MYI182" s="277"/>
      <c r="MYJ182" s="277"/>
      <c r="MYK182" s="277"/>
      <c r="MYL182" s="277"/>
      <c r="MYM182" s="277"/>
      <c r="MYN182" s="277"/>
      <c r="MYO182" s="277"/>
      <c r="MYP182" s="277"/>
      <c r="MYQ182" s="277"/>
      <c r="MYR182" s="277"/>
      <c r="MYS182" s="277"/>
      <c r="MYT182" s="277"/>
      <c r="MYU182" s="277"/>
      <c r="MYV182" s="277"/>
      <c r="MYW182" s="277"/>
      <c r="MYX182" s="277"/>
      <c r="MYY182" s="277"/>
      <c r="MYZ182" s="277"/>
      <c r="MZA182" s="277"/>
      <c r="MZB182" s="277"/>
      <c r="MZC182" s="277"/>
      <c r="MZD182" s="277"/>
      <c r="MZE182" s="277"/>
      <c r="MZF182" s="277"/>
      <c r="MZG182" s="277"/>
      <c r="MZH182" s="277"/>
      <c r="MZI182" s="277"/>
      <c r="MZJ182" s="277"/>
      <c r="MZK182" s="277"/>
      <c r="MZL182" s="277"/>
      <c r="MZM182" s="277"/>
      <c r="MZN182" s="277"/>
      <c r="MZO182" s="277"/>
      <c r="MZP182" s="277"/>
      <c r="MZQ182" s="277"/>
      <c r="MZR182" s="277"/>
      <c r="MZS182" s="277"/>
      <c r="MZT182" s="277"/>
      <c r="MZU182" s="277"/>
      <c r="MZV182" s="277"/>
      <c r="MZW182" s="277"/>
      <c r="MZX182" s="277"/>
      <c r="MZY182" s="277"/>
      <c r="MZZ182" s="277"/>
      <c r="NAA182" s="277"/>
      <c r="NAB182" s="277"/>
      <c r="NAC182" s="277"/>
      <c r="NAD182" s="277"/>
      <c r="NAE182" s="277"/>
      <c r="NAF182" s="277"/>
      <c r="NAG182" s="277"/>
      <c r="NAH182" s="277"/>
      <c r="NAI182" s="277"/>
      <c r="NAJ182" s="277"/>
      <c r="NAK182" s="277"/>
      <c r="NAL182" s="277"/>
      <c r="NAM182" s="277"/>
      <c r="NAN182" s="277"/>
      <c r="NAO182" s="277"/>
      <c r="NAP182" s="277"/>
      <c r="NAQ182" s="277"/>
      <c r="NAR182" s="277"/>
      <c r="NAS182" s="277"/>
      <c r="NAT182" s="277"/>
      <c r="NAU182" s="277"/>
      <c r="NAV182" s="277"/>
      <c r="NAW182" s="277"/>
      <c r="NAX182" s="277"/>
      <c r="NAY182" s="277"/>
      <c r="NAZ182" s="277"/>
      <c r="NBA182" s="277"/>
      <c r="NBB182" s="277"/>
      <c r="NBC182" s="277"/>
      <c r="NBD182" s="277"/>
      <c r="NBE182" s="277"/>
      <c r="NBF182" s="277"/>
      <c r="NBG182" s="277"/>
      <c r="NBH182" s="277"/>
      <c r="NBI182" s="277"/>
      <c r="NBJ182" s="277"/>
      <c r="NBK182" s="277"/>
      <c r="NBL182" s="277"/>
      <c r="NBM182" s="277"/>
      <c r="NBN182" s="277"/>
      <c r="NBO182" s="277"/>
      <c r="NBP182" s="277"/>
      <c r="NBQ182" s="277"/>
      <c r="NBR182" s="277"/>
      <c r="NBS182" s="277"/>
      <c r="NBT182" s="277"/>
      <c r="NBU182" s="277"/>
      <c r="NBV182" s="277"/>
      <c r="NBW182" s="277"/>
      <c r="NBX182" s="277"/>
      <c r="NBY182" s="277"/>
      <c r="NBZ182" s="277"/>
      <c r="NCA182" s="277"/>
      <c r="NCB182" s="277"/>
      <c r="NCC182" s="277"/>
      <c r="NCD182" s="277"/>
      <c r="NCE182" s="277"/>
      <c r="NCF182" s="277"/>
      <c r="NCG182" s="277"/>
      <c r="NCH182" s="277"/>
      <c r="NCI182" s="277"/>
      <c r="NCJ182" s="277"/>
      <c r="NCK182" s="277"/>
      <c r="NCL182" s="277"/>
      <c r="NCM182" s="277"/>
      <c r="NCN182" s="277"/>
      <c r="NCO182" s="277"/>
      <c r="NCP182" s="277"/>
      <c r="NCQ182" s="277"/>
      <c r="NCR182" s="277"/>
      <c r="NCS182" s="277"/>
      <c r="NCT182" s="277"/>
      <c r="NCU182" s="277"/>
      <c r="NCV182" s="277"/>
      <c r="NCW182" s="277"/>
      <c r="NCX182" s="277"/>
      <c r="NCY182" s="277"/>
      <c r="NCZ182" s="277"/>
      <c r="NDA182" s="277"/>
      <c r="NDB182" s="277"/>
      <c r="NDC182" s="277"/>
      <c r="NDD182" s="277"/>
      <c r="NDE182" s="277"/>
      <c r="NDF182" s="277"/>
      <c r="NDG182" s="277"/>
      <c r="NDH182" s="277"/>
      <c r="NDI182" s="277"/>
      <c r="NDJ182" s="277"/>
      <c r="NDK182" s="277"/>
      <c r="NDL182" s="277"/>
      <c r="NDM182" s="277"/>
      <c r="NDN182" s="277"/>
      <c r="NDO182" s="277"/>
      <c r="NDP182" s="277"/>
      <c r="NDQ182" s="277"/>
      <c r="NDR182" s="277"/>
      <c r="NDS182" s="277"/>
      <c r="NDT182" s="277"/>
      <c r="NDU182" s="277"/>
      <c r="NDV182" s="277"/>
      <c r="NDW182" s="277"/>
      <c r="NDX182" s="277"/>
      <c r="NDY182" s="277"/>
      <c r="NDZ182" s="277"/>
      <c r="NEA182" s="277"/>
      <c r="NEB182" s="277"/>
      <c r="NEC182" s="277"/>
      <c r="NED182" s="277"/>
      <c r="NEE182" s="277"/>
      <c r="NEF182" s="277"/>
      <c r="NEG182" s="277"/>
      <c r="NEH182" s="277"/>
      <c r="NEI182" s="277"/>
      <c r="NEJ182" s="277"/>
      <c r="NEK182" s="277"/>
      <c r="NEL182" s="277"/>
      <c r="NEM182" s="277"/>
      <c r="NEN182" s="277"/>
      <c r="NEO182" s="277"/>
      <c r="NEP182" s="277"/>
      <c r="NEQ182" s="277"/>
      <c r="NER182" s="277"/>
      <c r="NES182" s="277"/>
      <c r="NET182" s="277"/>
      <c r="NEU182" s="277"/>
      <c r="NEV182" s="277"/>
      <c r="NEW182" s="277"/>
      <c r="NEX182" s="277"/>
      <c r="NEY182" s="277"/>
      <c r="NEZ182" s="277"/>
      <c r="NFA182" s="277"/>
      <c r="NFB182" s="277"/>
      <c r="NFC182" s="277"/>
      <c r="NFD182" s="277"/>
      <c r="NFE182" s="277"/>
      <c r="NFF182" s="277"/>
      <c r="NFG182" s="277"/>
      <c r="NFH182" s="277"/>
      <c r="NFI182" s="277"/>
      <c r="NFJ182" s="277"/>
      <c r="NFK182" s="277"/>
      <c r="NFL182" s="277"/>
      <c r="NFM182" s="277"/>
      <c r="NFN182" s="277"/>
      <c r="NFO182" s="277"/>
      <c r="NFP182" s="277"/>
      <c r="NFQ182" s="277"/>
      <c r="NFR182" s="277"/>
      <c r="NFS182" s="277"/>
      <c r="NFT182" s="277"/>
      <c r="NFU182" s="277"/>
      <c r="NFV182" s="277"/>
      <c r="NFW182" s="277"/>
      <c r="NFX182" s="277"/>
      <c r="NFY182" s="277"/>
      <c r="NFZ182" s="277"/>
      <c r="NGA182" s="277"/>
      <c r="NGB182" s="277"/>
      <c r="NGC182" s="277"/>
      <c r="NGD182" s="277"/>
      <c r="NGE182" s="277"/>
      <c r="NGF182" s="277"/>
      <c r="NGG182" s="277"/>
      <c r="NGH182" s="277"/>
      <c r="NGI182" s="277"/>
      <c r="NGJ182" s="277"/>
      <c r="NGK182" s="277"/>
      <c r="NGL182" s="277"/>
      <c r="NGM182" s="277"/>
      <c r="NGN182" s="277"/>
      <c r="NGO182" s="277"/>
      <c r="NGP182" s="277"/>
      <c r="NGQ182" s="277"/>
      <c r="NGR182" s="277"/>
      <c r="NGS182" s="277"/>
      <c r="NGT182" s="277"/>
      <c r="NGU182" s="277"/>
      <c r="NGV182" s="277"/>
      <c r="NGW182" s="277"/>
      <c r="NGX182" s="277"/>
      <c r="NGY182" s="277"/>
      <c r="NGZ182" s="277"/>
      <c r="NHA182" s="277"/>
      <c r="NHB182" s="277"/>
      <c r="NHC182" s="277"/>
      <c r="NHD182" s="277"/>
      <c r="NHE182" s="277"/>
      <c r="NHF182" s="277"/>
      <c r="NHG182" s="277"/>
      <c r="NHH182" s="277"/>
      <c r="NHI182" s="277"/>
      <c r="NHJ182" s="277"/>
      <c r="NHK182" s="277"/>
      <c r="NHL182" s="277"/>
      <c r="NHM182" s="277"/>
      <c r="NHN182" s="277"/>
      <c r="NHO182" s="277"/>
      <c r="NHP182" s="277"/>
      <c r="NHQ182" s="277"/>
      <c r="NHR182" s="277"/>
      <c r="NHS182" s="277"/>
      <c r="NHT182" s="277"/>
      <c r="NHU182" s="277"/>
      <c r="NHV182" s="277"/>
      <c r="NHW182" s="277"/>
      <c r="NHX182" s="277"/>
      <c r="NHY182" s="277"/>
      <c r="NHZ182" s="277"/>
      <c r="NIA182" s="277"/>
      <c r="NIB182" s="277"/>
      <c r="NIC182" s="277"/>
      <c r="NID182" s="277"/>
      <c r="NIE182" s="277"/>
      <c r="NIF182" s="277"/>
      <c r="NIG182" s="277"/>
      <c r="NIH182" s="277"/>
      <c r="NII182" s="277"/>
      <c r="NIJ182" s="277"/>
      <c r="NIK182" s="277"/>
      <c r="NIL182" s="277"/>
      <c r="NIM182" s="277"/>
      <c r="NIN182" s="277"/>
      <c r="NIO182" s="277"/>
      <c r="NIP182" s="277"/>
      <c r="NIQ182" s="277"/>
      <c r="NIR182" s="277"/>
      <c r="NIS182" s="277"/>
      <c r="NIT182" s="277"/>
      <c r="NIU182" s="277"/>
      <c r="NIV182" s="277"/>
      <c r="NIW182" s="277"/>
      <c r="NIX182" s="277"/>
      <c r="NIY182" s="277"/>
      <c r="NIZ182" s="277"/>
      <c r="NJA182" s="277"/>
      <c r="NJB182" s="277"/>
      <c r="NJC182" s="277"/>
      <c r="NJD182" s="277"/>
      <c r="NJE182" s="277"/>
      <c r="NJF182" s="277"/>
      <c r="NJG182" s="277"/>
      <c r="NJH182" s="277"/>
      <c r="NJI182" s="277"/>
      <c r="NJJ182" s="277"/>
      <c r="NJK182" s="277"/>
      <c r="NJL182" s="277"/>
      <c r="NJM182" s="277"/>
      <c r="NJN182" s="277"/>
      <c r="NJO182" s="277"/>
      <c r="NJP182" s="277"/>
      <c r="NJQ182" s="277"/>
      <c r="NJR182" s="277"/>
      <c r="NJS182" s="277"/>
      <c r="NJT182" s="277"/>
      <c r="NJU182" s="277"/>
      <c r="NJV182" s="277"/>
      <c r="NJW182" s="277"/>
      <c r="NJX182" s="277"/>
      <c r="NJY182" s="277"/>
      <c r="NJZ182" s="277"/>
      <c r="NKA182" s="277"/>
      <c r="NKB182" s="277"/>
      <c r="NKC182" s="277"/>
      <c r="NKD182" s="277"/>
      <c r="NKE182" s="277"/>
      <c r="NKF182" s="277"/>
      <c r="NKG182" s="277"/>
      <c r="NKH182" s="277"/>
      <c r="NKI182" s="277"/>
      <c r="NKJ182" s="277"/>
      <c r="NKK182" s="277"/>
      <c r="NKL182" s="277"/>
      <c r="NKM182" s="277"/>
      <c r="NKN182" s="277"/>
      <c r="NKO182" s="277"/>
      <c r="NKP182" s="277"/>
      <c r="NKQ182" s="277"/>
      <c r="NKR182" s="277"/>
      <c r="NKS182" s="277"/>
      <c r="NKT182" s="277"/>
      <c r="NKU182" s="277"/>
      <c r="NKV182" s="277"/>
      <c r="NKW182" s="277"/>
      <c r="NKX182" s="277"/>
      <c r="NKY182" s="277"/>
      <c r="NKZ182" s="277"/>
      <c r="NLA182" s="277"/>
      <c r="NLB182" s="277"/>
      <c r="NLC182" s="277"/>
      <c r="NLD182" s="277"/>
      <c r="NLE182" s="277"/>
      <c r="NLF182" s="277"/>
      <c r="NLG182" s="277"/>
      <c r="NLH182" s="277"/>
      <c r="NLI182" s="277"/>
      <c r="NLJ182" s="277"/>
      <c r="NLK182" s="277"/>
      <c r="NLL182" s="277"/>
      <c r="NLM182" s="277"/>
      <c r="NLN182" s="277"/>
      <c r="NLO182" s="277"/>
      <c r="NLP182" s="277"/>
      <c r="NLQ182" s="277"/>
      <c r="NLR182" s="277"/>
      <c r="NLS182" s="277"/>
      <c r="NLT182" s="277"/>
      <c r="NLU182" s="277"/>
      <c r="NLV182" s="277"/>
      <c r="NLW182" s="277"/>
      <c r="NLX182" s="277"/>
      <c r="NLY182" s="277"/>
      <c r="NLZ182" s="277"/>
      <c r="NMA182" s="277"/>
      <c r="NMB182" s="277"/>
      <c r="NMC182" s="277"/>
      <c r="NMD182" s="277"/>
      <c r="NME182" s="277"/>
      <c r="NMF182" s="277"/>
      <c r="NMG182" s="277"/>
      <c r="NMH182" s="277"/>
      <c r="NMI182" s="277"/>
      <c r="NMJ182" s="277"/>
      <c r="NMK182" s="277"/>
      <c r="NML182" s="277"/>
      <c r="NMM182" s="277"/>
      <c r="NMN182" s="277"/>
      <c r="NMO182" s="277"/>
      <c r="NMP182" s="277"/>
      <c r="NMQ182" s="277"/>
      <c r="NMR182" s="277"/>
      <c r="NMS182" s="277"/>
      <c r="NMT182" s="277"/>
      <c r="NMU182" s="277"/>
      <c r="NMV182" s="277"/>
      <c r="NMW182" s="277"/>
      <c r="NMX182" s="277"/>
      <c r="NMY182" s="277"/>
      <c r="NMZ182" s="277"/>
      <c r="NNA182" s="277"/>
      <c r="NNB182" s="277"/>
      <c r="NNC182" s="277"/>
      <c r="NND182" s="277"/>
      <c r="NNE182" s="277"/>
      <c r="NNF182" s="277"/>
      <c r="NNG182" s="277"/>
      <c r="NNH182" s="277"/>
      <c r="NNI182" s="277"/>
      <c r="NNJ182" s="277"/>
      <c r="NNK182" s="277"/>
      <c r="NNL182" s="277"/>
      <c r="NNM182" s="277"/>
      <c r="NNN182" s="277"/>
      <c r="NNO182" s="277"/>
      <c r="NNP182" s="277"/>
      <c r="NNQ182" s="277"/>
      <c r="NNR182" s="277"/>
      <c r="NNS182" s="277"/>
      <c r="NNT182" s="277"/>
      <c r="NNU182" s="277"/>
      <c r="NNV182" s="277"/>
      <c r="NNW182" s="277"/>
      <c r="NNX182" s="277"/>
      <c r="NNY182" s="277"/>
      <c r="NNZ182" s="277"/>
      <c r="NOA182" s="277"/>
      <c r="NOB182" s="277"/>
      <c r="NOC182" s="277"/>
      <c r="NOD182" s="277"/>
      <c r="NOE182" s="277"/>
      <c r="NOF182" s="277"/>
      <c r="NOG182" s="277"/>
      <c r="NOH182" s="277"/>
      <c r="NOI182" s="277"/>
      <c r="NOJ182" s="277"/>
      <c r="NOK182" s="277"/>
      <c r="NOL182" s="277"/>
      <c r="NOM182" s="277"/>
      <c r="NON182" s="277"/>
      <c r="NOO182" s="277"/>
      <c r="NOP182" s="277"/>
      <c r="NOQ182" s="277"/>
      <c r="NOR182" s="277"/>
      <c r="NOS182" s="277"/>
      <c r="NOT182" s="277"/>
      <c r="NOU182" s="277"/>
      <c r="NOV182" s="277"/>
      <c r="NOW182" s="277"/>
      <c r="NOX182" s="277"/>
      <c r="NOY182" s="277"/>
      <c r="NOZ182" s="277"/>
      <c r="NPA182" s="277"/>
      <c r="NPB182" s="277"/>
      <c r="NPC182" s="277"/>
      <c r="NPD182" s="277"/>
      <c r="NPE182" s="277"/>
      <c r="NPF182" s="277"/>
      <c r="NPG182" s="277"/>
      <c r="NPH182" s="277"/>
      <c r="NPI182" s="277"/>
      <c r="NPJ182" s="277"/>
      <c r="NPK182" s="277"/>
      <c r="NPL182" s="277"/>
      <c r="NPM182" s="277"/>
      <c r="NPN182" s="277"/>
      <c r="NPO182" s="277"/>
      <c r="NPP182" s="277"/>
      <c r="NPQ182" s="277"/>
      <c r="NPR182" s="277"/>
      <c r="NPS182" s="277"/>
      <c r="NPT182" s="277"/>
      <c r="NPU182" s="277"/>
      <c r="NPV182" s="277"/>
      <c r="NPW182" s="277"/>
      <c r="NPX182" s="277"/>
      <c r="NPY182" s="277"/>
      <c r="NPZ182" s="277"/>
      <c r="NQA182" s="277"/>
      <c r="NQB182" s="277"/>
      <c r="NQC182" s="277"/>
      <c r="NQD182" s="277"/>
      <c r="NQE182" s="277"/>
      <c r="NQF182" s="277"/>
      <c r="NQG182" s="277"/>
      <c r="NQH182" s="277"/>
      <c r="NQI182" s="277"/>
      <c r="NQJ182" s="277"/>
      <c r="NQK182" s="277"/>
      <c r="NQL182" s="277"/>
      <c r="NQM182" s="277"/>
      <c r="NQN182" s="277"/>
      <c r="NQO182" s="277"/>
      <c r="NQP182" s="277"/>
      <c r="NQQ182" s="277"/>
      <c r="NQR182" s="277"/>
      <c r="NQS182" s="277"/>
      <c r="NQT182" s="277"/>
      <c r="NQU182" s="277"/>
      <c r="NQV182" s="277"/>
      <c r="NQW182" s="277"/>
      <c r="NQX182" s="277"/>
      <c r="NQY182" s="277"/>
      <c r="NQZ182" s="277"/>
      <c r="NRA182" s="277"/>
      <c r="NRB182" s="277"/>
      <c r="NRC182" s="277"/>
      <c r="NRD182" s="277"/>
      <c r="NRE182" s="277"/>
      <c r="NRF182" s="277"/>
      <c r="NRG182" s="277"/>
      <c r="NRH182" s="277"/>
      <c r="NRI182" s="277"/>
      <c r="NRJ182" s="277"/>
      <c r="NRK182" s="277"/>
      <c r="NRL182" s="277"/>
      <c r="NRM182" s="277"/>
      <c r="NRN182" s="277"/>
      <c r="NRO182" s="277"/>
      <c r="NRP182" s="277"/>
      <c r="NRQ182" s="277"/>
      <c r="NRR182" s="277"/>
      <c r="NRS182" s="277"/>
      <c r="NRT182" s="277"/>
      <c r="NRU182" s="277"/>
      <c r="NRV182" s="277"/>
      <c r="NRW182" s="277"/>
      <c r="NRX182" s="277"/>
      <c r="NRY182" s="277"/>
      <c r="NRZ182" s="277"/>
      <c r="NSA182" s="277"/>
      <c r="NSB182" s="277"/>
      <c r="NSC182" s="277"/>
      <c r="NSD182" s="277"/>
      <c r="NSE182" s="277"/>
      <c r="NSF182" s="277"/>
      <c r="NSG182" s="277"/>
      <c r="NSH182" s="277"/>
      <c r="NSI182" s="277"/>
      <c r="NSJ182" s="277"/>
      <c r="NSK182" s="277"/>
      <c r="NSL182" s="277"/>
      <c r="NSM182" s="277"/>
      <c r="NSN182" s="277"/>
      <c r="NSO182" s="277"/>
      <c r="NSP182" s="277"/>
      <c r="NSQ182" s="277"/>
      <c r="NSR182" s="277"/>
      <c r="NSS182" s="277"/>
      <c r="NST182" s="277"/>
      <c r="NSU182" s="277"/>
      <c r="NSV182" s="277"/>
      <c r="NSW182" s="277"/>
      <c r="NSX182" s="277"/>
      <c r="NSY182" s="277"/>
      <c r="NSZ182" s="277"/>
      <c r="NTA182" s="277"/>
      <c r="NTB182" s="277"/>
      <c r="NTC182" s="277"/>
      <c r="NTD182" s="277"/>
      <c r="NTE182" s="277"/>
      <c r="NTF182" s="277"/>
      <c r="NTG182" s="277"/>
      <c r="NTH182" s="277"/>
      <c r="NTI182" s="277"/>
      <c r="NTJ182" s="277"/>
      <c r="NTK182" s="277"/>
      <c r="NTL182" s="277"/>
      <c r="NTM182" s="277"/>
      <c r="NTN182" s="277"/>
      <c r="NTO182" s="277"/>
      <c r="NTP182" s="277"/>
      <c r="NTQ182" s="277"/>
      <c r="NTR182" s="277"/>
      <c r="NTS182" s="277"/>
      <c r="NTT182" s="277"/>
      <c r="NTU182" s="277"/>
      <c r="NTV182" s="277"/>
      <c r="NTW182" s="277"/>
      <c r="NTX182" s="277"/>
      <c r="NTY182" s="277"/>
      <c r="NTZ182" s="277"/>
      <c r="NUA182" s="277"/>
      <c r="NUB182" s="277"/>
      <c r="NUC182" s="277"/>
      <c r="NUD182" s="277"/>
      <c r="NUE182" s="277"/>
      <c r="NUF182" s="277"/>
      <c r="NUG182" s="277"/>
      <c r="NUH182" s="277"/>
      <c r="NUI182" s="277"/>
      <c r="NUJ182" s="277"/>
      <c r="NUK182" s="277"/>
      <c r="NUL182" s="277"/>
      <c r="NUM182" s="277"/>
      <c r="NUN182" s="277"/>
      <c r="NUO182" s="277"/>
      <c r="NUP182" s="277"/>
      <c r="NUQ182" s="277"/>
      <c r="NUR182" s="277"/>
      <c r="NUS182" s="277"/>
      <c r="NUT182" s="277"/>
      <c r="NUU182" s="277"/>
      <c r="NUV182" s="277"/>
      <c r="NUW182" s="277"/>
      <c r="NUX182" s="277"/>
      <c r="NUY182" s="277"/>
      <c r="NUZ182" s="277"/>
      <c r="NVA182" s="277"/>
      <c r="NVB182" s="277"/>
      <c r="NVC182" s="277"/>
      <c r="NVD182" s="277"/>
      <c r="NVE182" s="277"/>
      <c r="NVF182" s="277"/>
      <c r="NVG182" s="277"/>
      <c r="NVH182" s="277"/>
      <c r="NVI182" s="277"/>
      <c r="NVJ182" s="277"/>
      <c r="NVK182" s="277"/>
      <c r="NVL182" s="277"/>
      <c r="NVM182" s="277"/>
      <c r="NVN182" s="277"/>
      <c r="NVO182" s="277"/>
      <c r="NVP182" s="277"/>
      <c r="NVQ182" s="277"/>
      <c r="NVR182" s="277"/>
      <c r="NVS182" s="277"/>
      <c r="NVT182" s="277"/>
      <c r="NVU182" s="277"/>
      <c r="NVV182" s="277"/>
      <c r="NVW182" s="277"/>
      <c r="NVX182" s="277"/>
      <c r="NVY182" s="277"/>
      <c r="NVZ182" s="277"/>
      <c r="NWA182" s="277"/>
      <c r="NWB182" s="277"/>
      <c r="NWC182" s="277"/>
      <c r="NWD182" s="277"/>
      <c r="NWE182" s="277"/>
      <c r="NWF182" s="277"/>
      <c r="NWG182" s="277"/>
      <c r="NWH182" s="277"/>
      <c r="NWI182" s="277"/>
      <c r="NWJ182" s="277"/>
      <c r="NWK182" s="277"/>
      <c r="NWL182" s="277"/>
      <c r="NWM182" s="277"/>
      <c r="NWN182" s="277"/>
      <c r="NWO182" s="277"/>
      <c r="NWP182" s="277"/>
      <c r="NWQ182" s="277"/>
      <c r="NWR182" s="277"/>
      <c r="NWS182" s="277"/>
      <c r="NWT182" s="277"/>
      <c r="NWU182" s="277"/>
      <c r="NWV182" s="277"/>
      <c r="NWW182" s="277"/>
      <c r="NWX182" s="277"/>
      <c r="NWY182" s="277"/>
      <c r="NWZ182" s="277"/>
      <c r="NXA182" s="277"/>
      <c r="NXB182" s="277"/>
      <c r="NXC182" s="277"/>
      <c r="NXD182" s="277"/>
      <c r="NXE182" s="277"/>
      <c r="NXF182" s="277"/>
      <c r="NXG182" s="277"/>
      <c r="NXH182" s="277"/>
      <c r="NXI182" s="277"/>
      <c r="NXJ182" s="277"/>
      <c r="NXK182" s="277"/>
      <c r="NXL182" s="277"/>
      <c r="NXM182" s="277"/>
      <c r="NXN182" s="277"/>
      <c r="NXO182" s="277"/>
      <c r="NXP182" s="277"/>
      <c r="NXQ182" s="277"/>
      <c r="NXR182" s="277"/>
      <c r="NXS182" s="277"/>
      <c r="NXT182" s="277"/>
      <c r="NXU182" s="277"/>
      <c r="NXV182" s="277"/>
      <c r="NXW182" s="277"/>
      <c r="NXX182" s="277"/>
      <c r="NXY182" s="277"/>
      <c r="NXZ182" s="277"/>
      <c r="NYA182" s="277"/>
      <c r="NYB182" s="277"/>
      <c r="NYC182" s="277"/>
      <c r="NYD182" s="277"/>
      <c r="NYE182" s="277"/>
      <c r="NYF182" s="277"/>
      <c r="NYG182" s="277"/>
      <c r="NYH182" s="277"/>
      <c r="NYI182" s="277"/>
      <c r="NYJ182" s="277"/>
      <c r="NYK182" s="277"/>
      <c r="NYL182" s="277"/>
      <c r="NYM182" s="277"/>
      <c r="NYN182" s="277"/>
      <c r="NYO182" s="277"/>
      <c r="NYP182" s="277"/>
      <c r="NYQ182" s="277"/>
      <c r="NYR182" s="277"/>
      <c r="NYS182" s="277"/>
      <c r="NYT182" s="277"/>
      <c r="NYU182" s="277"/>
      <c r="NYV182" s="277"/>
      <c r="NYW182" s="277"/>
      <c r="NYX182" s="277"/>
      <c r="NYY182" s="277"/>
      <c r="NYZ182" s="277"/>
      <c r="NZA182" s="277"/>
      <c r="NZB182" s="277"/>
      <c r="NZC182" s="277"/>
      <c r="NZD182" s="277"/>
      <c r="NZE182" s="277"/>
      <c r="NZF182" s="277"/>
      <c r="NZG182" s="277"/>
      <c r="NZH182" s="277"/>
      <c r="NZI182" s="277"/>
      <c r="NZJ182" s="277"/>
      <c r="NZK182" s="277"/>
      <c r="NZL182" s="277"/>
      <c r="NZM182" s="277"/>
      <c r="NZN182" s="277"/>
      <c r="NZO182" s="277"/>
      <c r="NZP182" s="277"/>
      <c r="NZQ182" s="277"/>
      <c r="NZR182" s="277"/>
      <c r="NZS182" s="277"/>
      <c r="NZT182" s="277"/>
      <c r="NZU182" s="277"/>
      <c r="NZV182" s="277"/>
      <c r="NZW182" s="277"/>
      <c r="NZX182" s="277"/>
      <c r="NZY182" s="277"/>
      <c r="NZZ182" s="277"/>
      <c r="OAA182" s="277"/>
      <c r="OAB182" s="277"/>
      <c r="OAC182" s="277"/>
      <c r="OAD182" s="277"/>
      <c r="OAE182" s="277"/>
      <c r="OAF182" s="277"/>
      <c r="OAG182" s="277"/>
      <c r="OAH182" s="277"/>
      <c r="OAI182" s="277"/>
      <c r="OAJ182" s="277"/>
      <c r="OAK182" s="277"/>
      <c r="OAL182" s="277"/>
      <c r="OAM182" s="277"/>
      <c r="OAN182" s="277"/>
      <c r="OAO182" s="277"/>
      <c r="OAP182" s="277"/>
      <c r="OAQ182" s="277"/>
      <c r="OAR182" s="277"/>
      <c r="OAS182" s="277"/>
      <c r="OAT182" s="277"/>
      <c r="OAU182" s="277"/>
      <c r="OAV182" s="277"/>
      <c r="OAW182" s="277"/>
      <c r="OAX182" s="277"/>
      <c r="OAY182" s="277"/>
      <c r="OAZ182" s="277"/>
      <c r="OBA182" s="277"/>
      <c r="OBB182" s="277"/>
      <c r="OBC182" s="277"/>
      <c r="OBD182" s="277"/>
      <c r="OBE182" s="277"/>
      <c r="OBF182" s="277"/>
      <c r="OBG182" s="277"/>
      <c r="OBH182" s="277"/>
      <c r="OBI182" s="277"/>
      <c r="OBJ182" s="277"/>
      <c r="OBK182" s="277"/>
      <c r="OBL182" s="277"/>
      <c r="OBM182" s="277"/>
      <c r="OBN182" s="277"/>
      <c r="OBO182" s="277"/>
      <c r="OBP182" s="277"/>
      <c r="OBQ182" s="277"/>
      <c r="OBR182" s="277"/>
      <c r="OBS182" s="277"/>
      <c r="OBT182" s="277"/>
      <c r="OBU182" s="277"/>
      <c r="OBV182" s="277"/>
      <c r="OBW182" s="277"/>
      <c r="OBX182" s="277"/>
      <c r="OBY182" s="277"/>
      <c r="OBZ182" s="277"/>
      <c r="OCA182" s="277"/>
      <c r="OCB182" s="277"/>
      <c r="OCC182" s="277"/>
      <c r="OCD182" s="277"/>
      <c r="OCE182" s="277"/>
      <c r="OCF182" s="277"/>
      <c r="OCG182" s="277"/>
      <c r="OCH182" s="277"/>
      <c r="OCI182" s="277"/>
      <c r="OCJ182" s="277"/>
      <c r="OCK182" s="277"/>
      <c r="OCL182" s="277"/>
      <c r="OCM182" s="277"/>
      <c r="OCN182" s="277"/>
      <c r="OCO182" s="277"/>
      <c r="OCP182" s="277"/>
      <c r="OCQ182" s="277"/>
      <c r="OCR182" s="277"/>
      <c r="OCS182" s="277"/>
      <c r="OCT182" s="277"/>
      <c r="OCU182" s="277"/>
      <c r="OCV182" s="277"/>
      <c r="OCW182" s="277"/>
      <c r="OCX182" s="277"/>
      <c r="OCY182" s="277"/>
      <c r="OCZ182" s="277"/>
      <c r="ODA182" s="277"/>
      <c r="ODB182" s="277"/>
      <c r="ODC182" s="277"/>
      <c r="ODD182" s="277"/>
      <c r="ODE182" s="277"/>
      <c r="ODF182" s="277"/>
      <c r="ODG182" s="277"/>
      <c r="ODH182" s="277"/>
      <c r="ODI182" s="277"/>
      <c r="ODJ182" s="277"/>
      <c r="ODK182" s="277"/>
      <c r="ODL182" s="277"/>
      <c r="ODM182" s="277"/>
      <c r="ODN182" s="277"/>
      <c r="ODO182" s="277"/>
      <c r="ODP182" s="277"/>
      <c r="ODQ182" s="277"/>
      <c r="ODR182" s="277"/>
      <c r="ODS182" s="277"/>
      <c r="ODT182" s="277"/>
      <c r="ODU182" s="277"/>
      <c r="ODV182" s="277"/>
      <c r="ODW182" s="277"/>
      <c r="ODX182" s="277"/>
      <c r="ODY182" s="277"/>
      <c r="ODZ182" s="277"/>
      <c r="OEA182" s="277"/>
      <c r="OEB182" s="277"/>
      <c r="OEC182" s="277"/>
      <c r="OED182" s="277"/>
      <c r="OEE182" s="277"/>
      <c r="OEF182" s="277"/>
      <c r="OEG182" s="277"/>
      <c r="OEH182" s="277"/>
      <c r="OEI182" s="277"/>
      <c r="OEJ182" s="277"/>
      <c r="OEK182" s="277"/>
      <c r="OEL182" s="277"/>
      <c r="OEM182" s="277"/>
      <c r="OEN182" s="277"/>
      <c r="OEO182" s="277"/>
      <c r="OEP182" s="277"/>
      <c r="OEQ182" s="277"/>
      <c r="OER182" s="277"/>
      <c r="OES182" s="277"/>
      <c r="OET182" s="277"/>
      <c r="OEU182" s="277"/>
      <c r="OEV182" s="277"/>
      <c r="OEW182" s="277"/>
      <c r="OEX182" s="277"/>
      <c r="OEY182" s="277"/>
      <c r="OEZ182" s="277"/>
      <c r="OFA182" s="277"/>
      <c r="OFB182" s="277"/>
      <c r="OFC182" s="277"/>
      <c r="OFD182" s="277"/>
      <c r="OFE182" s="277"/>
      <c r="OFF182" s="277"/>
      <c r="OFG182" s="277"/>
      <c r="OFH182" s="277"/>
      <c r="OFI182" s="277"/>
      <c r="OFJ182" s="277"/>
      <c r="OFK182" s="277"/>
      <c r="OFL182" s="277"/>
      <c r="OFM182" s="277"/>
      <c r="OFN182" s="277"/>
      <c r="OFO182" s="277"/>
      <c r="OFP182" s="277"/>
      <c r="OFQ182" s="277"/>
      <c r="OFR182" s="277"/>
      <c r="OFS182" s="277"/>
      <c r="OFT182" s="277"/>
      <c r="OFU182" s="277"/>
      <c r="OFV182" s="277"/>
      <c r="OFW182" s="277"/>
      <c r="OFX182" s="277"/>
      <c r="OFY182" s="277"/>
      <c r="OFZ182" s="277"/>
      <c r="OGA182" s="277"/>
      <c r="OGB182" s="277"/>
      <c r="OGC182" s="277"/>
      <c r="OGD182" s="277"/>
      <c r="OGE182" s="277"/>
      <c r="OGF182" s="277"/>
      <c r="OGG182" s="277"/>
      <c r="OGH182" s="277"/>
      <c r="OGI182" s="277"/>
      <c r="OGJ182" s="277"/>
      <c r="OGK182" s="277"/>
      <c r="OGL182" s="277"/>
      <c r="OGM182" s="277"/>
      <c r="OGN182" s="277"/>
      <c r="OGO182" s="277"/>
      <c r="OGP182" s="277"/>
      <c r="OGQ182" s="277"/>
      <c r="OGR182" s="277"/>
      <c r="OGS182" s="277"/>
      <c r="OGT182" s="277"/>
      <c r="OGU182" s="277"/>
      <c r="OGV182" s="277"/>
      <c r="OGW182" s="277"/>
      <c r="OGX182" s="277"/>
      <c r="OGY182" s="277"/>
      <c r="OGZ182" s="277"/>
      <c r="OHA182" s="277"/>
      <c r="OHB182" s="277"/>
      <c r="OHC182" s="277"/>
      <c r="OHD182" s="277"/>
      <c r="OHE182" s="277"/>
      <c r="OHF182" s="277"/>
      <c r="OHG182" s="277"/>
      <c r="OHH182" s="277"/>
      <c r="OHI182" s="277"/>
      <c r="OHJ182" s="277"/>
      <c r="OHK182" s="277"/>
      <c r="OHL182" s="277"/>
      <c r="OHM182" s="277"/>
      <c r="OHN182" s="277"/>
      <c r="OHO182" s="277"/>
      <c r="OHP182" s="277"/>
      <c r="OHQ182" s="277"/>
      <c r="OHR182" s="277"/>
      <c r="OHS182" s="277"/>
      <c r="OHT182" s="277"/>
      <c r="OHU182" s="277"/>
      <c r="OHV182" s="277"/>
      <c r="OHW182" s="277"/>
      <c r="OHX182" s="277"/>
      <c r="OHY182" s="277"/>
      <c r="OHZ182" s="277"/>
      <c r="OIA182" s="277"/>
      <c r="OIB182" s="277"/>
      <c r="OIC182" s="277"/>
      <c r="OID182" s="277"/>
      <c r="OIE182" s="277"/>
      <c r="OIF182" s="277"/>
      <c r="OIG182" s="277"/>
      <c r="OIH182" s="277"/>
      <c r="OII182" s="277"/>
      <c r="OIJ182" s="277"/>
      <c r="OIK182" s="277"/>
      <c r="OIL182" s="277"/>
      <c r="OIM182" s="277"/>
      <c r="OIN182" s="277"/>
      <c r="OIO182" s="277"/>
      <c r="OIP182" s="277"/>
      <c r="OIQ182" s="277"/>
      <c r="OIR182" s="277"/>
      <c r="OIS182" s="277"/>
      <c r="OIT182" s="277"/>
      <c r="OIU182" s="277"/>
      <c r="OIV182" s="277"/>
      <c r="OIW182" s="277"/>
      <c r="OIX182" s="277"/>
      <c r="OIY182" s="277"/>
      <c r="OIZ182" s="277"/>
      <c r="OJA182" s="277"/>
      <c r="OJB182" s="277"/>
      <c r="OJC182" s="277"/>
      <c r="OJD182" s="277"/>
      <c r="OJE182" s="277"/>
      <c r="OJF182" s="277"/>
      <c r="OJG182" s="277"/>
      <c r="OJH182" s="277"/>
      <c r="OJI182" s="277"/>
      <c r="OJJ182" s="277"/>
      <c r="OJK182" s="277"/>
      <c r="OJL182" s="277"/>
      <c r="OJM182" s="277"/>
      <c r="OJN182" s="277"/>
      <c r="OJO182" s="277"/>
      <c r="OJP182" s="277"/>
      <c r="OJQ182" s="277"/>
      <c r="OJR182" s="277"/>
      <c r="OJS182" s="277"/>
      <c r="OJT182" s="277"/>
      <c r="OJU182" s="277"/>
      <c r="OJV182" s="277"/>
      <c r="OJW182" s="277"/>
      <c r="OJX182" s="277"/>
      <c r="OJY182" s="277"/>
      <c r="OJZ182" s="277"/>
      <c r="OKA182" s="277"/>
      <c r="OKB182" s="277"/>
      <c r="OKC182" s="277"/>
      <c r="OKD182" s="277"/>
      <c r="OKE182" s="277"/>
      <c r="OKF182" s="277"/>
      <c r="OKG182" s="277"/>
      <c r="OKH182" s="277"/>
      <c r="OKI182" s="277"/>
      <c r="OKJ182" s="277"/>
      <c r="OKK182" s="277"/>
      <c r="OKL182" s="277"/>
      <c r="OKM182" s="277"/>
      <c r="OKN182" s="277"/>
      <c r="OKO182" s="277"/>
      <c r="OKP182" s="277"/>
      <c r="OKQ182" s="277"/>
      <c r="OKR182" s="277"/>
      <c r="OKS182" s="277"/>
      <c r="OKT182" s="277"/>
      <c r="OKU182" s="277"/>
      <c r="OKV182" s="277"/>
      <c r="OKW182" s="277"/>
      <c r="OKX182" s="277"/>
      <c r="OKY182" s="277"/>
      <c r="OKZ182" s="277"/>
      <c r="OLA182" s="277"/>
      <c r="OLB182" s="277"/>
      <c r="OLC182" s="277"/>
      <c r="OLD182" s="277"/>
      <c r="OLE182" s="277"/>
      <c r="OLF182" s="277"/>
      <c r="OLG182" s="277"/>
      <c r="OLH182" s="277"/>
      <c r="OLI182" s="277"/>
      <c r="OLJ182" s="277"/>
      <c r="OLK182" s="277"/>
      <c r="OLL182" s="277"/>
      <c r="OLM182" s="277"/>
      <c r="OLN182" s="277"/>
      <c r="OLO182" s="277"/>
      <c r="OLP182" s="277"/>
      <c r="OLQ182" s="277"/>
      <c r="OLR182" s="277"/>
      <c r="OLS182" s="277"/>
      <c r="OLT182" s="277"/>
      <c r="OLU182" s="277"/>
      <c r="OLV182" s="277"/>
      <c r="OLW182" s="277"/>
      <c r="OLX182" s="277"/>
      <c r="OLY182" s="277"/>
      <c r="OLZ182" s="277"/>
      <c r="OMA182" s="277"/>
      <c r="OMB182" s="277"/>
      <c r="OMC182" s="277"/>
      <c r="OMD182" s="277"/>
      <c r="OME182" s="277"/>
      <c r="OMF182" s="277"/>
      <c r="OMG182" s="277"/>
      <c r="OMH182" s="277"/>
      <c r="OMI182" s="277"/>
      <c r="OMJ182" s="277"/>
      <c r="OMK182" s="277"/>
      <c r="OML182" s="277"/>
      <c r="OMM182" s="277"/>
      <c r="OMN182" s="277"/>
      <c r="OMO182" s="277"/>
      <c r="OMP182" s="277"/>
      <c r="OMQ182" s="277"/>
      <c r="OMR182" s="277"/>
      <c r="OMS182" s="277"/>
      <c r="OMT182" s="277"/>
      <c r="OMU182" s="277"/>
      <c r="OMV182" s="277"/>
      <c r="OMW182" s="277"/>
      <c r="OMX182" s="277"/>
      <c r="OMY182" s="277"/>
      <c r="OMZ182" s="277"/>
      <c r="ONA182" s="277"/>
      <c r="ONB182" s="277"/>
      <c r="ONC182" s="277"/>
      <c r="OND182" s="277"/>
      <c r="ONE182" s="277"/>
      <c r="ONF182" s="277"/>
      <c r="ONG182" s="277"/>
      <c r="ONH182" s="277"/>
      <c r="ONI182" s="277"/>
      <c r="ONJ182" s="277"/>
      <c r="ONK182" s="277"/>
      <c r="ONL182" s="277"/>
      <c r="ONM182" s="277"/>
      <c r="ONN182" s="277"/>
      <c r="ONO182" s="277"/>
      <c r="ONP182" s="277"/>
      <c r="ONQ182" s="277"/>
      <c r="ONR182" s="277"/>
      <c r="ONS182" s="277"/>
      <c r="ONT182" s="277"/>
      <c r="ONU182" s="277"/>
      <c r="ONV182" s="277"/>
      <c r="ONW182" s="277"/>
      <c r="ONX182" s="277"/>
      <c r="ONY182" s="277"/>
      <c r="ONZ182" s="277"/>
      <c r="OOA182" s="277"/>
      <c r="OOB182" s="277"/>
      <c r="OOC182" s="277"/>
      <c r="OOD182" s="277"/>
      <c r="OOE182" s="277"/>
      <c r="OOF182" s="277"/>
      <c r="OOG182" s="277"/>
      <c r="OOH182" s="277"/>
      <c r="OOI182" s="277"/>
      <c r="OOJ182" s="277"/>
      <c r="OOK182" s="277"/>
      <c r="OOL182" s="277"/>
      <c r="OOM182" s="277"/>
      <c r="OON182" s="277"/>
      <c r="OOO182" s="277"/>
      <c r="OOP182" s="277"/>
      <c r="OOQ182" s="277"/>
      <c r="OOR182" s="277"/>
      <c r="OOS182" s="277"/>
      <c r="OOT182" s="277"/>
      <c r="OOU182" s="277"/>
      <c r="OOV182" s="277"/>
      <c r="OOW182" s="277"/>
      <c r="OOX182" s="277"/>
      <c r="OOY182" s="277"/>
      <c r="OOZ182" s="277"/>
      <c r="OPA182" s="277"/>
      <c r="OPB182" s="277"/>
      <c r="OPC182" s="277"/>
      <c r="OPD182" s="277"/>
      <c r="OPE182" s="277"/>
      <c r="OPF182" s="277"/>
      <c r="OPG182" s="277"/>
      <c r="OPH182" s="277"/>
      <c r="OPI182" s="277"/>
      <c r="OPJ182" s="277"/>
      <c r="OPK182" s="277"/>
      <c r="OPL182" s="277"/>
      <c r="OPM182" s="277"/>
      <c r="OPN182" s="277"/>
      <c r="OPO182" s="277"/>
      <c r="OPP182" s="277"/>
      <c r="OPQ182" s="277"/>
      <c r="OPR182" s="277"/>
      <c r="OPS182" s="277"/>
      <c r="OPT182" s="277"/>
      <c r="OPU182" s="277"/>
      <c r="OPV182" s="277"/>
      <c r="OPW182" s="277"/>
      <c r="OPX182" s="277"/>
      <c r="OPY182" s="277"/>
      <c r="OPZ182" s="277"/>
      <c r="OQA182" s="277"/>
      <c r="OQB182" s="277"/>
      <c r="OQC182" s="277"/>
      <c r="OQD182" s="277"/>
      <c r="OQE182" s="277"/>
      <c r="OQF182" s="277"/>
      <c r="OQG182" s="277"/>
      <c r="OQH182" s="277"/>
      <c r="OQI182" s="277"/>
      <c r="OQJ182" s="277"/>
      <c r="OQK182" s="277"/>
      <c r="OQL182" s="277"/>
      <c r="OQM182" s="277"/>
      <c r="OQN182" s="277"/>
      <c r="OQO182" s="277"/>
      <c r="OQP182" s="277"/>
      <c r="OQQ182" s="277"/>
      <c r="OQR182" s="277"/>
      <c r="OQS182" s="277"/>
      <c r="OQT182" s="277"/>
      <c r="OQU182" s="277"/>
      <c r="OQV182" s="277"/>
      <c r="OQW182" s="277"/>
      <c r="OQX182" s="277"/>
      <c r="OQY182" s="277"/>
      <c r="OQZ182" s="277"/>
      <c r="ORA182" s="277"/>
      <c r="ORB182" s="277"/>
      <c r="ORC182" s="277"/>
      <c r="ORD182" s="277"/>
      <c r="ORE182" s="277"/>
      <c r="ORF182" s="277"/>
      <c r="ORG182" s="277"/>
      <c r="ORH182" s="277"/>
      <c r="ORI182" s="277"/>
      <c r="ORJ182" s="277"/>
      <c r="ORK182" s="277"/>
      <c r="ORL182" s="277"/>
      <c r="ORM182" s="277"/>
      <c r="ORN182" s="277"/>
      <c r="ORO182" s="277"/>
      <c r="ORP182" s="277"/>
      <c r="ORQ182" s="277"/>
      <c r="ORR182" s="277"/>
      <c r="ORS182" s="277"/>
      <c r="ORT182" s="277"/>
      <c r="ORU182" s="277"/>
      <c r="ORV182" s="277"/>
      <c r="ORW182" s="277"/>
      <c r="ORX182" s="277"/>
      <c r="ORY182" s="277"/>
      <c r="ORZ182" s="277"/>
      <c r="OSA182" s="277"/>
      <c r="OSB182" s="277"/>
      <c r="OSC182" s="277"/>
      <c r="OSD182" s="277"/>
      <c r="OSE182" s="277"/>
      <c r="OSF182" s="277"/>
      <c r="OSG182" s="277"/>
      <c r="OSH182" s="277"/>
      <c r="OSI182" s="277"/>
      <c r="OSJ182" s="277"/>
      <c r="OSK182" s="277"/>
      <c r="OSL182" s="277"/>
      <c r="OSM182" s="277"/>
      <c r="OSN182" s="277"/>
      <c r="OSO182" s="277"/>
      <c r="OSP182" s="277"/>
      <c r="OSQ182" s="277"/>
      <c r="OSR182" s="277"/>
      <c r="OSS182" s="277"/>
      <c r="OST182" s="277"/>
      <c r="OSU182" s="277"/>
      <c r="OSV182" s="277"/>
      <c r="OSW182" s="277"/>
      <c r="OSX182" s="277"/>
      <c r="OSY182" s="277"/>
      <c r="OSZ182" s="277"/>
      <c r="OTA182" s="277"/>
      <c r="OTB182" s="277"/>
      <c r="OTC182" s="277"/>
      <c r="OTD182" s="277"/>
      <c r="OTE182" s="277"/>
      <c r="OTF182" s="277"/>
      <c r="OTG182" s="277"/>
      <c r="OTH182" s="277"/>
      <c r="OTI182" s="277"/>
      <c r="OTJ182" s="277"/>
      <c r="OTK182" s="277"/>
      <c r="OTL182" s="277"/>
      <c r="OTM182" s="277"/>
      <c r="OTN182" s="277"/>
      <c r="OTO182" s="277"/>
      <c r="OTP182" s="277"/>
      <c r="OTQ182" s="277"/>
      <c r="OTR182" s="277"/>
      <c r="OTS182" s="277"/>
      <c r="OTT182" s="277"/>
      <c r="OTU182" s="277"/>
      <c r="OTV182" s="277"/>
      <c r="OTW182" s="277"/>
      <c r="OTX182" s="277"/>
      <c r="OTY182" s="277"/>
      <c r="OTZ182" s="277"/>
      <c r="OUA182" s="277"/>
      <c r="OUB182" s="277"/>
      <c r="OUC182" s="277"/>
      <c r="OUD182" s="277"/>
      <c r="OUE182" s="277"/>
      <c r="OUF182" s="277"/>
      <c r="OUG182" s="277"/>
      <c r="OUH182" s="277"/>
      <c r="OUI182" s="277"/>
      <c r="OUJ182" s="277"/>
      <c r="OUK182" s="277"/>
      <c r="OUL182" s="277"/>
      <c r="OUM182" s="277"/>
      <c r="OUN182" s="277"/>
      <c r="OUO182" s="277"/>
      <c r="OUP182" s="277"/>
      <c r="OUQ182" s="277"/>
      <c r="OUR182" s="277"/>
      <c r="OUS182" s="277"/>
      <c r="OUT182" s="277"/>
      <c r="OUU182" s="277"/>
      <c r="OUV182" s="277"/>
      <c r="OUW182" s="277"/>
      <c r="OUX182" s="277"/>
      <c r="OUY182" s="277"/>
      <c r="OUZ182" s="277"/>
      <c r="OVA182" s="277"/>
      <c r="OVB182" s="277"/>
      <c r="OVC182" s="277"/>
      <c r="OVD182" s="277"/>
      <c r="OVE182" s="277"/>
      <c r="OVF182" s="277"/>
      <c r="OVG182" s="277"/>
      <c r="OVH182" s="277"/>
      <c r="OVI182" s="277"/>
      <c r="OVJ182" s="277"/>
      <c r="OVK182" s="277"/>
      <c r="OVL182" s="277"/>
      <c r="OVM182" s="277"/>
      <c r="OVN182" s="277"/>
      <c r="OVO182" s="277"/>
      <c r="OVP182" s="277"/>
      <c r="OVQ182" s="277"/>
      <c r="OVR182" s="277"/>
      <c r="OVS182" s="277"/>
      <c r="OVT182" s="277"/>
      <c r="OVU182" s="277"/>
      <c r="OVV182" s="277"/>
      <c r="OVW182" s="277"/>
      <c r="OVX182" s="277"/>
      <c r="OVY182" s="277"/>
      <c r="OVZ182" s="277"/>
      <c r="OWA182" s="277"/>
      <c r="OWB182" s="277"/>
      <c r="OWC182" s="277"/>
      <c r="OWD182" s="277"/>
      <c r="OWE182" s="277"/>
      <c r="OWF182" s="277"/>
      <c r="OWG182" s="277"/>
      <c r="OWH182" s="277"/>
      <c r="OWI182" s="277"/>
      <c r="OWJ182" s="277"/>
      <c r="OWK182" s="277"/>
      <c r="OWL182" s="277"/>
      <c r="OWM182" s="277"/>
      <c r="OWN182" s="277"/>
      <c r="OWO182" s="277"/>
      <c r="OWP182" s="277"/>
      <c r="OWQ182" s="277"/>
      <c r="OWR182" s="277"/>
      <c r="OWS182" s="277"/>
      <c r="OWT182" s="277"/>
      <c r="OWU182" s="277"/>
      <c r="OWV182" s="277"/>
      <c r="OWW182" s="277"/>
      <c r="OWX182" s="277"/>
      <c r="OWY182" s="277"/>
      <c r="OWZ182" s="277"/>
      <c r="OXA182" s="277"/>
      <c r="OXB182" s="277"/>
      <c r="OXC182" s="277"/>
      <c r="OXD182" s="277"/>
      <c r="OXE182" s="277"/>
      <c r="OXF182" s="277"/>
      <c r="OXG182" s="277"/>
      <c r="OXH182" s="277"/>
      <c r="OXI182" s="277"/>
      <c r="OXJ182" s="277"/>
      <c r="OXK182" s="277"/>
      <c r="OXL182" s="277"/>
      <c r="OXM182" s="277"/>
      <c r="OXN182" s="277"/>
      <c r="OXO182" s="277"/>
      <c r="OXP182" s="277"/>
      <c r="OXQ182" s="277"/>
      <c r="OXR182" s="277"/>
      <c r="OXS182" s="277"/>
      <c r="OXT182" s="277"/>
      <c r="OXU182" s="277"/>
      <c r="OXV182" s="277"/>
      <c r="OXW182" s="277"/>
      <c r="OXX182" s="277"/>
      <c r="OXY182" s="277"/>
      <c r="OXZ182" s="277"/>
      <c r="OYA182" s="277"/>
      <c r="OYB182" s="277"/>
      <c r="OYC182" s="277"/>
      <c r="OYD182" s="277"/>
      <c r="OYE182" s="277"/>
      <c r="OYF182" s="277"/>
      <c r="OYG182" s="277"/>
      <c r="OYH182" s="277"/>
      <c r="OYI182" s="277"/>
      <c r="OYJ182" s="277"/>
      <c r="OYK182" s="277"/>
      <c r="OYL182" s="277"/>
      <c r="OYM182" s="277"/>
      <c r="OYN182" s="277"/>
      <c r="OYO182" s="277"/>
      <c r="OYP182" s="277"/>
      <c r="OYQ182" s="277"/>
      <c r="OYR182" s="277"/>
      <c r="OYS182" s="277"/>
      <c r="OYT182" s="277"/>
      <c r="OYU182" s="277"/>
      <c r="OYV182" s="277"/>
      <c r="OYW182" s="277"/>
      <c r="OYX182" s="277"/>
      <c r="OYY182" s="277"/>
      <c r="OYZ182" s="277"/>
      <c r="OZA182" s="277"/>
      <c r="OZB182" s="277"/>
      <c r="OZC182" s="277"/>
      <c r="OZD182" s="277"/>
      <c r="OZE182" s="277"/>
      <c r="OZF182" s="277"/>
      <c r="OZG182" s="277"/>
      <c r="OZH182" s="277"/>
      <c r="OZI182" s="277"/>
      <c r="OZJ182" s="277"/>
      <c r="OZK182" s="277"/>
      <c r="OZL182" s="277"/>
      <c r="OZM182" s="277"/>
      <c r="OZN182" s="277"/>
      <c r="OZO182" s="277"/>
      <c r="OZP182" s="277"/>
      <c r="OZQ182" s="277"/>
      <c r="OZR182" s="277"/>
      <c r="OZS182" s="277"/>
      <c r="OZT182" s="277"/>
      <c r="OZU182" s="277"/>
      <c r="OZV182" s="277"/>
      <c r="OZW182" s="277"/>
      <c r="OZX182" s="277"/>
      <c r="OZY182" s="277"/>
      <c r="OZZ182" s="277"/>
      <c r="PAA182" s="277"/>
      <c r="PAB182" s="277"/>
      <c r="PAC182" s="277"/>
      <c r="PAD182" s="277"/>
      <c r="PAE182" s="277"/>
      <c r="PAF182" s="277"/>
      <c r="PAG182" s="277"/>
      <c r="PAH182" s="277"/>
      <c r="PAI182" s="277"/>
      <c r="PAJ182" s="277"/>
      <c r="PAK182" s="277"/>
      <c r="PAL182" s="277"/>
      <c r="PAM182" s="277"/>
      <c r="PAN182" s="277"/>
      <c r="PAO182" s="277"/>
      <c r="PAP182" s="277"/>
      <c r="PAQ182" s="277"/>
      <c r="PAR182" s="277"/>
      <c r="PAS182" s="277"/>
      <c r="PAT182" s="277"/>
      <c r="PAU182" s="277"/>
      <c r="PAV182" s="277"/>
      <c r="PAW182" s="277"/>
      <c r="PAX182" s="277"/>
      <c r="PAY182" s="277"/>
      <c r="PAZ182" s="277"/>
      <c r="PBA182" s="277"/>
      <c r="PBB182" s="277"/>
      <c r="PBC182" s="277"/>
      <c r="PBD182" s="277"/>
      <c r="PBE182" s="277"/>
      <c r="PBF182" s="277"/>
      <c r="PBG182" s="277"/>
      <c r="PBH182" s="277"/>
      <c r="PBI182" s="277"/>
      <c r="PBJ182" s="277"/>
      <c r="PBK182" s="277"/>
      <c r="PBL182" s="277"/>
      <c r="PBM182" s="277"/>
      <c r="PBN182" s="277"/>
      <c r="PBO182" s="277"/>
      <c r="PBP182" s="277"/>
      <c r="PBQ182" s="277"/>
      <c r="PBR182" s="277"/>
      <c r="PBS182" s="277"/>
      <c r="PBT182" s="277"/>
      <c r="PBU182" s="277"/>
      <c r="PBV182" s="277"/>
      <c r="PBW182" s="277"/>
      <c r="PBX182" s="277"/>
      <c r="PBY182" s="277"/>
      <c r="PBZ182" s="277"/>
      <c r="PCA182" s="277"/>
      <c r="PCB182" s="277"/>
      <c r="PCC182" s="277"/>
      <c r="PCD182" s="277"/>
      <c r="PCE182" s="277"/>
      <c r="PCF182" s="277"/>
      <c r="PCG182" s="277"/>
      <c r="PCH182" s="277"/>
      <c r="PCI182" s="277"/>
      <c r="PCJ182" s="277"/>
      <c r="PCK182" s="277"/>
      <c r="PCL182" s="277"/>
      <c r="PCM182" s="277"/>
      <c r="PCN182" s="277"/>
      <c r="PCO182" s="277"/>
      <c r="PCP182" s="277"/>
      <c r="PCQ182" s="277"/>
      <c r="PCR182" s="277"/>
      <c r="PCS182" s="277"/>
      <c r="PCT182" s="277"/>
      <c r="PCU182" s="277"/>
      <c r="PCV182" s="277"/>
      <c r="PCW182" s="277"/>
      <c r="PCX182" s="277"/>
      <c r="PCY182" s="277"/>
      <c r="PCZ182" s="277"/>
      <c r="PDA182" s="277"/>
      <c r="PDB182" s="277"/>
      <c r="PDC182" s="277"/>
      <c r="PDD182" s="277"/>
      <c r="PDE182" s="277"/>
      <c r="PDF182" s="277"/>
      <c r="PDG182" s="277"/>
      <c r="PDH182" s="277"/>
      <c r="PDI182" s="277"/>
      <c r="PDJ182" s="277"/>
      <c r="PDK182" s="277"/>
      <c r="PDL182" s="277"/>
      <c r="PDM182" s="277"/>
      <c r="PDN182" s="277"/>
      <c r="PDO182" s="277"/>
      <c r="PDP182" s="277"/>
      <c r="PDQ182" s="277"/>
      <c r="PDR182" s="277"/>
      <c r="PDS182" s="277"/>
      <c r="PDT182" s="277"/>
      <c r="PDU182" s="277"/>
      <c r="PDV182" s="277"/>
      <c r="PDW182" s="277"/>
      <c r="PDX182" s="277"/>
      <c r="PDY182" s="277"/>
      <c r="PDZ182" s="277"/>
      <c r="PEA182" s="277"/>
      <c r="PEB182" s="277"/>
      <c r="PEC182" s="277"/>
      <c r="PED182" s="277"/>
      <c r="PEE182" s="277"/>
      <c r="PEF182" s="277"/>
      <c r="PEG182" s="277"/>
      <c r="PEH182" s="277"/>
      <c r="PEI182" s="277"/>
      <c r="PEJ182" s="277"/>
      <c r="PEK182" s="277"/>
      <c r="PEL182" s="277"/>
      <c r="PEM182" s="277"/>
      <c r="PEN182" s="277"/>
      <c r="PEO182" s="277"/>
      <c r="PEP182" s="277"/>
      <c r="PEQ182" s="277"/>
      <c r="PER182" s="277"/>
      <c r="PES182" s="277"/>
      <c r="PET182" s="277"/>
      <c r="PEU182" s="277"/>
      <c r="PEV182" s="277"/>
      <c r="PEW182" s="277"/>
      <c r="PEX182" s="277"/>
      <c r="PEY182" s="277"/>
      <c r="PEZ182" s="277"/>
      <c r="PFA182" s="277"/>
      <c r="PFB182" s="277"/>
      <c r="PFC182" s="277"/>
      <c r="PFD182" s="277"/>
      <c r="PFE182" s="277"/>
      <c r="PFF182" s="277"/>
      <c r="PFG182" s="277"/>
      <c r="PFH182" s="277"/>
      <c r="PFI182" s="277"/>
      <c r="PFJ182" s="277"/>
      <c r="PFK182" s="277"/>
      <c r="PFL182" s="277"/>
      <c r="PFM182" s="277"/>
      <c r="PFN182" s="277"/>
      <c r="PFO182" s="277"/>
      <c r="PFP182" s="277"/>
      <c r="PFQ182" s="277"/>
      <c r="PFR182" s="277"/>
      <c r="PFS182" s="277"/>
      <c r="PFT182" s="277"/>
      <c r="PFU182" s="277"/>
      <c r="PFV182" s="277"/>
      <c r="PFW182" s="277"/>
      <c r="PFX182" s="277"/>
      <c r="PFY182" s="277"/>
      <c r="PFZ182" s="277"/>
      <c r="PGA182" s="277"/>
      <c r="PGB182" s="277"/>
      <c r="PGC182" s="277"/>
      <c r="PGD182" s="277"/>
      <c r="PGE182" s="277"/>
      <c r="PGF182" s="277"/>
      <c r="PGG182" s="277"/>
      <c r="PGH182" s="277"/>
      <c r="PGI182" s="277"/>
      <c r="PGJ182" s="277"/>
      <c r="PGK182" s="277"/>
      <c r="PGL182" s="277"/>
      <c r="PGM182" s="277"/>
      <c r="PGN182" s="277"/>
      <c r="PGO182" s="277"/>
      <c r="PGP182" s="277"/>
      <c r="PGQ182" s="277"/>
      <c r="PGR182" s="277"/>
      <c r="PGS182" s="277"/>
      <c r="PGT182" s="277"/>
      <c r="PGU182" s="277"/>
      <c r="PGV182" s="277"/>
      <c r="PGW182" s="277"/>
      <c r="PGX182" s="277"/>
      <c r="PGY182" s="277"/>
      <c r="PGZ182" s="277"/>
      <c r="PHA182" s="277"/>
      <c r="PHB182" s="277"/>
      <c r="PHC182" s="277"/>
      <c r="PHD182" s="277"/>
      <c r="PHE182" s="277"/>
      <c r="PHF182" s="277"/>
      <c r="PHG182" s="277"/>
      <c r="PHH182" s="277"/>
      <c r="PHI182" s="277"/>
      <c r="PHJ182" s="277"/>
      <c r="PHK182" s="277"/>
      <c r="PHL182" s="277"/>
      <c r="PHM182" s="277"/>
      <c r="PHN182" s="277"/>
      <c r="PHO182" s="277"/>
      <c r="PHP182" s="277"/>
      <c r="PHQ182" s="277"/>
      <c r="PHR182" s="277"/>
      <c r="PHS182" s="277"/>
      <c r="PHT182" s="277"/>
      <c r="PHU182" s="277"/>
      <c r="PHV182" s="277"/>
      <c r="PHW182" s="277"/>
      <c r="PHX182" s="277"/>
      <c r="PHY182" s="277"/>
      <c r="PHZ182" s="277"/>
      <c r="PIA182" s="277"/>
      <c r="PIB182" s="277"/>
      <c r="PIC182" s="277"/>
      <c r="PID182" s="277"/>
      <c r="PIE182" s="277"/>
      <c r="PIF182" s="277"/>
      <c r="PIG182" s="277"/>
      <c r="PIH182" s="277"/>
      <c r="PII182" s="277"/>
      <c r="PIJ182" s="277"/>
      <c r="PIK182" s="277"/>
      <c r="PIL182" s="277"/>
      <c r="PIM182" s="277"/>
      <c r="PIN182" s="277"/>
      <c r="PIO182" s="277"/>
      <c r="PIP182" s="277"/>
      <c r="PIQ182" s="277"/>
      <c r="PIR182" s="277"/>
      <c r="PIS182" s="277"/>
      <c r="PIT182" s="277"/>
      <c r="PIU182" s="277"/>
      <c r="PIV182" s="277"/>
      <c r="PIW182" s="277"/>
      <c r="PIX182" s="277"/>
      <c r="PIY182" s="277"/>
      <c r="PIZ182" s="277"/>
      <c r="PJA182" s="277"/>
      <c r="PJB182" s="277"/>
      <c r="PJC182" s="277"/>
      <c r="PJD182" s="277"/>
      <c r="PJE182" s="277"/>
      <c r="PJF182" s="277"/>
      <c r="PJG182" s="277"/>
      <c r="PJH182" s="277"/>
      <c r="PJI182" s="277"/>
      <c r="PJJ182" s="277"/>
      <c r="PJK182" s="277"/>
      <c r="PJL182" s="277"/>
      <c r="PJM182" s="277"/>
      <c r="PJN182" s="277"/>
      <c r="PJO182" s="277"/>
      <c r="PJP182" s="277"/>
      <c r="PJQ182" s="277"/>
      <c r="PJR182" s="277"/>
      <c r="PJS182" s="277"/>
      <c r="PJT182" s="277"/>
      <c r="PJU182" s="277"/>
      <c r="PJV182" s="277"/>
      <c r="PJW182" s="277"/>
      <c r="PJX182" s="277"/>
      <c r="PJY182" s="277"/>
      <c r="PJZ182" s="277"/>
      <c r="PKA182" s="277"/>
      <c r="PKB182" s="277"/>
      <c r="PKC182" s="277"/>
      <c r="PKD182" s="277"/>
      <c r="PKE182" s="277"/>
      <c r="PKF182" s="277"/>
      <c r="PKG182" s="277"/>
      <c r="PKH182" s="277"/>
      <c r="PKI182" s="277"/>
      <c r="PKJ182" s="277"/>
      <c r="PKK182" s="277"/>
      <c r="PKL182" s="277"/>
      <c r="PKM182" s="277"/>
      <c r="PKN182" s="277"/>
      <c r="PKO182" s="277"/>
      <c r="PKP182" s="277"/>
      <c r="PKQ182" s="277"/>
      <c r="PKR182" s="277"/>
      <c r="PKS182" s="277"/>
      <c r="PKT182" s="277"/>
      <c r="PKU182" s="277"/>
      <c r="PKV182" s="277"/>
      <c r="PKW182" s="277"/>
      <c r="PKX182" s="277"/>
      <c r="PKY182" s="277"/>
      <c r="PKZ182" s="277"/>
      <c r="PLA182" s="277"/>
      <c r="PLB182" s="277"/>
      <c r="PLC182" s="277"/>
      <c r="PLD182" s="277"/>
      <c r="PLE182" s="277"/>
      <c r="PLF182" s="277"/>
      <c r="PLG182" s="277"/>
      <c r="PLH182" s="277"/>
      <c r="PLI182" s="277"/>
      <c r="PLJ182" s="277"/>
      <c r="PLK182" s="277"/>
      <c r="PLL182" s="277"/>
      <c r="PLM182" s="277"/>
      <c r="PLN182" s="277"/>
      <c r="PLO182" s="277"/>
      <c r="PLP182" s="277"/>
      <c r="PLQ182" s="277"/>
      <c r="PLR182" s="277"/>
      <c r="PLS182" s="277"/>
      <c r="PLT182" s="277"/>
      <c r="PLU182" s="277"/>
      <c r="PLV182" s="277"/>
      <c r="PLW182" s="277"/>
      <c r="PLX182" s="277"/>
      <c r="PLY182" s="277"/>
      <c r="PLZ182" s="277"/>
      <c r="PMA182" s="277"/>
      <c r="PMB182" s="277"/>
      <c r="PMC182" s="277"/>
      <c r="PMD182" s="277"/>
      <c r="PME182" s="277"/>
      <c r="PMF182" s="277"/>
      <c r="PMG182" s="277"/>
      <c r="PMH182" s="277"/>
      <c r="PMI182" s="277"/>
      <c r="PMJ182" s="277"/>
      <c r="PMK182" s="277"/>
      <c r="PML182" s="277"/>
      <c r="PMM182" s="277"/>
      <c r="PMN182" s="277"/>
      <c r="PMO182" s="277"/>
      <c r="PMP182" s="277"/>
      <c r="PMQ182" s="277"/>
      <c r="PMR182" s="277"/>
      <c r="PMS182" s="277"/>
      <c r="PMT182" s="277"/>
      <c r="PMU182" s="277"/>
      <c r="PMV182" s="277"/>
      <c r="PMW182" s="277"/>
      <c r="PMX182" s="277"/>
      <c r="PMY182" s="277"/>
      <c r="PMZ182" s="277"/>
      <c r="PNA182" s="277"/>
      <c r="PNB182" s="277"/>
      <c r="PNC182" s="277"/>
      <c r="PND182" s="277"/>
      <c r="PNE182" s="277"/>
      <c r="PNF182" s="277"/>
      <c r="PNG182" s="277"/>
      <c r="PNH182" s="277"/>
      <c r="PNI182" s="277"/>
      <c r="PNJ182" s="277"/>
      <c r="PNK182" s="277"/>
      <c r="PNL182" s="277"/>
      <c r="PNM182" s="277"/>
      <c r="PNN182" s="277"/>
      <c r="PNO182" s="277"/>
      <c r="PNP182" s="277"/>
      <c r="PNQ182" s="277"/>
      <c r="PNR182" s="277"/>
      <c r="PNS182" s="277"/>
      <c r="PNT182" s="277"/>
      <c r="PNU182" s="277"/>
      <c r="PNV182" s="277"/>
      <c r="PNW182" s="277"/>
      <c r="PNX182" s="277"/>
      <c r="PNY182" s="277"/>
      <c r="PNZ182" s="277"/>
      <c r="POA182" s="277"/>
      <c r="POB182" s="277"/>
      <c r="POC182" s="277"/>
      <c r="POD182" s="277"/>
      <c r="POE182" s="277"/>
      <c r="POF182" s="277"/>
      <c r="POG182" s="277"/>
      <c r="POH182" s="277"/>
      <c r="POI182" s="277"/>
      <c r="POJ182" s="277"/>
      <c r="POK182" s="277"/>
      <c r="POL182" s="277"/>
      <c r="POM182" s="277"/>
      <c r="PON182" s="277"/>
      <c r="POO182" s="277"/>
      <c r="POP182" s="277"/>
      <c r="POQ182" s="277"/>
      <c r="POR182" s="277"/>
      <c r="POS182" s="277"/>
      <c r="POT182" s="277"/>
      <c r="POU182" s="277"/>
      <c r="POV182" s="277"/>
      <c r="POW182" s="277"/>
      <c r="POX182" s="277"/>
      <c r="POY182" s="277"/>
      <c r="POZ182" s="277"/>
      <c r="PPA182" s="277"/>
      <c r="PPB182" s="277"/>
      <c r="PPC182" s="277"/>
      <c r="PPD182" s="277"/>
      <c r="PPE182" s="277"/>
      <c r="PPF182" s="277"/>
      <c r="PPG182" s="277"/>
      <c r="PPH182" s="277"/>
      <c r="PPI182" s="277"/>
      <c r="PPJ182" s="277"/>
      <c r="PPK182" s="277"/>
      <c r="PPL182" s="277"/>
      <c r="PPM182" s="277"/>
      <c r="PPN182" s="277"/>
      <c r="PPO182" s="277"/>
      <c r="PPP182" s="277"/>
      <c r="PPQ182" s="277"/>
      <c r="PPR182" s="277"/>
      <c r="PPS182" s="277"/>
      <c r="PPT182" s="277"/>
      <c r="PPU182" s="277"/>
      <c r="PPV182" s="277"/>
      <c r="PPW182" s="277"/>
      <c r="PPX182" s="277"/>
      <c r="PPY182" s="277"/>
      <c r="PPZ182" s="277"/>
      <c r="PQA182" s="277"/>
      <c r="PQB182" s="277"/>
      <c r="PQC182" s="277"/>
      <c r="PQD182" s="277"/>
      <c r="PQE182" s="277"/>
      <c r="PQF182" s="277"/>
      <c r="PQG182" s="277"/>
      <c r="PQH182" s="277"/>
      <c r="PQI182" s="277"/>
      <c r="PQJ182" s="277"/>
      <c r="PQK182" s="277"/>
      <c r="PQL182" s="277"/>
      <c r="PQM182" s="277"/>
      <c r="PQN182" s="277"/>
      <c r="PQO182" s="277"/>
      <c r="PQP182" s="277"/>
      <c r="PQQ182" s="277"/>
      <c r="PQR182" s="277"/>
      <c r="PQS182" s="277"/>
      <c r="PQT182" s="277"/>
      <c r="PQU182" s="277"/>
      <c r="PQV182" s="277"/>
      <c r="PQW182" s="277"/>
      <c r="PQX182" s="277"/>
      <c r="PQY182" s="277"/>
      <c r="PQZ182" s="277"/>
      <c r="PRA182" s="277"/>
      <c r="PRB182" s="277"/>
      <c r="PRC182" s="277"/>
      <c r="PRD182" s="277"/>
      <c r="PRE182" s="277"/>
      <c r="PRF182" s="277"/>
      <c r="PRG182" s="277"/>
      <c r="PRH182" s="277"/>
      <c r="PRI182" s="277"/>
      <c r="PRJ182" s="277"/>
      <c r="PRK182" s="277"/>
      <c r="PRL182" s="277"/>
      <c r="PRM182" s="277"/>
      <c r="PRN182" s="277"/>
      <c r="PRO182" s="277"/>
      <c r="PRP182" s="277"/>
      <c r="PRQ182" s="277"/>
      <c r="PRR182" s="277"/>
      <c r="PRS182" s="277"/>
      <c r="PRT182" s="277"/>
      <c r="PRU182" s="277"/>
      <c r="PRV182" s="277"/>
      <c r="PRW182" s="277"/>
      <c r="PRX182" s="277"/>
      <c r="PRY182" s="277"/>
      <c r="PRZ182" s="277"/>
      <c r="PSA182" s="277"/>
      <c r="PSB182" s="277"/>
      <c r="PSC182" s="277"/>
      <c r="PSD182" s="277"/>
      <c r="PSE182" s="277"/>
      <c r="PSF182" s="277"/>
      <c r="PSG182" s="277"/>
      <c r="PSH182" s="277"/>
      <c r="PSI182" s="277"/>
      <c r="PSJ182" s="277"/>
      <c r="PSK182" s="277"/>
      <c r="PSL182" s="277"/>
      <c r="PSM182" s="277"/>
      <c r="PSN182" s="277"/>
      <c r="PSO182" s="277"/>
      <c r="PSP182" s="277"/>
      <c r="PSQ182" s="277"/>
      <c r="PSR182" s="277"/>
      <c r="PSS182" s="277"/>
      <c r="PST182" s="277"/>
      <c r="PSU182" s="277"/>
      <c r="PSV182" s="277"/>
      <c r="PSW182" s="277"/>
      <c r="PSX182" s="277"/>
      <c r="PSY182" s="277"/>
      <c r="PSZ182" s="277"/>
      <c r="PTA182" s="277"/>
      <c r="PTB182" s="277"/>
      <c r="PTC182" s="277"/>
      <c r="PTD182" s="277"/>
      <c r="PTE182" s="277"/>
      <c r="PTF182" s="277"/>
      <c r="PTG182" s="277"/>
      <c r="PTH182" s="277"/>
      <c r="PTI182" s="277"/>
      <c r="PTJ182" s="277"/>
      <c r="PTK182" s="277"/>
      <c r="PTL182" s="277"/>
      <c r="PTM182" s="277"/>
      <c r="PTN182" s="277"/>
      <c r="PTO182" s="277"/>
      <c r="PTP182" s="277"/>
      <c r="PTQ182" s="277"/>
      <c r="PTR182" s="277"/>
      <c r="PTS182" s="277"/>
      <c r="PTT182" s="277"/>
      <c r="PTU182" s="277"/>
      <c r="PTV182" s="277"/>
      <c r="PTW182" s="277"/>
      <c r="PTX182" s="277"/>
      <c r="PTY182" s="277"/>
      <c r="PTZ182" s="277"/>
      <c r="PUA182" s="277"/>
      <c r="PUB182" s="277"/>
      <c r="PUC182" s="277"/>
      <c r="PUD182" s="277"/>
      <c r="PUE182" s="277"/>
      <c r="PUF182" s="277"/>
      <c r="PUG182" s="277"/>
      <c r="PUH182" s="277"/>
      <c r="PUI182" s="277"/>
      <c r="PUJ182" s="277"/>
      <c r="PUK182" s="277"/>
      <c r="PUL182" s="277"/>
      <c r="PUM182" s="277"/>
      <c r="PUN182" s="277"/>
      <c r="PUO182" s="277"/>
      <c r="PUP182" s="277"/>
      <c r="PUQ182" s="277"/>
      <c r="PUR182" s="277"/>
      <c r="PUS182" s="277"/>
      <c r="PUT182" s="277"/>
      <c r="PUU182" s="277"/>
      <c r="PUV182" s="277"/>
      <c r="PUW182" s="277"/>
      <c r="PUX182" s="277"/>
      <c r="PUY182" s="277"/>
      <c r="PUZ182" s="277"/>
      <c r="PVA182" s="277"/>
      <c r="PVB182" s="277"/>
      <c r="PVC182" s="277"/>
      <c r="PVD182" s="277"/>
      <c r="PVE182" s="277"/>
      <c r="PVF182" s="277"/>
      <c r="PVG182" s="277"/>
      <c r="PVH182" s="277"/>
      <c r="PVI182" s="277"/>
      <c r="PVJ182" s="277"/>
      <c r="PVK182" s="277"/>
      <c r="PVL182" s="277"/>
      <c r="PVM182" s="277"/>
      <c r="PVN182" s="277"/>
      <c r="PVO182" s="277"/>
      <c r="PVP182" s="277"/>
      <c r="PVQ182" s="277"/>
      <c r="PVR182" s="277"/>
      <c r="PVS182" s="277"/>
      <c r="PVT182" s="277"/>
      <c r="PVU182" s="277"/>
      <c r="PVV182" s="277"/>
      <c r="PVW182" s="277"/>
      <c r="PVX182" s="277"/>
      <c r="PVY182" s="277"/>
      <c r="PVZ182" s="277"/>
      <c r="PWA182" s="277"/>
      <c r="PWB182" s="277"/>
      <c r="PWC182" s="277"/>
      <c r="PWD182" s="277"/>
      <c r="PWE182" s="277"/>
      <c r="PWF182" s="277"/>
      <c r="PWG182" s="277"/>
      <c r="PWH182" s="277"/>
      <c r="PWI182" s="277"/>
      <c r="PWJ182" s="277"/>
      <c r="PWK182" s="277"/>
      <c r="PWL182" s="277"/>
      <c r="PWM182" s="277"/>
      <c r="PWN182" s="277"/>
      <c r="PWO182" s="277"/>
      <c r="PWP182" s="277"/>
      <c r="PWQ182" s="277"/>
      <c r="PWR182" s="277"/>
      <c r="PWS182" s="277"/>
      <c r="PWT182" s="277"/>
      <c r="PWU182" s="277"/>
      <c r="PWV182" s="277"/>
      <c r="PWW182" s="277"/>
      <c r="PWX182" s="277"/>
      <c r="PWY182" s="277"/>
      <c r="PWZ182" s="277"/>
      <c r="PXA182" s="277"/>
      <c r="PXB182" s="277"/>
      <c r="PXC182" s="277"/>
      <c r="PXD182" s="277"/>
      <c r="PXE182" s="277"/>
      <c r="PXF182" s="277"/>
      <c r="PXG182" s="277"/>
      <c r="PXH182" s="277"/>
      <c r="PXI182" s="277"/>
      <c r="PXJ182" s="277"/>
      <c r="PXK182" s="277"/>
      <c r="PXL182" s="277"/>
      <c r="PXM182" s="277"/>
      <c r="PXN182" s="277"/>
      <c r="PXO182" s="277"/>
      <c r="PXP182" s="277"/>
      <c r="PXQ182" s="277"/>
      <c r="PXR182" s="277"/>
      <c r="PXS182" s="277"/>
      <c r="PXT182" s="277"/>
      <c r="PXU182" s="277"/>
      <c r="PXV182" s="277"/>
      <c r="PXW182" s="277"/>
      <c r="PXX182" s="277"/>
      <c r="PXY182" s="277"/>
      <c r="PXZ182" s="277"/>
      <c r="PYA182" s="277"/>
      <c r="PYB182" s="277"/>
      <c r="PYC182" s="277"/>
      <c r="PYD182" s="277"/>
      <c r="PYE182" s="277"/>
      <c r="PYF182" s="277"/>
      <c r="PYG182" s="277"/>
      <c r="PYH182" s="277"/>
      <c r="PYI182" s="277"/>
      <c r="PYJ182" s="277"/>
      <c r="PYK182" s="277"/>
      <c r="PYL182" s="277"/>
      <c r="PYM182" s="277"/>
      <c r="PYN182" s="277"/>
      <c r="PYO182" s="277"/>
      <c r="PYP182" s="277"/>
      <c r="PYQ182" s="277"/>
      <c r="PYR182" s="277"/>
      <c r="PYS182" s="277"/>
      <c r="PYT182" s="277"/>
      <c r="PYU182" s="277"/>
      <c r="PYV182" s="277"/>
      <c r="PYW182" s="277"/>
      <c r="PYX182" s="277"/>
      <c r="PYY182" s="277"/>
      <c r="PYZ182" s="277"/>
      <c r="PZA182" s="277"/>
      <c r="PZB182" s="277"/>
      <c r="PZC182" s="277"/>
      <c r="PZD182" s="277"/>
      <c r="PZE182" s="277"/>
      <c r="PZF182" s="277"/>
      <c r="PZG182" s="277"/>
      <c r="PZH182" s="277"/>
      <c r="PZI182" s="277"/>
      <c r="PZJ182" s="277"/>
      <c r="PZK182" s="277"/>
      <c r="PZL182" s="277"/>
      <c r="PZM182" s="277"/>
      <c r="PZN182" s="277"/>
      <c r="PZO182" s="277"/>
      <c r="PZP182" s="277"/>
      <c r="PZQ182" s="277"/>
      <c r="PZR182" s="277"/>
      <c r="PZS182" s="277"/>
      <c r="PZT182" s="277"/>
      <c r="PZU182" s="277"/>
      <c r="PZV182" s="277"/>
      <c r="PZW182" s="277"/>
      <c r="PZX182" s="277"/>
      <c r="PZY182" s="277"/>
      <c r="PZZ182" s="277"/>
      <c r="QAA182" s="277"/>
      <c r="QAB182" s="277"/>
      <c r="QAC182" s="277"/>
      <c r="QAD182" s="277"/>
      <c r="QAE182" s="277"/>
      <c r="QAF182" s="277"/>
      <c r="QAG182" s="277"/>
      <c r="QAH182" s="277"/>
      <c r="QAI182" s="277"/>
      <c r="QAJ182" s="277"/>
      <c r="QAK182" s="277"/>
      <c r="QAL182" s="277"/>
      <c r="QAM182" s="277"/>
      <c r="QAN182" s="277"/>
      <c r="QAO182" s="277"/>
      <c r="QAP182" s="277"/>
      <c r="QAQ182" s="277"/>
      <c r="QAR182" s="277"/>
      <c r="QAS182" s="277"/>
      <c r="QAT182" s="277"/>
      <c r="QAU182" s="277"/>
      <c r="QAV182" s="277"/>
      <c r="QAW182" s="277"/>
      <c r="QAX182" s="277"/>
      <c r="QAY182" s="277"/>
      <c r="QAZ182" s="277"/>
      <c r="QBA182" s="277"/>
      <c r="QBB182" s="277"/>
      <c r="QBC182" s="277"/>
      <c r="QBD182" s="277"/>
      <c r="QBE182" s="277"/>
      <c r="QBF182" s="277"/>
      <c r="QBG182" s="277"/>
      <c r="QBH182" s="277"/>
      <c r="QBI182" s="277"/>
      <c r="QBJ182" s="277"/>
      <c r="QBK182" s="277"/>
      <c r="QBL182" s="277"/>
      <c r="QBM182" s="277"/>
      <c r="QBN182" s="277"/>
      <c r="QBO182" s="277"/>
      <c r="QBP182" s="277"/>
      <c r="QBQ182" s="277"/>
      <c r="QBR182" s="277"/>
      <c r="QBS182" s="277"/>
      <c r="QBT182" s="277"/>
      <c r="QBU182" s="277"/>
      <c r="QBV182" s="277"/>
      <c r="QBW182" s="277"/>
      <c r="QBX182" s="277"/>
      <c r="QBY182" s="277"/>
      <c r="QBZ182" s="277"/>
      <c r="QCA182" s="277"/>
      <c r="QCB182" s="277"/>
      <c r="QCC182" s="277"/>
      <c r="QCD182" s="277"/>
      <c r="QCE182" s="277"/>
      <c r="QCF182" s="277"/>
      <c r="QCG182" s="277"/>
      <c r="QCH182" s="277"/>
      <c r="QCI182" s="277"/>
      <c r="QCJ182" s="277"/>
      <c r="QCK182" s="277"/>
      <c r="QCL182" s="277"/>
      <c r="QCM182" s="277"/>
      <c r="QCN182" s="277"/>
      <c r="QCO182" s="277"/>
      <c r="QCP182" s="277"/>
      <c r="QCQ182" s="277"/>
      <c r="QCR182" s="277"/>
      <c r="QCS182" s="277"/>
      <c r="QCT182" s="277"/>
      <c r="QCU182" s="277"/>
      <c r="QCV182" s="277"/>
      <c r="QCW182" s="277"/>
      <c r="QCX182" s="277"/>
      <c r="QCY182" s="277"/>
      <c r="QCZ182" s="277"/>
      <c r="QDA182" s="277"/>
      <c r="QDB182" s="277"/>
      <c r="QDC182" s="277"/>
      <c r="QDD182" s="277"/>
      <c r="QDE182" s="277"/>
      <c r="QDF182" s="277"/>
      <c r="QDG182" s="277"/>
      <c r="QDH182" s="277"/>
      <c r="QDI182" s="277"/>
      <c r="QDJ182" s="277"/>
      <c r="QDK182" s="277"/>
      <c r="QDL182" s="277"/>
      <c r="QDM182" s="277"/>
      <c r="QDN182" s="277"/>
      <c r="QDO182" s="277"/>
      <c r="QDP182" s="277"/>
      <c r="QDQ182" s="277"/>
      <c r="QDR182" s="277"/>
      <c r="QDS182" s="277"/>
      <c r="QDT182" s="277"/>
      <c r="QDU182" s="277"/>
      <c r="QDV182" s="277"/>
      <c r="QDW182" s="277"/>
      <c r="QDX182" s="277"/>
      <c r="QDY182" s="277"/>
      <c r="QDZ182" s="277"/>
      <c r="QEA182" s="277"/>
      <c r="QEB182" s="277"/>
      <c r="QEC182" s="277"/>
      <c r="QED182" s="277"/>
      <c r="QEE182" s="277"/>
      <c r="QEF182" s="277"/>
      <c r="QEG182" s="277"/>
      <c r="QEH182" s="277"/>
      <c r="QEI182" s="277"/>
      <c r="QEJ182" s="277"/>
      <c r="QEK182" s="277"/>
      <c r="QEL182" s="277"/>
      <c r="QEM182" s="277"/>
      <c r="QEN182" s="277"/>
      <c r="QEO182" s="277"/>
      <c r="QEP182" s="277"/>
      <c r="QEQ182" s="277"/>
      <c r="QER182" s="277"/>
      <c r="QES182" s="277"/>
      <c r="QET182" s="277"/>
      <c r="QEU182" s="277"/>
      <c r="QEV182" s="277"/>
      <c r="QEW182" s="277"/>
      <c r="QEX182" s="277"/>
      <c r="QEY182" s="277"/>
      <c r="QEZ182" s="277"/>
      <c r="QFA182" s="277"/>
      <c r="QFB182" s="277"/>
      <c r="QFC182" s="277"/>
      <c r="QFD182" s="277"/>
      <c r="QFE182" s="277"/>
      <c r="QFF182" s="277"/>
      <c r="QFG182" s="277"/>
      <c r="QFH182" s="277"/>
      <c r="QFI182" s="277"/>
      <c r="QFJ182" s="277"/>
      <c r="QFK182" s="277"/>
      <c r="QFL182" s="277"/>
      <c r="QFM182" s="277"/>
      <c r="QFN182" s="277"/>
      <c r="QFO182" s="277"/>
      <c r="QFP182" s="277"/>
      <c r="QFQ182" s="277"/>
      <c r="QFR182" s="277"/>
      <c r="QFS182" s="277"/>
      <c r="QFT182" s="277"/>
      <c r="QFU182" s="277"/>
      <c r="QFV182" s="277"/>
      <c r="QFW182" s="277"/>
      <c r="QFX182" s="277"/>
      <c r="QFY182" s="277"/>
      <c r="QFZ182" s="277"/>
      <c r="QGA182" s="277"/>
      <c r="QGB182" s="277"/>
      <c r="QGC182" s="277"/>
      <c r="QGD182" s="277"/>
      <c r="QGE182" s="277"/>
      <c r="QGF182" s="277"/>
      <c r="QGG182" s="277"/>
      <c r="QGH182" s="277"/>
      <c r="QGI182" s="277"/>
      <c r="QGJ182" s="277"/>
      <c r="QGK182" s="277"/>
      <c r="QGL182" s="277"/>
      <c r="QGM182" s="277"/>
      <c r="QGN182" s="277"/>
      <c r="QGO182" s="277"/>
      <c r="QGP182" s="277"/>
      <c r="QGQ182" s="277"/>
      <c r="QGR182" s="277"/>
      <c r="QGS182" s="277"/>
      <c r="QGT182" s="277"/>
      <c r="QGU182" s="277"/>
      <c r="QGV182" s="277"/>
      <c r="QGW182" s="277"/>
      <c r="QGX182" s="277"/>
      <c r="QGY182" s="277"/>
      <c r="QGZ182" s="277"/>
      <c r="QHA182" s="277"/>
      <c r="QHB182" s="277"/>
      <c r="QHC182" s="277"/>
      <c r="QHD182" s="277"/>
      <c r="QHE182" s="277"/>
      <c r="QHF182" s="277"/>
      <c r="QHG182" s="277"/>
      <c r="QHH182" s="277"/>
      <c r="QHI182" s="277"/>
      <c r="QHJ182" s="277"/>
      <c r="QHK182" s="277"/>
      <c r="QHL182" s="277"/>
      <c r="QHM182" s="277"/>
      <c r="QHN182" s="277"/>
      <c r="QHO182" s="277"/>
      <c r="QHP182" s="277"/>
      <c r="QHQ182" s="277"/>
      <c r="QHR182" s="277"/>
      <c r="QHS182" s="277"/>
      <c r="QHT182" s="277"/>
      <c r="QHU182" s="277"/>
      <c r="QHV182" s="277"/>
      <c r="QHW182" s="277"/>
      <c r="QHX182" s="277"/>
      <c r="QHY182" s="277"/>
      <c r="QHZ182" s="277"/>
      <c r="QIA182" s="277"/>
      <c r="QIB182" s="277"/>
      <c r="QIC182" s="277"/>
      <c r="QID182" s="277"/>
      <c r="QIE182" s="277"/>
      <c r="QIF182" s="277"/>
      <c r="QIG182" s="277"/>
      <c r="QIH182" s="277"/>
      <c r="QII182" s="277"/>
      <c r="QIJ182" s="277"/>
      <c r="QIK182" s="277"/>
      <c r="QIL182" s="277"/>
      <c r="QIM182" s="277"/>
      <c r="QIN182" s="277"/>
      <c r="QIO182" s="277"/>
      <c r="QIP182" s="277"/>
      <c r="QIQ182" s="277"/>
      <c r="QIR182" s="277"/>
      <c r="QIS182" s="277"/>
      <c r="QIT182" s="277"/>
      <c r="QIU182" s="277"/>
      <c r="QIV182" s="277"/>
      <c r="QIW182" s="277"/>
      <c r="QIX182" s="277"/>
      <c r="QIY182" s="277"/>
      <c r="QIZ182" s="277"/>
      <c r="QJA182" s="277"/>
      <c r="QJB182" s="277"/>
      <c r="QJC182" s="277"/>
      <c r="QJD182" s="277"/>
      <c r="QJE182" s="277"/>
      <c r="QJF182" s="277"/>
      <c r="QJG182" s="277"/>
      <c r="QJH182" s="277"/>
      <c r="QJI182" s="277"/>
      <c r="QJJ182" s="277"/>
      <c r="QJK182" s="277"/>
      <c r="QJL182" s="277"/>
      <c r="QJM182" s="277"/>
      <c r="QJN182" s="277"/>
      <c r="QJO182" s="277"/>
      <c r="QJP182" s="277"/>
      <c r="QJQ182" s="277"/>
      <c r="QJR182" s="277"/>
      <c r="QJS182" s="277"/>
      <c r="QJT182" s="277"/>
      <c r="QJU182" s="277"/>
      <c r="QJV182" s="277"/>
      <c r="QJW182" s="277"/>
      <c r="QJX182" s="277"/>
      <c r="QJY182" s="277"/>
      <c r="QJZ182" s="277"/>
      <c r="QKA182" s="277"/>
      <c r="QKB182" s="277"/>
      <c r="QKC182" s="277"/>
      <c r="QKD182" s="277"/>
      <c r="QKE182" s="277"/>
      <c r="QKF182" s="277"/>
      <c r="QKG182" s="277"/>
      <c r="QKH182" s="277"/>
      <c r="QKI182" s="277"/>
      <c r="QKJ182" s="277"/>
      <c r="QKK182" s="277"/>
      <c r="QKL182" s="277"/>
      <c r="QKM182" s="277"/>
      <c r="QKN182" s="277"/>
      <c r="QKO182" s="277"/>
      <c r="QKP182" s="277"/>
      <c r="QKQ182" s="277"/>
      <c r="QKR182" s="277"/>
      <c r="QKS182" s="277"/>
      <c r="QKT182" s="277"/>
      <c r="QKU182" s="277"/>
      <c r="QKV182" s="277"/>
      <c r="QKW182" s="277"/>
      <c r="QKX182" s="277"/>
      <c r="QKY182" s="277"/>
      <c r="QKZ182" s="277"/>
      <c r="QLA182" s="277"/>
      <c r="QLB182" s="277"/>
      <c r="QLC182" s="277"/>
      <c r="QLD182" s="277"/>
      <c r="QLE182" s="277"/>
      <c r="QLF182" s="277"/>
      <c r="QLG182" s="277"/>
      <c r="QLH182" s="277"/>
      <c r="QLI182" s="277"/>
      <c r="QLJ182" s="277"/>
      <c r="QLK182" s="277"/>
      <c r="QLL182" s="277"/>
      <c r="QLM182" s="277"/>
      <c r="QLN182" s="277"/>
      <c r="QLO182" s="277"/>
      <c r="QLP182" s="277"/>
      <c r="QLQ182" s="277"/>
      <c r="QLR182" s="277"/>
      <c r="QLS182" s="277"/>
      <c r="QLT182" s="277"/>
      <c r="QLU182" s="277"/>
      <c r="QLV182" s="277"/>
      <c r="QLW182" s="277"/>
      <c r="QLX182" s="277"/>
      <c r="QLY182" s="277"/>
      <c r="QLZ182" s="277"/>
      <c r="QMA182" s="277"/>
      <c r="QMB182" s="277"/>
      <c r="QMC182" s="277"/>
      <c r="QMD182" s="277"/>
      <c r="QME182" s="277"/>
      <c r="QMF182" s="277"/>
      <c r="QMG182" s="277"/>
      <c r="QMH182" s="277"/>
      <c r="QMI182" s="277"/>
      <c r="QMJ182" s="277"/>
      <c r="QMK182" s="277"/>
      <c r="QML182" s="277"/>
      <c r="QMM182" s="277"/>
      <c r="QMN182" s="277"/>
      <c r="QMO182" s="277"/>
      <c r="QMP182" s="277"/>
      <c r="QMQ182" s="277"/>
      <c r="QMR182" s="277"/>
      <c r="QMS182" s="277"/>
      <c r="QMT182" s="277"/>
      <c r="QMU182" s="277"/>
      <c r="QMV182" s="277"/>
      <c r="QMW182" s="277"/>
      <c r="QMX182" s="277"/>
      <c r="QMY182" s="277"/>
      <c r="QMZ182" s="277"/>
      <c r="QNA182" s="277"/>
      <c r="QNB182" s="277"/>
      <c r="QNC182" s="277"/>
      <c r="QND182" s="277"/>
      <c r="QNE182" s="277"/>
      <c r="QNF182" s="277"/>
      <c r="QNG182" s="277"/>
      <c r="QNH182" s="277"/>
      <c r="QNI182" s="277"/>
      <c r="QNJ182" s="277"/>
      <c r="QNK182" s="277"/>
      <c r="QNL182" s="277"/>
      <c r="QNM182" s="277"/>
      <c r="QNN182" s="277"/>
      <c r="QNO182" s="277"/>
      <c r="QNP182" s="277"/>
      <c r="QNQ182" s="277"/>
      <c r="QNR182" s="277"/>
      <c r="QNS182" s="277"/>
      <c r="QNT182" s="277"/>
      <c r="QNU182" s="277"/>
      <c r="QNV182" s="277"/>
      <c r="QNW182" s="277"/>
      <c r="QNX182" s="277"/>
      <c r="QNY182" s="277"/>
      <c r="QNZ182" s="277"/>
      <c r="QOA182" s="277"/>
      <c r="QOB182" s="277"/>
      <c r="QOC182" s="277"/>
      <c r="QOD182" s="277"/>
      <c r="QOE182" s="277"/>
      <c r="QOF182" s="277"/>
      <c r="QOG182" s="277"/>
      <c r="QOH182" s="277"/>
      <c r="QOI182" s="277"/>
      <c r="QOJ182" s="277"/>
      <c r="QOK182" s="277"/>
      <c r="QOL182" s="277"/>
      <c r="QOM182" s="277"/>
      <c r="QON182" s="277"/>
      <c r="QOO182" s="277"/>
      <c r="QOP182" s="277"/>
      <c r="QOQ182" s="277"/>
      <c r="QOR182" s="277"/>
      <c r="QOS182" s="277"/>
      <c r="QOT182" s="277"/>
      <c r="QOU182" s="277"/>
      <c r="QOV182" s="277"/>
      <c r="QOW182" s="277"/>
      <c r="QOX182" s="277"/>
      <c r="QOY182" s="277"/>
      <c r="QOZ182" s="277"/>
      <c r="QPA182" s="277"/>
      <c r="QPB182" s="277"/>
      <c r="QPC182" s="277"/>
      <c r="QPD182" s="277"/>
      <c r="QPE182" s="277"/>
      <c r="QPF182" s="277"/>
      <c r="QPG182" s="277"/>
      <c r="QPH182" s="277"/>
      <c r="QPI182" s="277"/>
      <c r="QPJ182" s="277"/>
      <c r="QPK182" s="277"/>
      <c r="QPL182" s="277"/>
      <c r="QPM182" s="277"/>
      <c r="QPN182" s="277"/>
      <c r="QPO182" s="277"/>
      <c r="QPP182" s="277"/>
      <c r="QPQ182" s="277"/>
      <c r="QPR182" s="277"/>
      <c r="QPS182" s="277"/>
      <c r="QPT182" s="277"/>
      <c r="QPU182" s="277"/>
      <c r="QPV182" s="277"/>
      <c r="QPW182" s="277"/>
      <c r="QPX182" s="277"/>
      <c r="QPY182" s="277"/>
      <c r="QPZ182" s="277"/>
      <c r="QQA182" s="277"/>
      <c r="QQB182" s="277"/>
      <c r="QQC182" s="277"/>
      <c r="QQD182" s="277"/>
      <c r="QQE182" s="277"/>
      <c r="QQF182" s="277"/>
      <c r="QQG182" s="277"/>
      <c r="QQH182" s="277"/>
      <c r="QQI182" s="277"/>
      <c r="QQJ182" s="277"/>
      <c r="QQK182" s="277"/>
      <c r="QQL182" s="277"/>
      <c r="QQM182" s="277"/>
      <c r="QQN182" s="277"/>
      <c r="QQO182" s="277"/>
      <c r="QQP182" s="277"/>
      <c r="QQQ182" s="277"/>
      <c r="QQR182" s="277"/>
      <c r="QQS182" s="277"/>
      <c r="QQT182" s="277"/>
      <c r="QQU182" s="277"/>
      <c r="QQV182" s="277"/>
      <c r="QQW182" s="277"/>
      <c r="QQX182" s="277"/>
      <c r="QQY182" s="277"/>
      <c r="QQZ182" s="277"/>
      <c r="QRA182" s="277"/>
      <c r="QRB182" s="277"/>
      <c r="QRC182" s="277"/>
      <c r="QRD182" s="277"/>
      <c r="QRE182" s="277"/>
      <c r="QRF182" s="277"/>
      <c r="QRG182" s="277"/>
      <c r="QRH182" s="277"/>
      <c r="QRI182" s="277"/>
      <c r="QRJ182" s="277"/>
      <c r="QRK182" s="277"/>
      <c r="QRL182" s="277"/>
      <c r="QRM182" s="277"/>
      <c r="QRN182" s="277"/>
      <c r="QRO182" s="277"/>
      <c r="QRP182" s="277"/>
      <c r="QRQ182" s="277"/>
      <c r="QRR182" s="277"/>
      <c r="QRS182" s="277"/>
      <c r="QRT182" s="277"/>
      <c r="QRU182" s="277"/>
      <c r="QRV182" s="277"/>
      <c r="QRW182" s="277"/>
      <c r="QRX182" s="277"/>
      <c r="QRY182" s="277"/>
      <c r="QRZ182" s="277"/>
      <c r="QSA182" s="277"/>
      <c r="QSB182" s="277"/>
      <c r="QSC182" s="277"/>
      <c r="QSD182" s="277"/>
      <c r="QSE182" s="277"/>
      <c r="QSF182" s="277"/>
      <c r="QSG182" s="277"/>
      <c r="QSH182" s="277"/>
      <c r="QSI182" s="277"/>
      <c r="QSJ182" s="277"/>
      <c r="QSK182" s="277"/>
      <c r="QSL182" s="277"/>
      <c r="QSM182" s="277"/>
      <c r="QSN182" s="277"/>
      <c r="QSO182" s="277"/>
      <c r="QSP182" s="277"/>
      <c r="QSQ182" s="277"/>
      <c r="QSR182" s="277"/>
      <c r="QSS182" s="277"/>
      <c r="QST182" s="277"/>
      <c r="QSU182" s="277"/>
      <c r="QSV182" s="277"/>
      <c r="QSW182" s="277"/>
      <c r="QSX182" s="277"/>
      <c r="QSY182" s="277"/>
      <c r="QSZ182" s="277"/>
      <c r="QTA182" s="277"/>
      <c r="QTB182" s="277"/>
      <c r="QTC182" s="277"/>
      <c r="QTD182" s="277"/>
      <c r="QTE182" s="277"/>
      <c r="QTF182" s="277"/>
      <c r="QTG182" s="277"/>
      <c r="QTH182" s="277"/>
      <c r="QTI182" s="277"/>
      <c r="QTJ182" s="277"/>
      <c r="QTK182" s="277"/>
      <c r="QTL182" s="277"/>
      <c r="QTM182" s="277"/>
      <c r="QTN182" s="277"/>
      <c r="QTO182" s="277"/>
      <c r="QTP182" s="277"/>
      <c r="QTQ182" s="277"/>
      <c r="QTR182" s="277"/>
      <c r="QTS182" s="277"/>
      <c r="QTT182" s="277"/>
      <c r="QTU182" s="277"/>
      <c r="QTV182" s="277"/>
      <c r="QTW182" s="277"/>
      <c r="QTX182" s="277"/>
      <c r="QTY182" s="277"/>
      <c r="QTZ182" s="277"/>
      <c r="QUA182" s="277"/>
      <c r="QUB182" s="277"/>
      <c r="QUC182" s="277"/>
      <c r="QUD182" s="277"/>
      <c r="QUE182" s="277"/>
      <c r="QUF182" s="277"/>
      <c r="QUG182" s="277"/>
      <c r="QUH182" s="277"/>
      <c r="QUI182" s="277"/>
      <c r="QUJ182" s="277"/>
      <c r="QUK182" s="277"/>
      <c r="QUL182" s="277"/>
      <c r="QUM182" s="277"/>
      <c r="QUN182" s="277"/>
      <c r="QUO182" s="277"/>
      <c r="QUP182" s="277"/>
      <c r="QUQ182" s="277"/>
      <c r="QUR182" s="277"/>
      <c r="QUS182" s="277"/>
      <c r="QUT182" s="277"/>
      <c r="QUU182" s="277"/>
      <c r="QUV182" s="277"/>
      <c r="QUW182" s="277"/>
      <c r="QUX182" s="277"/>
      <c r="QUY182" s="277"/>
      <c r="QUZ182" s="277"/>
      <c r="QVA182" s="277"/>
      <c r="QVB182" s="277"/>
      <c r="QVC182" s="277"/>
      <c r="QVD182" s="277"/>
      <c r="QVE182" s="277"/>
      <c r="QVF182" s="277"/>
      <c r="QVG182" s="277"/>
      <c r="QVH182" s="277"/>
      <c r="QVI182" s="277"/>
      <c r="QVJ182" s="277"/>
      <c r="QVK182" s="277"/>
      <c r="QVL182" s="277"/>
      <c r="QVM182" s="277"/>
      <c r="QVN182" s="277"/>
      <c r="QVO182" s="277"/>
      <c r="QVP182" s="277"/>
      <c r="QVQ182" s="277"/>
      <c r="QVR182" s="277"/>
      <c r="QVS182" s="277"/>
      <c r="QVT182" s="277"/>
      <c r="QVU182" s="277"/>
      <c r="QVV182" s="277"/>
      <c r="QVW182" s="277"/>
      <c r="QVX182" s="277"/>
      <c r="QVY182" s="277"/>
      <c r="QVZ182" s="277"/>
      <c r="QWA182" s="277"/>
      <c r="QWB182" s="277"/>
      <c r="QWC182" s="277"/>
      <c r="QWD182" s="277"/>
      <c r="QWE182" s="277"/>
      <c r="QWF182" s="277"/>
      <c r="QWG182" s="277"/>
      <c r="QWH182" s="277"/>
      <c r="QWI182" s="277"/>
      <c r="QWJ182" s="277"/>
      <c r="QWK182" s="277"/>
      <c r="QWL182" s="277"/>
      <c r="QWM182" s="277"/>
      <c r="QWN182" s="277"/>
      <c r="QWO182" s="277"/>
      <c r="QWP182" s="277"/>
      <c r="QWQ182" s="277"/>
      <c r="QWR182" s="277"/>
      <c r="QWS182" s="277"/>
      <c r="QWT182" s="277"/>
      <c r="QWU182" s="277"/>
      <c r="QWV182" s="277"/>
      <c r="QWW182" s="277"/>
      <c r="QWX182" s="277"/>
      <c r="QWY182" s="277"/>
      <c r="QWZ182" s="277"/>
      <c r="QXA182" s="277"/>
      <c r="QXB182" s="277"/>
      <c r="QXC182" s="277"/>
      <c r="QXD182" s="277"/>
      <c r="QXE182" s="277"/>
      <c r="QXF182" s="277"/>
      <c r="QXG182" s="277"/>
      <c r="QXH182" s="277"/>
      <c r="QXI182" s="277"/>
      <c r="QXJ182" s="277"/>
      <c r="QXK182" s="277"/>
      <c r="QXL182" s="277"/>
      <c r="QXM182" s="277"/>
      <c r="QXN182" s="277"/>
      <c r="QXO182" s="277"/>
      <c r="QXP182" s="277"/>
      <c r="QXQ182" s="277"/>
      <c r="QXR182" s="277"/>
      <c r="QXS182" s="277"/>
      <c r="QXT182" s="277"/>
      <c r="QXU182" s="277"/>
      <c r="QXV182" s="277"/>
      <c r="QXW182" s="277"/>
      <c r="QXX182" s="277"/>
      <c r="QXY182" s="277"/>
      <c r="QXZ182" s="277"/>
      <c r="QYA182" s="277"/>
      <c r="QYB182" s="277"/>
      <c r="QYC182" s="277"/>
      <c r="QYD182" s="277"/>
      <c r="QYE182" s="277"/>
      <c r="QYF182" s="277"/>
      <c r="QYG182" s="277"/>
      <c r="QYH182" s="277"/>
      <c r="QYI182" s="277"/>
      <c r="QYJ182" s="277"/>
      <c r="QYK182" s="277"/>
      <c r="QYL182" s="277"/>
      <c r="QYM182" s="277"/>
      <c r="QYN182" s="277"/>
      <c r="QYO182" s="277"/>
      <c r="QYP182" s="277"/>
      <c r="QYQ182" s="277"/>
      <c r="QYR182" s="277"/>
      <c r="QYS182" s="277"/>
      <c r="QYT182" s="277"/>
      <c r="QYU182" s="277"/>
      <c r="QYV182" s="277"/>
      <c r="QYW182" s="277"/>
      <c r="QYX182" s="277"/>
      <c r="QYY182" s="277"/>
      <c r="QYZ182" s="277"/>
      <c r="QZA182" s="277"/>
      <c r="QZB182" s="277"/>
      <c r="QZC182" s="277"/>
      <c r="QZD182" s="277"/>
      <c r="QZE182" s="277"/>
      <c r="QZF182" s="277"/>
      <c r="QZG182" s="277"/>
      <c r="QZH182" s="277"/>
      <c r="QZI182" s="277"/>
      <c r="QZJ182" s="277"/>
      <c r="QZK182" s="277"/>
      <c r="QZL182" s="277"/>
      <c r="QZM182" s="277"/>
      <c r="QZN182" s="277"/>
      <c r="QZO182" s="277"/>
      <c r="QZP182" s="277"/>
      <c r="QZQ182" s="277"/>
      <c r="QZR182" s="277"/>
      <c r="QZS182" s="277"/>
      <c r="QZT182" s="277"/>
      <c r="QZU182" s="277"/>
      <c r="QZV182" s="277"/>
      <c r="QZW182" s="277"/>
      <c r="QZX182" s="277"/>
      <c r="QZY182" s="277"/>
      <c r="QZZ182" s="277"/>
      <c r="RAA182" s="277"/>
      <c r="RAB182" s="277"/>
      <c r="RAC182" s="277"/>
      <c r="RAD182" s="277"/>
      <c r="RAE182" s="277"/>
      <c r="RAF182" s="277"/>
      <c r="RAG182" s="277"/>
      <c r="RAH182" s="277"/>
      <c r="RAI182" s="277"/>
      <c r="RAJ182" s="277"/>
      <c r="RAK182" s="277"/>
      <c r="RAL182" s="277"/>
      <c r="RAM182" s="277"/>
      <c r="RAN182" s="277"/>
      <c r="RAO182" s="277"/>
      <c r="RAP182" s="277"/>
      <c r="RAQ182" s="277"/>
      <c r="RAR182" s="277"/>
      <c r="RAS182" s="277"/>
      <c r="RAT182" s="277"/>
      <c r="RAU182" s="277"/>
      <c r="RAV182" s="277"/>
      <c r="RAW182" s="277"/>
      <c r="RAX182" s="277"/>
      <c r="RAY182" s="277"/>
      <c r="RAZ182" s="277"/>
      <c r="RBA182" s="277"/>
      <c r="RBB182" s="277"/>
      <c r="RBC182" s="277"/>
      <c r="RBD182" s="277"/>
      <c r="RBE182" s="277"/>
      <c r="RBF182" s="277"/>
      <c r="RBG182" s="277"/>
      <c r="RBH182" s="277"/>
      <c r="RBI182" s="277"/>
      <c r="RBJ182" s="277"/>
      <c r="RBK182" s="277"/>
      <c r="RBL182" s="277"/>
      <c r="RBM182" s="277"/>
      <c r="RBN182" s="277"/>
      <c r="RBO182" s="277"/>
      <c r="RBP182" s="277"/>
      <c r="RBQ182" s="277"/>
      <c r="RBR182" s="277"/>
      <c r="RBS182" s="277"/>
      <c r="RBT182" s="277"/>
      <c r="RBU182" s="277"/>
      <c r="RBV182" s="277"/>
      <c r="RBW182" s="277"/>
      <c r="RBX182" s="277"/>
      <c r="RBY182" s="277"/>
      <c r="RBZ182" s="277"/>
      <c r="RCA182" s="277"/>
      <c r="RCB182" s="277"/>
      <c r="RCC182" s="277"/>
      <c r="RCD182" s="277"/>
      <c r="RCE182" s="277"/>
      <c r="RCF182" s="277"/>
      <c r="RCG182" s="277"/>
      <c r="RCH182" s="277"/>
      <c r="RCI182" s="277"/>
      <c r="RCJ182" s="277"/>
      <c r="RCK182" s="277"/>
      <c r="RCL182" s="277"/>
      <c r="RCM182" s="277"/>
      <c r="RCN182" s="277"/>
      <c r="RCO182" s="277"/>
      <c r="RCP182" s="277"/>
      <c r="RCQ182" s="277"/>
      <c r="RCR182" s="277"/>
      <c r="RCS182" s="277"/>
      <c r="RCT182" s="277"/>
      <c r="RCU182" s="277"/>
      <c r="RCV182" s="277"/>
      <c r="RCW182" s="277"/>
      <c r="RCX182" s="277"/>
      <c r="RCY182" s="277"/>
      <c r="RCZ182" s="277"/>
      <c r="RDA182" s="277"/>
      <c r="RDB182" s="277"/>
      <c r="RDC182" s="277"/>
      <c r="RDD182" s="277"/>
      <c r="RDE182" s="277"/>
      <c r="RDF182" s="277"/>
      <c r="RDG182" s="277"/>
      <c r="RDH182" s="277"/>
      <c r="RDI182" s="277"/>
      <c r="RDJ182" s="277"/>
      <c r="RDK182" s="277"/>
      <c r="RDL182" s="277"/>
      <c r="RDM182" s="277"/>
      <c r="RDN182" s="277"/>
      <c r="RDO182" s="277"/>
      <c r="RDP182" s="277"/>
      <c r="RDQ182" s="277"/>
      <c r="RDR182" s="277"/>
      <c r="RDS182" s="277"/>
      <c r="RDT182" s="277"/>
      <c r="RDU182" s="277"/>
      <c r="RDV182" s="277"/>
      <c r="RDW182" s="277"/>
      <c r="RDX182" s="277"/>
      <c r="RDY182" s="277"/>
      <c r="RDZ182" s="277"/>
      <c r="REA182" s="277"/>
      <c r="REB182" s="277"/>
      <c r="REC182" s="277"/>
      <c r="RED182" s="277"/>
      <c r="REE182" s="277"/>
      <c r="REF182" s="277"/>
      <c r="REG182" s="277"/>
      <c r="REH182" s="277"/>
      <c r="REI182" s="277"/>
      <c r="REJ182" s="277"/>
      <c r="REK182" s="277"/>
      <c r="REL182" s="277"/>
      <c r="REM182" s="277"/>
      <c r="REN182" s="277"/>
      <c r="REO182" s="277"/>
      <c r="REP182" s="277"/>
      <c r="REQ182" s="277"/>
      <c r="RER182" s="277"/>
      <c r="RES182" s="277"/>
      <c r="RET182" s="277"/>
      <c r="REU182" s="277"/>
      <c r="REV182" s="277"/>
      <c r="REW182" s="277"/>
      <c r="REX182" s="277"/>
      <c r="REY182" s="277"/>
      <c r="REZ182" s="277"/>
      <c r="RFA182" s="277"/>
      <c r="RFB182" s="277"/>
      <c r="RFC182" s="277"/>
      <c r="RFD182" s="277"/>
      <c r="RFE182" s="277"/>
      <c r="RFF182" s="277"/>
      <c r="RFG182" s="277"/>
      <c r="RFH182" s="277"/>
      <c r="RFI182" s="277"/>
      <c r="RFJ182" s="277"/>
      <c r="RFK182" s="277"/>
      <c r="RFL182" s="277"/>
      <c r="RFM182" s="277"/>
      <c r="RFN182" s="277"/>
      <c r="RFO182" s="277"/>
      <c r="RFP182" s="277"/>
      <c r="RFQ182" s="277"/>
      <c r="RFR182" s="277"/>
      <c r="RFS182" s="277"/>
      <c r="RFT182" s="277"/>
      <c r="RFU182" s="277"/>
      <c r="RFV182" s="277"/>
      <c r="RFW182" s="277"/>
      <c r="RFX182" s="277"/>
      <c r="RFY182" s="277"/>
      <c r="RFZ182" s="277"/>
      <c r="RGA182" s="277"/>
      <c r="RGB182" s="277"/>
      <c r="RGC182" s="277"/>
      <c r="RGD182" s="277"/>
      <c r="RGE182" s="277"/>
      <c r="RGF182" s="277"/>
      <c r="RGG182" s="277"/>
      <c r="RGH182" s="277"/>
      <c r="RGI182" s="277"/>
      <c r="RGJ182" s="277"/>
      <c r="RGK182" s="277"/>
      <c r="RGL182" s="277"/>
      <c r="RGM182" s="277"/>
      <c r="RGN182" s="277"/>
      <c r="RGO182" s="277"/>
      <c r="RGP182" s="277"/>
      <c r="RGQ182" s="277"/>
      <c r="RGR182" s="277"/>
      <c r="RGS182" s="277"/>
      <c r="RGT182" s="277"/>
      <c r="RGU182" s="277"/>
      <c r="RGV182" s="277"/>
      <c r="RGW182" s="277"/>
      <c r="RGX182" s="277"/>
      <c r="RGY182" s="277"/>
      <c r="RGZ182" s="277"/>
      <c r="RHA182" s="277"/>
      <c r="RHB182" s="277"/>
      <c r="RHC182" s="277"/>
      <c r="RHD182" s="277"/>
      <c r="RHE182" s="277"/>
      <c r="RHF182" s="277"/>
      <c r="RHG182" s="277"/>
      <c r="RHH182" s="277"/>
      <c r="RHI182" s="277"/>
      <c r="RHJ182" s="277"/>
      <c r="RHK182" s="277"/>
      <c r="RHL182" s="277"/>
      <c r="RHM182" s="277"/>
      <c r="RHN182" s="277"/>
      <c r="RHO182" s="277"/>
      <c r="RHP182" s="277"/>
      <c r="RHQ182" s="277"/>
      <c r="RHR182" s="277"/>
      <c r="RHS182" s="277"/>
      <c r="RHT182" s="277"/>
      <c r="RHU182" s="277"/>
      <c r="RHV182" s="277"/>
      <c r="RHW182" s="277"/>
      <c r="RHX182" s="277"/>
      <c r="RHY182" s="277"/>
      <c r="RHZ182" s="277"/>
      <c r="RIA182" s="277"/>
      <c r="RIB182" s="277"/>
      <c r="RIC182" s="277"/>
      <c r="RID182" s="277"/>
      <c r="RIE182" s="277"/>
      <c r="RIF182" s="277"/>
      <c r="RIG182" s="277"/>
      <c r="RIH182" s="277"/>
      <c r="RII182" s="277"/>
      <c r="RIJ182" s="277"/>
      <c r="RIK182" s="277"/>
      <c r="RIL182" s="277"/>
      <c r="RIM182" s="277"/>
      <c r="RIN182" s="277"/>
      <c r="RIO182" s="277"/>
      <c r="RIP182" s="277"/>
      <c r="RIQ182" s="277"/>
      <c r="RIR182" s="277"/>
      <c r="RIS182" s="277"/>
      <c r="RIT182" s="277"/>
      <c r="RIU182" s="277"/>
      <c r="RIV182" s="277"/>
      <c r="RIW182" s="277"/>
      <c r="RIX182" s="277"/>
      <c r="RIY182" s="277"/>
      <c r="RIZ182" s="277"/>
      <c r="RJA182" s="277"/>
      <c r="RJB182" s="277"/>
      <c r="RJC182" s="277"/>
      <c r="RJD182" s="277"/>
      <c r="RJE182" s="277"/>
      <c r="RJF182" s="277"/>
      <c r="RJG182" s="277"/>
      <c r="RJH182" s="277"/>
      <c r="RJI182" s="277"/>
      <c r="RJJ182" s="277"/>
      <c r="RJK182" s="277"/>
      <c r="RJL182" s="277"/>
      <c r="RJM182" s="277"/>
      <c r="RJN182" s="277"/>
      <c r="RJO182" s="277"/>
      <c r="RJP182" s="277"/>
      <c r="RJQ182" s="277"/>
      <c r="RJR182" s="277"/>
      <c r="RJS182" s="277"/>
      <c r="RJT182" s="277"/>
      <c r="RJU182" s="277"/>
      <c r="RJV182" s="277"/>
      <c r="RJW182" s="277"/>
      <c r="RJX182" s="277"/>
      <c r="RJY182" s="277"/>
      <c r="RJZ182" s="277"/>
      <c r="RKA182" s="277"/>
      <c r="RKB182" s="277"/>
      <c r="RKC182" s="277"/>
      <c r="RKD182" s="277"/>
      <c r="RKE182" s="277"/>
      <c r="RKF182" s="277"/>
      <c r="RKG182" s="277"/>
      <c r="RKH182" s="277"/>
      <c r="RKI182" s="277"/>
      <c r="RKJ182" s="277"/>
      <c r="RKK182" s="277"/>
      <c r="RKL182" s="277"/>
      <c r="RKM182" s="277"/>
      <c r="RKN182" s="277"/>
      <c r="RKO182" s="277"/>
      <c r="RKP182" s="277"/>
      <c r="RKQ182" s="277"/>
      <c r="RKR182" s="277"/>
      <c r="RKS182" s="277"/>
      <c r="RKT182" s="277"/>
      <c r="RKU182" s="277"/>
      <c r="RKV182" s="277"/>
      <c r="RKW182" s="277"/>
      <c r="RKX182" s="277"/>
      <c r="RKY182" s="277"/>
      <c r="RKZ182" s="277"/>
      <c r="RLA182" s="277"/>
      <c r="RLB182" s="277"/>
      <c r="RLC182" s="277"/>
      <c r="RLD182" s="277"/>
      <c r="RLE182" s="277"/>
      <c r="RLF182" s="277"/>
      <c r="RLG182" s="277"/>
      <c r="RLH182" s="277"/>
      <c r="RLI182" s="277"/>
      <c r="RLJ182" s="277"/>
      <c r="RLK182" s="277"/>
      <c r="RLL182" s="277"/>
      <c r="RLM182" s="277"/>
      <c r="RLN182" s="277"/>
      <c r="RLO182" s="277"/>
      <c r="RLP182" s="277"/>
      <c r="RLQ182" s="277"/>
      <c r="RLR182" s="277"/>
      <c r="RLS182" s="277"/>
      <c r="RLT182" s="277"/>
      <c r="RLU182" s="277"/>
      <c r="RLV182" s="277"/>
      <c r="RLW182" s="277"/>
      <c r="RLX182" s="277"/>
      <c r="RLY182" s="277"/>
      <c r="RLZ182" s="277"/>
      <c r="RMA182" s="277"/>
      <c r="RMB182" s="277"/>
      <c r="RMC182" s="277"/>
      <c r="RMD182" s="277"/>
      <c r="RME182" s="277"/>
      <c r="RMF182" s="277"/>
      <c r="RMG182" s="277"/>
      <c r="RMH182" s="277"/>
      <c r="RMI182" s="277"/>
      <c r="RMJ182" s="277"/>
      <c r="RMK182" s="277"/>
      <c r="RML182" s="277"/>
      <c r="RMM182" s="277"/>
      <c r="RMN182" s="277"/>
      <c r="RMO182" s="277"/>
      <c r="RMP182" s="277"/>
      <c r="RMQ182" s="277"/>
      <c r="RMR182" s="277"/>
      <c r="RMS182" s="277"/>
      <c r="RMT182" s="277"/>
      <c r="RMU182" s="277"/>
      <c r="RMV182" s="277"/>
      <c r="RMW182" s="277"/>
      <c r="RMX182" s="277"/>
      <c r="RMY182" s="277"/>
      <c r="RMZ182" s="277"/>
      <c r="RNA182" s="277"/>
      <c r="RNB182" s="277"/>
      <c r="RNC182" s="277"/>
      <c r="RND182" s="277"/>
      <c r="RNE182" s="277"/>
      <c r="RNF182" s="277"/>
      <c r="RNG182" s="277"/>
      <c r="RNH182" s="277"/>
      <c r="RNI182" s="277"/>
      <c r="RNJ182" s="277"/>
      <c r="RNK182" s="277"/>
      <c r="RNL182" s="277"/>
      <c r="RNM182" s="277"/>
      <c r="RNN182" s="277"/>
      <c r="RNO182" s="277"/>
      <c r="RNP182" s="277"/>
      <c r="RNQ182" s="277"/>
      <c r="RNR182" s="277"/>
      <c r="RNS182" s="277"/>
      <c r="RNT182" s="277"/>
      <c r="RNU182" s="277"/>
      <c r="RNV182" s="277"/>
      <c r="RNW182" s="277"/>
      <c r="RNX182" s="277"/>
      <c r="RNY182" s="277"/>
      <c r="RNZ182" s="277"/>
      <c r="ROA182" s="277"/>
      <c r="ROB182" s="277"/>
      <c r="ROC182" s="277"/>
      <c r="ROD182" s="277"/>
      <c r="ROE182" s="277"/>
      <c r="ROF182" s="277"/>
      <c r="ROG182" s="277"/>
      <c r="ROH182" s="277"/>
      <c r="ROI182" s="277"/>
      <c r="ROJ182" s="277"/>
      <c r="ROK182" s="277"/>
      <c r="ROL182" s="277"/>
      <c r="ROM182" s="277"/>
      <c r="RON182" s="277"/>
      <c r="ROO182" s="277"/>
      <c r="ROP182" s="277"/>
      <c r="ROQ182" s="277"/>
      <c r="ROR182" s="277"/>
      <c r="ROS182" s="277"/>
      <c r="ROT182" s="277"/>
      <c r="ROU182" s="277"/>
      <c r="ROV182" s="277"/>
      <c r="ROW182" s="277"/>
      <c r="ROX182" s="277"/>
      <c r="ROY182" s="277"/>
      <c r="ROZ182" s="277"/>
      <c r="RPA182" s="277"/>
      <c r="RPB182" s="277"/>
      <c r="RPC182" s="277"/>
      <c r="RPD182" s="277"/>
      <c r="RPE182" s="277"/>
      <c r="RPF182" s="277"/>
      <c r="RPG182" s="277"/>
      <c r="RPH182" s="277"/>
      <c r="RPI182" s="277"/>
      <c r="RPJ182" s="277"/>
      <c r="RPK182" s="277"/>
      <c r="RPL182" s="277"/>
      <c r="RPM182" s="277"/>
      <c r="RPN182" s="277"/>
      <c r="RPO182" s="277"/>
      <c r="RPP182" s="277"/>
      <c r="RPQ182" s="277"/>
      <c r="RPR182" s="277"/>
      <c r="RPS182" s="277"/>
      <c r="RPT182" s="277"/>
      <c r="RPU182" s="277"/>
      <c r="RPV182" s="277"/>
      <c r="RPW182" s="277"/>
      <c r="RPX182" s="277"/>
      <c r="RPY182" s="277"/>
      <c r="RPZ182" s="277"/>
      <c r="RQA182" s="277"/>
      <c r="RQB182" s="277"/>
      <c r="RQC182" s="277"/>
      <c r="RQD182" s="277"/>
      <c r="RQE182" s="277"/>
      <c r="RQF182" s="277"/>
      <c r="RQG182" s="277"/>
      <c r="RQH182" s="277"/>
      <c r="RQI182" s="277"/>
      <c r="RQJ182" s="277"/>
      <c r="RQK182" s="277"/>
      <c r="RQL182" s="277"/>
      <c r="RQM182" s="277"/>
      <c r="RQN182" s="277"/>
      <c r="RQO182" s="277"/>
      <c r="RQP182" s="277"/>
      <c r="RQQ182" s="277"/>
      <c r="RQR182" s="277"/>
      <c r="RQS182" s="277"/>
      <c r="RQT182" s="277"/>
      <c r="RQU182" s="277"/>
      <c r="RQV182" s="277"/>
      <c r="RQW182" s="277"/>
      <c r="RQX182" s="277"/>
      <c r="RQY182" s="277"/>
      <c r="RQZ182" s="277"/>
      <c r="RRA182" s="277"/>
      <c r="RRB182" s="277"/>
      <c r="RRC182" s="277"/>
      <c r="RRD182" s="277"/>
      <c r="RRE182" s="277"/>
      <c r="RRF182" s="277"/>
      <c r="RRG182" s="277"/>
      <c r="RRH182" s="277"/>
      <c r="RRI182" s="277"/>
      <c r="RRJ182" s="277"/>
      <c r="RRK182" s="277"/>
      <c r="RRL182" s="277"/>
      <c r="RRM182" s="277"/>
      <c r="RRN182" s="277"/>
      <c r="RRO182" s="277"/>
      <c r="RRP182" s="277"/>
      <c r="RRQ182" s="277"/>
      <c r="RRR182" s="277"/>
      <c r="RRS182" s="277"/>
      <c r="RRT182" s="277"/>
      <c r="RRU182" s="277"/>
      <c r="RRV182" s="277"/>
      <c r="RRW182" s="277"/>
      <c r="RRX182" s="277"/>
      <c r="RRY182" s="277"/>
      <c r="RRZ182" s="277"/>
      <c r="RSA182" s="277"/>
      <c r="RSB182" s="277"/>
      <c r="RSC182" s="277"/>
      <c r="RSD182" s="277"/>
      <c r="RSE182" s="277"/>
      <c r="RSF182" s="277"/>
      <c r="RSG182" s="277"/>
      <c r="RSH182" s="277"/>
      <c r="RSI182" s="277"/>
      <c r="RSJ182" s="277"/>
      <c r="RSK182" s="277"/>
      <c r="RSL182" s="277"/>
      <c r="RSM182" s="277"/>
      <c r="RSN182" s="277"/>
      <c r="RSO182" s="277"/>
      <c r="RSP182" s="277"/>
      <c r="RSQ182" s="277"/>
      <c r="RSR182" s="277"/>
      <c r="RSS182" s="277"/>
      <c r="RST182" s="277"/>
      <c r="RSU182" s="277"/>
      <c r="RSV182" s="277"/>
      <c r="RSW182" s="277"/>
      <c r="RSX182" s="277"/>
      <c r="RSY182" s="277"/>
      <c r="RSZ182" s="277"/>
      <c r="RTA182" s="277"/>
      <c r="RTB182" s="277"/>
      <c r="RTC182" s="277"/>
      <c r="RTD182" s="277"/>
      <c r="RTE182" s="277"/>
      <c r="RTF182" s="277"/>
      <c r="RTG182" s="277"/>
      <c r="RTH182" s="277"/>
      <c r="RTI182" s="277"/>
      <c r="RTJ182" s="277"/>
      <c r="RTK182" s="277"/>
      <c r="RTL182" s="277"/>
      <c r="RTM182" s="277"/>
      <c r="RTN182" s="277"/>
      <c r="RTO182" s="277"/>
      <c r="RTP182" s="277"/>
      <c r="RTQ182" s="277"/>
      <c r="RTR182" s="277"/>
      <c r="RTS182" s="277"/>
      <c r="RTT182" s="277"/>
      <c r="RTU182" s="277"/>
      <c r="RTV182" s="277"/>
      <c r="RTW182" s="277"/>
      <c r="RTX182" s="277"/>
      <c r="RTY182" s="277"/>
      <c r="RTZ182" s="277"/>
      <c r="RUA182" s="277"/>
      <c r="RUB182" s="277"/>
      <c r="RUC182" s="277"/>
      <c r="RUD182" s="277"/>
      <c r="RUE182" s="277"/>
      <c r="RUF182" s="277"/>
      <c r="RUG182" s="277"/>
      <c r="RUH182" s="277"/>
      <c r="RUI182" s="277"/>
      <c r="RUJ182" s="277"/>
      <c r="RUK182" s="277"/>
      <c r="RUL182" s="277"/>
      <c r="RUM182" s="277"/>
      <c r="RUN182" s="277"/>
      <c r="RUO182" s="277"/>
      <c r="RUP182" s="277"/>
      <c r="RUQ182" s="277"/>
      <c r="RUR182" s="277"/>
      <c r="RUS182" s="277"/>
      <c r="RUT182" s="277"/>
      <c r="RUU182" s="277"/>
      <c r="RUV182" s="277"/>
      <c r="RUW182" s="277"/>
      <c r="RUX182" s="277"/>
      <c r="RUY182" s="277"/>
      <c r="RUZ182" s="277"/>
      <c r="RVA182" s="277"/>
      <c r="RVB182" s="277"/>
      <c r="RVC182" s="277"/>
      <c r="RVD182" s="277"/>
      <c r="RVE182" s="277"/>
      <c r="RVF182" s="277"/>
      <c r="RVG182" s="277"/>
      <c r="RVH182" s="277"/>
      <c r="RVI182" s="277"/>
      <c r="RVJ182" s="277"/>
      <c r="RVK182" s="277"/>
      <c r="RVL182" s="277"/>
      <c r="RVM182" s="277"/>
      <c r="RVN182" s="277"/>
      <c r="RVO182" s="277"/>
      <c r="RVP182" s="277"/>
      <c r="RVQ182" s="277"/>
      <c r="RVR182" s="277"/>
      <c r="RVS182" s="277"/>
      <c r="RVT182" s="277"/>
      <c r="RVU182" s="277"/>
      <c r="RVV182" s="277"/>
      <c r="RVW182" s="277"/>
      <c r="RVX182" s="277"/>
      <c r="RVY182" s="277"/>
      <c r="RVZ182" s="277"/>
      <c r="RWA182" s="277"/>
      <c r="RWB182" s="277"/>
      <c r="RWC182" s="277"/>
      <c r="RWD182" s="277"/>
      <c r="RWE182" s="277"/>
      <c r="RWF182" s="277"/>
      <c r="RWG182" s="277"/>
      <c r="RWH182" s="277"/>
      <c r="RWI182" s="277"/>
      <c r="RWJ182" s="277"/>
      <c r="RWK182" s="277"/>
      <c r="RWL182" s="277"/>
      <c r="RWM182" s="277"/>
      <c r="RWN182" s="277"/>
      <c r="RWO182" s="277"/>
      <c r="RWP182" s="277"/>
      <c r="RWQ182" s="277"/>
      <c r="RWR182" s="277"/>
      <c r="RWS182" s="277"/>
      <c r="RWT182" s="277"/>
      <c r="RWU182" s="277"/>
      <c r="RWV182" s="277"/>
      <c r="RWW182" s="277"/>
      <c r="RWX182" s="277"/>
      <c r="RWY182" s="277"/>
      <c r="RWZ182" s="277"/>
      <c r="RXA182" s="277"/>
      <c r="RXB182" s="277"/>
      <c r="RXC182" s="277"/>
      <c r="RXD182" s="277"/>
      <c r="RXE182" s="277"/>
      <c r="RXF182" s="277"/>
      <c r="RXG182" s="277"/>
      <c r="RXH182" s="277"/>
      <c r="RXI182" s="277"/>
      <c r="RXJ182" s="277"/>
      <c r="RXK182" s="277"/>
      <c r="RXL182" s="277"/>
      <c r="RXM182" s="277"/>
      <c r="RXN182" s="277"/>
      <c r="RXO182" s="277"/>
      <c r="RXP182" s="277"/>
      <c r="RXQ182" s="277"/>
      <c r="RXR182" s="277"/>
      <c r="RXS182" s="277"/>
      <c r="RXT182" s="277"/>
      <c r="RXU182" s="277"/>
      <c r="RXV182" s="277"/>
      <c r="RXW182" s="277"/>
      <c r="RXX182" s="277"/>
      <c r="RXY182" s="277"/>
      <c r="RXZ182" s="277"/>
      <c r="RYA182" s="277"/>
      <c r="RYB182" s="277"/>
      <c r="RYC182" s="277"/>
      <c r="RYD182" s="277"/>
      <c r="RYE182" s="277"/>
      <c r="RYF182" s="277"/>
      <c r="RYG182" s="277"/>
      <c r="RYH182" s="277"/>
      <c r="RYI182" s="277"/>
      <c r="RYJ182" s="277"/>
      <c r="RYK182" s="277"/>
      <c r="RYL182" s="277"/>
      <c r="RYM182" s="277"/>
      <c r="RYN182" s="277"/>
      <c r="RYO182" s="277"/>
      <c r="RYP182" s="277"/>
      <c r="RYQ182" s="277"/>
      <c r="RYR182" s="277"/>
      <c r="RYS182" s="277"/>
      <c r="RYT182" s="277"/>
      <c r="RYU182" s="277"/>
      <c r="RYV182" s="277"/>
      <c r="RYW182" s="277"/>
      <c r="RYX182" s="277"/>
      <c r="RYY182" s="277"/>
      <c r="RYZ182" s="277"/>
      <c r="RZA182" s="277"/>
      <c r="RZB182" s="277"/>
      <c r="RZC182" s="277"/>
      <c r="RZD182" s="277"/>
      <c r="RZE182" s="277"/>
      <c r="RZF182" s="277"/>
      <c r="RZG182" s="277"/>
      <c r="RZH182" s="277"/>
      <c r="RZI182" s="277"/>
      <c r="RZJ182" s="277"/>
      <c r="RZK182" s="277"/>
      <c r="RZL182" s="277"/>
      <c r="RZM182" s="277"/>
      <c r="RZN182" s="277"/>
      <c r="RZO182" s="277"/>
      <c r="RZP182" s="277"/>
      <c r="RZQ182" s="277"/>
      <c r="RZR182" s="277"/>
      <c r="RZS182" s="277"/>
      <c r="RZT182" s="277"/>
      <c r="RZU182" s="277"/>
      <c r="RZV182" s="277"/>
      <c r="RZW182" s="277"/>
      <c r="RZX182" s="277"/>
      <c r="RZY182" s="277"/>
      <c r="RZZ182" s="277"/>
      <c r="SAA182" s="277"/>
      <c r="SAB182" s="277"/>
      <c r="SAC182" s="277"/>
      <c r="SAD182" s="277"/>
      <c r="SAE182" s="277"/>
      <c r="SAF182" s="277"/>
      <c r="SAG182" s="277"/>
      <c r="SAH182" s="277"/>
      <c r="SAI182" s="277"/>
      <c r="SAJ182" s="277"/>
      <c r="SAK182" s="277"/>
      <c r="SAL182" s="277"/>
      <c r="SAM182" s="277"/>
      <c r="SAN182" s="277"/>
      <c r="SAO182" s="277"/>
      <c r="SAP182" s="277"/>
      <c r="SAQ182" s="277"/>
      <c r="SAR182" s="277"/>
      <c r="SAS182" s="277"/>
      <c r="SAT182" s="277"/>
      <c r="SAU182" s="277"/>
      <c r="SAV182" s="277"/>
      <c r="SAW182" s="277"/>
      <c r="SAX182" s="277"/>
      <c r="SAY182" s="277"/>
      <c r="SAZ182" s="277"/>
      <c r="SBA182" s="277"/>
      <c r="SBB182" s="277"/>
      <c r="SBC182" s="277"/>
      <c r="SBD182" s="277"/>
      <c r="SBE182" s="277"/>
      <c r="SBF182" s="277"/>
      <c r="SBG182" s="277"/>
      <c r="SBH182" s="277"/>
      <c r="SBI182" s="277"/>
      <c r="SBJ182" s="277"/>
      <c r="SBK182" s="277"/>
      <c r="SBL182" s="277"/>
      <c r="SBM182" s="277"/>
      <c r="SBN182" s="277"/>
      <c r="SBO182" s="277"/>
      <c r="SBP182" s="277"/>
      <c r="SBQ182" s="277"/>
      <c r="SBR182" s="277"/>
      <c r="SBS182" s="277"/>
      <c r="SBT182" s="277"/>
      <c r="SBU182" s="277"/>
      <c r="SBV182" s="277"/>
      <c r="SBW182" s="277"/>
      <c r="SBX182" s="277"/>
      <c r="SBY182" s="277"/>
      <c r="SBZ182" s="277"/>
      <c r="SCA182" s="277"/>
      <c r="SCB182" s="277"/>
      <c r="SCC182" s="277"/>
      <c r="SCD182" s="277"/>
      <c r="SCE182" s="277"/>
      <c r="SCF182" s="277"/>
      <c r="SCG182" s="277"/>
      <c r="SCH182" s="277"/>
      <c r="SCI182" s="277"/>
      <c r="SCJ182" s="277"/>
      <c r="SCK182" s="277"/>
      <c r="SCL182" s="277"/>
      <c r="SCM182" s="277"/>
      <c r="SCN182" s="277"/>
      <c r="SCO182" s="277"/>
      <c r="SCP182" s="277"/>
      <c r="SCQ182" s="277"/>
      <c r="SCR182" s="277"/>
      <c r="SCS182" s="277"/>
      <c r="SCT182" s="277"/>
      <c r="SCU182" s="277"/>
      <c r="SCV182" s="277"/>
      <c r="SCW182" s="277"/>
      <c r="SCX182" s="277"/>
      <c r="SCY182" s="277"/>
      <c r="SCZ182" s="277"/>
      <c r="SDA182" s="277"/>
      <c r="SDB182" s="277"/>
      <c r="SDC182" s="277"/>
      <c r="SDD182" s="277"/>
      <c r="SDE182" s="277"/>
      <c r="SDF182" s="277"/>
      <c r="SDG182" s="277"/>
      <c r="SDH182" s="277"/>
      <c r="SDI182" s="277"/>
      <c r="SDJ182" s="277"/>
      <c r="SDK182" s="277"/>
      <c r="SDL182" s="277"/>
      <c r="SDM182" s="277"/>
      <c r="SDN182" s="277"/>
      <c r="SDO182" s="277"/>
      <c r="SDP182" s="277"/>
      <c r="SDQ182" s="277"/>
      <c r="SDR182" s="277"/>
      <c r="SDS182" s="277"/>
      <c r="SDT182" s="277"/>
      <c r="SDU182" s="277"/>
      <c r="SDV182" s="277"/>
      <c r="SDW182" s="277"/>
      <c r="SDX182" s="277"/>
      <c r="SDY182" s="277"/>
      <c r="SDZ182" s="277"/>
      <c r="SEA182" s="277"/>
      <c r="SEB182" s="277"/>
      <c r="SEC182" s="277"/>
      <c r="SED182" s="277"/>
      <c r="SEE182" s="277"/>
      <c r="SEF182" s="277"/>
      <c r="SEG182" s="277"/>
      <c r="SEH182" s="277"/>
      <c r="SEI182" s="277"/>
      <c r="SEJ182" s="277"/>
      <c r="SEK182" s="277"/>
      <c r="SEL182" s="277"/>
      <c r="SEM182" s="277"/>
      <c r="SEN182" s="277"/>
      <c r="SEO182" s="277"/>
      <c r="SEP182" s="277"/>
      <c r="SEQ182" s="277"/>
      <c r="SER182" s="277"/>
      <c r="SES182" s="277"/>
      <c r="SET182" s="277"/>
      <c r="SEU182" s="277"/>
      <c r="SEV182" s="277"/>
      <c r="SEW182" s="277"/>
      <c r="SEX182" s="277"/>
      <c r="SEY182" s="277"/>
      <c r="SEZ182" s="277"/>
      <c r="SFA182" s="277"/>
      <c r="SFB182" s="277"/>
      <c r="SFC182" s="277"/>
      <c r="SFD182" s="277"/>
      <c r="SFE182" s="277"/>
      <c r="SFF182" s="277"/>
      <c r="SFG182" s="277"/>
      <c r="SFH182" s="277"/>
      <c r="SFI182" s="277"/>
      <c r="SFJ182" s="277"/>
      <c r="SFK182" s="277"/>
      <c r="SFL182" s="277"/>
      <c r="SFM182" s="277"/>
      <c r="SFN182" s="277"/>
      <c r="SFO182" s="277"/>
      <c r="SFP182" s="277"/>
      <c r="SFQ182" s="277"/>
      <c r="SFR182" s="277"/>
      <c r="SFS182" s="277"/>
      <c r="SFT182" s="277"/>
      <c r="SFU182" s="277"/>
      <c r="SFV182" s="277"/>
      <c r="SFW182" s="277"/>
      <c r="SFX182" s="277"/>
      <c r="SFY182" s="277"/>
      <c r="SFZ182" s="277"/>
      <c r="SGA182" s="277"/>
      <c r="SGB182" s="277"/>
      <c r="SGC182" s="277"/>
      <c r="SGD182" s="277"/>
      <c r="SGE182" s="277"/>
      <c r="SGF182" s="277"/>
      <c r="SGG182" s="277"/>
      <c r="SGH182" s="277"/>
      <c r="SGI182" s="277"/>
      <c r="SGJ182" s="277"/>
      <c r="SGK182" s="277"/>
      <c r="SGL182" s="277"/>
      <c r="SGM182" s="277"/>
      <c r="SGN182" s="277"/>
      <c r="SGO182" s="277"/>
      <c r="SGP182" s="277"/>
      <c r="SGQ182" s="277"/>
      <c r="SGR182" s="277"/>
      <c r="SGS182" s="277"/>
      <c r="SGT182" s="277"/>
      <c r="SGU182" s="277"/>
      <c r="SGV182" s="277"/>
      <c r="SGW182" s="277"/>
      <c r="SGX182" s="277"/>
      <c r="SGY182" s="277"/>
      <c r="SGZ182" s="277"/>
      <c r="SHA182" s="277"/>
      <c r="SHB182" s="277"/>
      <c r="SHC182" s="277"/>
      <c r="SHD182" s="277"/>
      <c r="SHE182" s="277"/>
      <c r="SHF182" s="277"/>
      <c r="SHG182" s="277"/>
      <c r="SHH182" s="277"/>
      <c r="SHI182" s="277"/>
      <c r="SHJ182" s="277"/>
      <c r="SHK182" s="277"/>
      <c r="SHL182" s="277"/>
      <c r="SHM182" s="277"/>
      <c r="SHN182" s="277"/>
      <c r="SHO182" s="277"/>
      <c r="SHP182" s="277"/>
      <c r="SHQ182" s="277"/>
      <c r="SHR182" s="277"/>
      <c r="SHS182" s="277"/>
      <c r="SHT182" s="277"/>
      <c r="SHU182" s="277"/>
      <c r="SHV182" s="277"/>
      <c r="SHW182" s="277"/>
      <c r="SHX182" s="277"/>
      <c r="SHY182" s="277"/>
      <c r="SHZ182" s="277"/>
      <c r="SIA182" s="277"/>
      <c r="SIB182" s="277"/>
      <c r="SIC182" s="277"/>
      <c r="SID182" s="277"/>
      <c r="SIE182" s="277"/>
      <c r="SIF182" s="277"/>
      <c r="SIG182" s="277"/>
      <c r="SIH182" s="277"/>
      <c r="SII182" s="277"/>
      <c r="SIJ182" s="277"/>
      <c r="SIK182" s="277"/>
      <c r="SIL182" s="277"/>
      <c r="SIM182" s="277"/>
      <c r="SIN182" s="277"/>
      <c r="SIO182" s="277"/>
      <c r="SIP182" s="277"/>
      <c r="SIQ182" s="277"/>
      <c r="SIR182" s="277"/>
      <c r="SIS182" s="277"/>
      <c r="SIT182" s="277"/>
      <c r="SIU182" s="277"/>
      <c r="SIV182" s="277"/>
      <c r="SIW182" s="277"/>
      <c r="SIX182" s="277"/>
      <c r="SIY182" s="277"/>
      <c r="SIZ182" s="277"/>
      <c r="SJA182" s="277"/>
      <c r="SJB182" s="277"/>
      <c r="SJC182" s="277"/>
      <c r="SJD182" s="277"/>
      <c r="SJE182" s="277"/>
      <c r="SJF182" s="277"/>
      <c r="SJG182" s="277"/>
      <c r="SJH182" s="277"/>
      <c r="SJI182" s="277"/>
      <c r="SJJ182" s="277"/>
      <c r="SJK182" s="277"/>
      <c r="SJL182" s="277"/>
      <c r="SJM182" s="277"/>
      <c r="SJN182" s="277"/>
      <c r="SJO182" s="277"/>
      <c r="SJP182" s="277"/>
      <c r="SJQ182" s="277"/>
      <c r="SJR182" s="277"/>
      <c r="SJS182" s="277"/>
      <c r="SJT182" s="277"/>
      <c r="SJU182" s="277"/>
      <c r="SJV182" s="277"/>
      <c r="SJW182" s="277"/>
      <c r="SJX182" s="277"/>
      <c r="SJY182" s="277"/>
      <c r="SJZ182" s="277"/>
      <c r="SKA182" s="277"/>
      <c r="SKB182" s="277"/>
      <c r="SKC182" s="277"/>
      <c r="SKD182" s="277"/>
      <c r="SKE182" s="277"/>
      <c r="SKF182" s="277"/>
      <c r="SKG182" s="277"/>
      <c r="SKH182" s="277"/>
      <c r="SKI182" s="277"/>
      <c r="SKJ182" s="277"/>
      <c r="SKK182" s="277"/>
      <c r="SKL182" s="277"/>
      <c r="SKM182" s="277"/>
      <c r="SKN182" s="277"/>
      <c r="SKO182" s="277"/>
      <c r="SKP182" s="277"/>
      <c r="SKQ182" s="277"/>
      <c r="SKR182" s="277"/>
      <c r="SKS182" s="277"/>
      <c r="SKT182" s="277"/>
      <c r="SKU182" s="277"/>
      <c r="SKV182" s="277"/>
      <c r="SKW182" s="277"/>
      <c r="SKX182" s="277"/>
      <c r="SKY182" s="277"/>
      <c r="SKZ182" s="277"/>
      <c r="SLA182" s="277"/>
      <c r="SLB182" s="277"/>
      <c r="SLC182" s="277"/>
      <c r="SLD182" s="277"/>
      <c r="SLE182" s="277"/>
      <c r="SLF182" s="277"/>
      <c r="SLG182" s="277"/>
      <c r="SLH182" s="277"/>
      <c r="SLI182" s="277"/>
      <c r="SLJ182" s="277"/>
      <c r="SLK182" s="277"/>
      <c r="SLL182" s="277"/>
      <c r="SLM182" s="277"/>
      <c r="SLN182" s="277"/>
      <c r="SLO182" s="277"/>
      <c r="SLP182" s="277"/>
      <c r="SLQ182" s="277"/>
      <c r="SLR182" s="277"/>
      <c r="SLS182" s="277"/>
      <c r="SLT182" s="277"/>
      <c r="SLU182" s="277"/>
      <c r="SLV182" s="277"/>
      <c r="SLW182" s="277"/>
      <c r="SLX182" s="277"/>
      <c r="SLY182" s="277"/>
      <c r="SLZ182" s="277"/>
      <c r="SMA182" s="277"/>
      <c r="SMB182" s="277"/>
      <c r="SMC182" s="277"/>
      <c r="SMD182" s="277"/>
      <c r="SME182" s="277"/>
      <c r="SMF182" s="277"/>
      <c r="SMG182" s="277"/>
      <c r="SMH182" s="277"/>
      <c r="SMI182" s="277"/>
      <c r="SMJ182" s="277"/>
      <c r="SMK182" s="277"/>
      <c r="SML182" s="277"/>
      <c r="SMM182" s="277"/>
      <c r="SMN182" s="277"/>
      <c r="SMO182" s="277"/>
      <c r="SMP182" s="277"/>
      <c r="SMQ182" s="277"/>
      <c r="SMR182" s="277"/>
      <c r="SMS182" s="277"/>
      <c r="SMT182" s="277"/>
      <c r="SMU182" s="277"/>
      <c r="SMV182" s="277"/>
      <c r="SMW182" s="277"/>
      <c r="SMX182" s="277"/>
      <c r="SMY182" s="277"/>
      <c r="SMZ182" s="277"/>
      <c r="SNA182" s="277"/>
      <c r="SNB182" s="277"/>
      <c r="SNC182" s="277"/>
      <c r="SND182" s="277"/>
      <c r="SNE182" s="277"/>
      <c r="SNF182" s="277"/>
      <c r="SNG182" s="277"/>
      <c r="SNH182" s="277"/>
      <c r="SNI182" s="277"/>
      <c r="SNJ182" s="277"/>
      <c r="SNK182" s="277"/>
      <c r="SNL182" s="277"/>
      <c r="SNM182" s="277"/>
      <c r="SNN182" s="277"/>
      <c r="SNO182" s="277"/>
      <c r="SNP182" s="277"/>
      <c r="SNQ182" s="277"/>
      <c r="SNR182" s="277"/>
      <c r="SNS182" s="277"/>
      <c r="SNT182" s="277"/>
      <c r="SNU182" s="277"/>
      <c r="SNV182" s="277"/>
      <c r="SNW182" s="277"/>
      <c r="SNX182" s="277"/>
      <c r="SNY182" s="277"/>
      <c r="SNZ182" s="277"/>
      <c r="SOA182" s="277"/>
      <c r="SOB182" s="277"/>
      <c r="SOC182" s="277"/>
      <c r="SOD182" s="277"/>
      <c r="SOE182" s="277"/>
      <c r="SOF182" s="277"/>
      <c r="SOG182" s="277"/>
      <c r="SOH182" s="277"/>
      <c r="SOI182" s="277"/>
      <c r="SOJ182" s="277"/>
      <c r="SOK182" s="277"/>
      <c r="SOL182" s="277"/>
      <c r="SOM182" s="277"/>
      <c r="SON182" s="277"/>
      <c r="SOO182" s="277"/>
      <c r="SOP182" s="277"/>
      <c r="SOQ182" s="277"/>
      <c r="SOR182" s="277"/>
      <c r="SOS182" s="277"/>
      <c r="SOT182" s="277"/>
      <c r="SOU182" s="277"/>
      <c r="SOV182" s="277"/>
      <c r="SOW182" s="277"/>
      <c r="SOX182" s="277"/>
      <c r="SOY182" s="277"/>
      <c r="SOZ182" s="277"/>
      <c r="SPA182" s="277"/>
      <c r="SPB182" s="277"/>
      <c r="SPC182" s="277"/>
      <c r="SPD182" s="277"/>
      <c r="SPE182" s="277"/>
      <c r="SPF182" s="277"/>
      <c r="SPG182" s="277"/>
      <c r="SPH182" s="277"/>
      <c r="SPI182" s="277"/>
      <c r="SPJ182" s="277"/>
      <c r="SPK182" s="277"/>
      <c r="SPL182" s="277"/>
      <c r="SPM182" s="277"/>
      <c r="SPN182" s="277"/>
      <c r="SPO182" s="277"/>
      <c r="SPP182" s="277"/>
      <c r="SPQ182" s="277"/>
      <c r="SPR182" s="277"/>
      <c r="SPS182" s="277"/>
      <c r="SPT182" s="277"/>
      <c r="SPU182" s="277"/>
      <c r="SPV182" s="277"/>
      <c r="SPW182" s="277"/>
      <c r="SPX182" s="277"/>
      <c r="SPY182" s="277"/>
      <c r="SPZ182" s="277"/>
      <c r="SQA182" s="277"/>
      <c r="SQB182" s="277"/>
      <c r="SQC182" s="277"/>
      <c r="SQD182" s="277"/>
      <c r="SQE182" s="277"/>
      <c r="SQF182" s="277"/>
      <c r="SQG182" s="277"/>
      <c r="SQH182" s="277"/>
      <c r="SQI182" s="277"/>
      <c r="SQJ182" s="277"/>
      <c r="SQK182" s="277"/>
      <c r="SQL182" s="277"/>
      <c r="SQM182" s="277"/>
      <c r="SQN182" s="277"/>
      <c r="SQO182" s="277"/>
      <c r="SQP182" s="277"/>
      <c r="SQQ182" s="277"/>
      <c r="SQR182" s="277"/>
      <c r="SQS182" s="277"/>
      <c r="SQT182" s="277"/>
      <c r="SQU182" s="277"/>
      <c r="SQV182" s="277"/>
      <c r="SQW182" s="277"/>
      <c r="SQX182" s="277"/>
      <c r="SQY182" s="277"/>
      <c r="SQZ182" s="277"/>
      <c r="SRA182" s="277"/>
      <c r="SRB182" s="277"/>
      <c r="SRC182" s="277"/>
      <c r="SRD182" s="277"/>
      <c r="SRE182" s="277"/>
      <c r="SRF182" s="277"/>
      <c r="SRG182" s="277"/>
      <c r="SRH182" s="277"/>
      <c r="SRI182" s="277"/>
      <c r="SRJ182" s="277"/>
      <c r="SRK182" s="277"/>
      <c r="SRL182" s="277"/>
      <c r="SRM182" s="277"/>
      <c r="SRN182" s="277"/>
      <c r="SRO182" s="277"/>
      <c r="SRP182" s="277"/>
      <c r="SRQ182" s="277"/>
      <c r="SRR182" s="277"/>
      <c r="SRS182" s="277"/>
      <c r="SRT182" s="277"/>
      <c r="SRU182" s="277"/>
      <c r="SRV182" s="277"/>
      <c r="SRW182" s="277"/>
      <c r="SRX182" s="277"/>
      <c r="SRY182" s="277"/>
      <c r="SRZ182" s="277"/>
      <c r="SSA182" s="277"/>
      <c r="SSB182" s="277"/>
      <c r="SSC182" s="277"/>
      <c r="SSD182" s="277"/>
      <c r="SSE182" s="277"/>
      <c r="SSF182" s="277"/>
      <c r="SSG182" s="277"/>
      <c r="SSH182" s="277"/>
      <c r="SSI182" s="277"/>
      <c r="SSJ182" s="277"/>
      <c r="SSK182" s="277"/>
      <c r="SSL182" s="277"/>
      <c r="SSM182" s="277"/>
      <c r="SSN182" s="277"/>
      <c r="SSO182" s="277"/>
      <c r="SSP182" s="277"/>
      <c r="SSQ182" s="277"/>
      <c r="SSR182" s="277"/>
      <c r="SSS182" s="277"/>
      <c r="SST182" s="277"/>
      <c r="SSU182" s="277"/>
      <c r="SSV182" s="277"/>
      <c r="SSW182" s="277"/>
      <c r="SSX182" s="277"/>
      <c r="SSY182" s="277"/>
      <c r="SSZ182" s="277"/>
      <c r="STA182" s="277"/>
      <c r="STB182" s="277"/>
      <c r="STC182" s="277"/>
      <c r="STD182" s="277"/>
      <c r="STE182" s="277"/>
      <c r="STF182" s="277"/>
      <c r="STG182" s="277"/>
      <c r="STH182" s="277"/>
      <c r="STI182" s="277"/>
      <c r="STJ182" s="277"/>
      <c r="STK182" s="277"/>
      <c r="STL182" s="277"/>
      <c r="STM182" s="277"/>
      <c r="STN182" s="277"/>
      <c r="STO182" s="277"/>
      <c r="STP182" s="277"/>
      <c r="STQ182" s="277"/>
      <c r="STR182" s="277"/>
      <c r="STS182" s="277"/>
      <c r="STT182" s="277"/>
      <c r="STU182" s="277"/>
      <c r="STV182" s="277"/>
      <c r="STW182" s="277"/>
      <c r="STX182" s="277"/>
      <c r="STY182" s="277"/>
      <c r="STZ182" s="277"/>
      <c r="SUA182" s="277"/>
      <c r="SUB182" s="277"/>
      <c r="SUC182" s="277"/>
      <c r="SUD182" s="277"/>
      <c r="SUE182" s="277"/>
      <c r="SUF182" s="277"/>
      <c r="SUG182" s="277"/>
      <c r="SUH182" s="277"/>
      <c r="SUI182" s="277"/>
      <c r="SUJ182" s="277"/>
      <c r="SUK182" s="277"/>
      <c r="SUL182" s="277"/>
      <c r="SUM182" s="277"/>
      <c r="SUN182" s="277"/>
      <c r="SUO182" s="277"/>
      <c r="SUP182" s="277"/>
      <c r="SUQ182" s="277"/>
      <c r="SUR182" s="277"/>
      <c r="SUS182" s="277"/>
      <c r="SUT182" s="277"/>
      <c r="SUU182" s="277"/>
      <c r="SUV182" s="277"/>
      <c r="SUW182" s="277"/>
      <c r="SUX182" s="277"/>
      <c r="SUY182" s="277"/>
      <c r="SUZ182" s="277"/>
      <c r="SVA182" s="277"/>
      <c r="SVB182" s="277"/>
      <c r="SVC182" s="277"/>
      <c r="SVD182" s="277"/>
      <c r="SVE182" s="277"/>
      <c r="SVF182" s="277"/>
      <c r="SVG182" s="277"/>
      <c r="SVH182" s="277"/>
      <c r="SVI182" s="277"/>
      <c r="SVJ182" s="277"/>
      <c r="SVK182" s="277"/>
      <c r="SVL182" s="277"/>
      <c r="SVM182" s="277"/>
      <c r="SVN182" s="277"/>
      <c r="SVO182" s="277"/>
      <c r="SVP182" s="277"/>
      <c r="SVQ182" s="277"/>
      <c r="SVR182" s="277"/>
      <c r="SVS182" s="277"/>
      <c r="SVT182" s="277"/>
      <c r="SVU182" s="277"/>
      <c r="SVV182" s="277"/>
      <c r="SVW182" s="277"/>
      <c r="SVX182" s="277"/>
      <c r="SVY182" s="277"/>
      <c r="SVZ182" s="277"/>
      <c r="SWA182" s="277"/>
      <c r="SWB182" s="277"/>
      <c r="SWC182" s="277"/>
      <c r="SWD182" s="277"/>
      <c r="SWE182" s="277"/>
      <c r="SWF182" s="277"/>
      <c r="SWG182" s="277"/>
      <c r="SWH182" s="277"/>
      <c r="SWI182" s="277"/>
      <c r="SWJ182" s="277"/>
      <c r="SWK182" s="277"/>
      <c r="SWL182" s="277"/>
      <c r="SWM182" s="277"/>
      <c r="SWN182" s="277"/>
      <c r="SWO182" s="277"/>
      <c r="SWP182" s="277"/>
      <c r="SWQ182" s="277"/>
      <c r="SWR182" s="277"/>
      <c r="SWS182" s="277"/>
      <c r="SWT182" s="277"/>
      <c r="SWU182" s="277"/>
      <c r="SWV182" s="277"/>
      <c r="SWW182" s="277"/>
      <c r="SWX182" s="277"/>
      <c r="SWY182" s="277"/>
      <c r="SWZ182" s="277"/>
      <c r="SXA182" s="277"/>
      <c r="SXB182" s="277"/>
      <c r="SXC182" s="277"/>
      <c r="SXD182" s="277"/>
      <c r="SXE182" s="277"/>
      <c r="SXF182" s="277"/>
      <c r="SXG182" s="277"/>
      <c r="SXH182" s="277"/>
      <c r="SXI182" s="277"/>
      <c r="SXJ182" s="277"/>
      <c r="SXK182" s="277"/>
      <c r="SXL182" s="277"/>
      <c r="SXM182" s="277"/>
      <c r="SXN182" s="277"/>
      <c r="SXO182" s="277"/>
      <c r="SXP182" s="277"/>
      <c r="SXQ182" s="277"/>
      <c r="SXR182" s="277"/>
      <c r="SXS182" s="277"/>
      <c r="SXT182" s="277"/>
      <c r="SXU182" s="277"/>
      <c r="SXV182" s="277"/>
      <c r="SXW182" s="277"/>
      <c r="SXX182" s="277"/>
      <c r="SXY182" s="277"/>
      <c r="SXZ182" s="277"/>
      <c r="SYA182" s="277"/>
      <c r="SYB182" s="277"/>
      <c r="SYC182" s="277"/>
      <c r="SYD182" s="277"/>
      <c r="SYE182" s="277"/>
      <c r="SYF182" s="277"/>
      <c r="SYG182" s="277"/>
      <c r="SYH182" s="277"/>
      <c r="SYI182" s="277"/>
      <c r="SYJ182" s="277"/>
      <c r="SYK182" s="277"/>
      <c r="SYL182" s="277"/>
      <c r="SYM182" s="277"/>
      <c r="SYN182" s="277"/>
      <c r="SYO182" s="277"/>
      <c r="SYP182" s="277"/>
      <c r="SYQ182" s="277"/>
      <c r="SYR182" s="277"/>
      <c r="SYS182" s="277"/>
      <c r="SYT182" s="277"/>
      <c r="SYU182" s="277"/>
      <c r="SYV182" s="277"/>
      <c r="SYW182" s="277"/>
      <c r="SYX182" s="277"/>
      <c r="SYY182" s="277"/>
      <c r="SYZ182" s="277"/>
      <c r="SZA182" s="277"/>
      <c r="SZB182" s="277"/>
      <c r="SZC182" s="277"/>
      <c r="SZD182" s="277"/>
      <c r="SZE182" s="277"/>
      <c r="SZF182" s="277"/>
      <c r="SZG182" s="277"/>
      <c r="SZH182" s="277"/>
      <c r="SZI182" s="277"/>
      <c r="SZJ182" s="277"/>
      <c r="SZK182" s="277"/>
      <c r="SZL182" s="277"/>
      <c r="SZM182" s="277"/>
      <c r="SZN182" s="277"/>
      <c r="SZO182" s="277"/>
      <c r="SZP182" s="277"/>
      <c r="SZQ182" s="277"/>
      <c r="SZR182" s="277"/>
      <c r="SZS182" s="277"/>
      <c r="SZT182" s="277"/>
      <c r="SZU182" s="277"/>
      <c r="SZV182" s="277"/>
      <c r="SZW182" s="277"/>
      <c r="SZX182" s="277"/>
      <c r="SZY182" s="277"/>
      <c r="SZZ182" s="277"/>
      <c r="TAA182" s="277"/>
      <c r="TAB182" s="277"/>
      <c r="TAC182" s="277"/>
      <c r="TAD182" s="277"/>
      <c r="TAE182" s="277"/>
      <c r="TAF182" s="277"/>
      <c r="TAG182" s="277"/>
      <c r="TAH182" s="277"/>
      <c r="TAI182" s="277"/>
      <c r="TAJ182" s="277"/>
      <c r="TAK182" s="277"/>
      <c r="TAL182" s="277"/>
      <c r="TAM182" s="277"/>
      <c r="TAN182" s="277"/>
      <c r="TAO182" s="277"/>
      <c r="TAP182" s="277"/>
      <c r="TAQ182" s="277"/>
      <c r="TAR182" s="277"/>
      <c r="TAS182" s="277"/>
      <c r="TAT182" s="277"/>
      <c r="TAU182" s="277"/>
      <c r="TAV182" s="277"/>
      <c r="TAW182" s="277"/>
      <c r="TAX182" s="277"/>
      <c r="TAY182" s="277"/>
      <c r="TAZ182" s="277"/>
      <c r="TBA182" s="277"/>
      <c r="TBB182" s="277"/>
      <c r="TBC182" s="277"/>
      <c r="TBD182" s="277"/>
      <c r="TBE182" s="277"/>
      <c r="TBF182" s="277"/>
      <c r="TBG182" s="277"/>
      <c r="TBH182" s="277"/>
      <c r="TBI182" s="277"/>
      <c r="TBJ182" s="277"/>
      <c r="TBK182" s="277"/>
      <c r="TBL182" s="277"/>
      <c r="TBM182" s="277"/>
      <c r="TBN182" s="277"/>
      <c r="TBO182" s="277"/>
      <c r="TBP182" s="277"/>
      <c r="TBQ182" s="277"/>
      <c r="TBR182" s="277"/>
      <c r="TBS182" s="277"/>
      <c r="TBT182" s="277"/>
      <c r="TBU182" s="277"/>
      <c r="TBV182" s="277"/>
      <c r="TBW182" s="277"/>
      <c r="TBX182" s="277"/>
      <c r="TBY182" s="277"/>
      <c r="TBZ182" s="277"/>
      <c r="TCA182" s="277"/>
      <c r="TCB182" s="277"/>
      <c r="TCC182" s="277"/>
      <c r="TCD182" s="277"/>
      <c r="TCE182" s="277"/>
      <c r="TCF182" s="277"/>
      <c r="TCG182" s="277"/>
      <c r="TCH182" s="277"/>
      <c r="TCI182" s="277"/>
      <c r="TCJ182" s="277"/>
      <c r="TCK182" s="277"/>
      <c r="TCL182" s="277"/>
      <c r="TCM182" s="277"/>
      <c r="TCN182" s="277"/>
      <c r="TCO182" s="277"/>
      <c r="TCP182" s="277"/>
      <c r="TCQ182" s="277"/>
      <c r="TCR182" s="277"/>
      <c r="TCS182" s="277"/>
      <c r="TCT182" s="277"/>
      <c r="TCU182" s="277"/>
      <c r="TCV182" s="277"/>
      <c r="TCW182" s="277"/>
      <c r="TCX182" s="277"/>
      <c r="TCY182" s="277"/>
      <c r="TCZ182" s="277"/>
      <c r="TDA182" s="277"/>
      <c r="TDB182" s="277"/>
      <c r="TDC182" s="277"/>
      <c r="TDD182" s="277"/>
      <c r="TDE182" s="277"/>
      <c r="TDF182" s="277"/>
      <c r="TDG182" s="277"/>
      <c r="TDH182" s="277"/>
      <c r="TDI182" s="277"/>
      <c r="TDJ182" s="277"/>
      <c r="TDK182" s="277"/>
      <c r="TDL182" s="277"/>
      <c r="TDM182" s="277"/>
      <c r="TDN182" s="277"/>
      <c r="TDO182" s="277"/>
      <c r="TDP182" s="277"/>
      <c r="TDQ182" s="277"/>
      <c r="TDR182" s="277"/>
      <c r="TDS182" s="277"/>
      <c r="TDT182" s="277"/>
      <c r="TDU182" s="277"/>
      <c r="TDV182" s="277"/>
      <c r="TDW182" s="277"/>
      <c r="TDX182" s="277"/>
      <c r="TDY182" s="277"/>
      <c r="TDZ182" s="277"/>
      <c r="TEA182" s="277"/>
      <c r="TEB182" s="277"/>
      <c r="TEC182" s="277"/>
      <c r="TED182" s="277"/>
      <c r="TEE182" s="277"/>
      <c r="TEF182" s="277"/>
      <c r="TEG182" s="277"/>
      <c r="TEH182" s="277"/>
      <c r="TEI182" s="277"/>
      <c r="TEJ182" s="277"/>
      <c r="TEK182" s="277"/>
      <c r="TEL182" s="277"/>
      <c r="TEM182" s="277"/>
      <c r="TEN182" s="277"/>
      <c r="TEO182" s="277"/>
      <c r="TEP182" s="277"/>
      <c r="TEQ182" s="277"/>
      <c r="TER182" s="277"/>
      <c r="TES182" s="277"/>
      <c r="TET182" s="277"/>
      <c r="TEU182" s="277"/>
      <c r="TEV182" s="277"/>
      <c r="TEW182" s="277"/>
      <c r="TEX182" s="277"/>
      <c r="TEY182" s="277"/>
      <c r="TEZ182" s="277"/>
      <c r="TFA182" s="277"/>
      <c r="TFB182" s="277"/>
      <c r="TFC182" s="277"/>
      <c r="TFD182" s="277"/>
      <c r="TFE182" s="277"/>
      <c r="TFF182" s="277"/>
      <c r="TFG182" s="277"/>
      <c r="TFH182" s="277"/>
      <c r="TFI182" s="277"/>
      <c r="TFJ182" s="277"/>
      <c r="TFK182" s="277"/>
      <c r="TFL182" s="277"/>
      <c r="TFM182" s="277"/>
      <c r="TFN182" s="277"/>
      <c r="TFO182" s="277"/>
      <c r="TFP182" s="277"/>
      <c r="TFQ182" s="277"/>
      <c r="TFR182" s="277"/>
      <c r="TFS182" s="277"/>
      <c r="TFT182" s="277"/>
      <c r="TFU182" s="277"/>
      <c r="TFV182" s="277"/>
      <c r="TFW182" s="277"/>
      <c r="TFX182" s="277"/>
      <c r="TFY182" s="277"/>
      <c r="TFZ182" s="277"/>
      <c r="TGA182" s="277"/>
      <c r="TGB182" s="277"/>
      <c r="TGC182" s="277"/>
      <c r="TGD182" s="277"/>
      <c r="TGE182" s="277"/>
      <c r="TGF182" s="277"/>
      <c r="TGG182" s="277"/>
      <c r="TGH182" s="277"/>
      <c r="TGI182" s="277"/>
      <c r="TGJ182" s="277"/>
      <c r="TGK182" s="277"/>
      <c r="TGL182" s="277"/>
      <c r="TGM182" s="277"/>
      <c r="TGN182" s="277"/>
      <c r="TGO182" s="277"/>
      <c r="TGP182" s="277"/>
      <c r="TGQ182" s="277"/>
      <c r="TGR182" s="277"/>
      <c r="TGS182" s="277"/>
      <c r="TGT182" s="277"/>
      <c r="TGU182" s="277"/>
      <c r="TGV182" s="277"/>
      <c r="TGW182" s="277"/>
      <c r="TGX182" s="277"/>
      <c r="TGY182" s="277"/>
      <c r="TGZ182" s="277"/>
      <c r="THA182" s="277"/>
      <c r="THB182" s="277"/>
      <c r="THC182" s="277"/>
      <c r="THD182" s="277"/>
      <c r="THE182" s="277"/>
      <c r="THF182" s="277"/>
      <c r="THG182" s="277"/>
      <c r="THH182" s="277"/>
      <c r="THI182" s="277"/>
      <c r="THJ182" s="277"/>
      <c r="THK182" s="277"/>
      <c r="THL182" s="277"/>
      <c r="THM182" s="277"/>
      <c r="THN182" s="277"/>
      <c r="THO182" s="277"/>
      <c r="THP182" s="277"/>
      <c r="THQ182" s="277"/>
      <c r="THR182" s="277"/>
      <c r="THS182" s="277"/>
      <c r="THT182" s="277"/>
      <c r="THU182" s="277"/>
      <c r="THV182" s="277"/>
      <c r="THW182" s="277"/>
      <c r="THX182" s="277"/>
      <c r="THY182" s="277"/>
      <c r="THZ182" s="277"/>
      <c r="TIA182" s="277"/>
      <c r="TIB182" s="277"/>
      <c r="TIC182" s="277"/>
      <c r="TID182" s="277"/>
      <c r="TIE182" s="277"/>
      <c r="TIF182" s="277"/>
      <c r="TIG182" s="277"/>
      <c r="TIH182" s="277"/>
      <c r="TII182" s="277"/>
      <c r="TIJ182" s="277"/>
      <c r="TIK182" s="277"/>
      <c r="TIL182" s="277"/>
      <c r="TIM182" s="277"/>
      <c r="TIN182" s="277"/>
      <c r="TIO182" s="277"/>
      <c r="TIP182" s="277"/>
      <c r="TIQ182" s="277"/>
      <c r="TIR182" s="277"/>
      <c r="TIS182" s="277"/>
      <c r="TIT182" s="277"/>
      <c r="TIU182" s="277"/>
      <c r="TIV182" s="277"/>
      <c r="TIW182" s="277"/>
      <c r="TIX182" s="277"/>
      <c r="TIY182" s="277"/>
      <c r="TIZ182" s="277"/>
      <c r="TJA182" s="277"/>
      <c r="TJB182" s="277"/>
      <c r="TJC182" s="277"/>
      <c r="TJD182" s="277"/>
      <c r="TJE182" s="277"/>
      <c r="TJF182" s="277"/>
      <c r="TJG182" s="277"/>
      <c r="TJH182" s="277"/>
      <c r="TJI182" s="277"/>
      <c r="TJJ182" s="277"/>
      <c r="TJK182" s="277"/>
      <c r="TJL182" s="277"/>
      <c r="TJM182" s="277"/>
      <c r="TJN182" s="277"/>
      <c r="TJO182" s="277"/>
      <c r="TJP182" s="277"/>
      <c r="TJQ182" s="277"/>
      <c r="TJR182" s="277"/>
      <c r="TJS182" s="277"/>
      <c r="TJT182" s="277"/>
      <c r="TJU182" s="277"/>
      <c r="TJV182" s="277"/>
      <c r="TJW182" s="277"/>
      <c r="TJX182" s="277"/>
      <c r="TJY182" s="277"/>
      <c r="TJZ182" s="277"/>
      <c r="TKA182" s="277"/>
      <c r="TKB182" s="277"/>
      <c r="TKC182" s="277"/>
      <c r="TKD182" s="277"/>
      <c r="TKE182" s="277"/>
      <c r="TKF182" s="277"/>
      <c r="TKG182" s="277"/>
      <c r="TKH182" s="277"/>
      <c r="TKI182" s="277"/>
      <c r="TKJ182" s="277"/>
      <c r="TKK182" s="277"/>
      <c r="TKL182" s="277"/>
      <c r="TKM182" s="277"/>
      <c r="TKN182" s="277"/>
      <c r="TKO182" s="277"/>
      <c r="TKP182" s="277"/>
      <c r="TKQ182" s="277"/>
      <c r="TKR182" s="277"/>
      <c r="TKS182" s="277"/>
      <c r="TKT182" s="277"/>
      <c r="TKU182" s="277"/>
      <c r="TKV182" s="277"/>
      <c r="TKW182" s="277"/>
      <c r="TKX182" s="277"/>
      <c r="TKY182" s="277"/>
      <c r="TKZ182" s="277"/>
      <c r="TLA182" s="277"/>
      <c r="TLB182" s="277"/>
      <c r="TLC182" s="277"/>
      <c r="TLD182" s="277"/>
      <c r="TLE182" s="277"/>
      <c r="TLF182" s="277"/>
      <c r="TLG182" s="277"/>
      <c r="TLH182" s="277"/>
      <c r="TLI182" s="277"/>
      <c r="TLJ182" s="277"/>
      <c r="TLK182" s="277"/>
      <c r="TLL182" s="277"/>
      <c r="TLM182" s="277"/>
      <c r="TLN182" s="277"/>
      <c r="TLO182" s="277"/>
      <c r="TLP182" s="277"/>
      <c r="TLQ182" s="277"/>
      <c r="TLR182" s="277"/>
      <c r="TLS182" s="277"/>
      <c r="TLT182" s="277"/>
      <c r="TLU182" s="277"/>
      <c r="TLV182" s="277"/>
      <c r="TLW182" s="277"/>
      <c r="TLX182" s="277"/>
      <c r="TLY182" s="277"/>
      <c r="TLZ182" s="277"/>
      <c r="TMA182" s="277"/>
      <c r="TMB182" s="277"/>
      <c r="TMC182" s="277"/>
      <c r="TMD182" s="277"/>
      <c r="TME182" s="277"/>
      <c r="TMF182" s="277"/>
      <c r="TMG182" s="277"/>
      <c r="TMH182" s="277"/>
      <c r="TMI182" s="277"/>
      <c r="TMJ182" s="277"/>
      <c r="TMK182" s="277"/>
      <c r="TML182" s="277"/>
      <c r="TMM182" s="277"/>
      <c r="TMN182" s="277"/>
      <c r="TMO182" s="277"/>
      <c r="TMP182" s="277"/>
      <c r="TMQ182" s="277"/>
      <c r="TMR182" s="277"/>
      <c r="TMS182" s="277"/>
      <c r="TMT182" s="277"/>
      <c r="TMU182" s="277"/>
      <c r="TMV182" s="277"/>
      <c r="TMW182" s="277"/>
      <c r="TMX182" s="277"/>
      <c r="TMY182" s="277"/>
      <c r="TMZ182" s="277"/>
      <c r="TNA182" s="277"/>
      <c r="TNB182" s="277"/>
      <c r="TNC182" s="277"/>
      <c r="TND182" s="277"/>
      <c r="TNE182" s="277"/>
      <c r="TNF182" s="277"/>
      <c r="TNG182" s="277"/>
      <c r="TNH182" s="277"/>
      <c r="TNI182" s="277"/>
      <c r="TNJ182" s="277"/>
      <c r="TNK182" s="277"/>
      <c r="TNL182" s="277"/>
      <c r="TNM182" s="277"/>
      <c r="TNN182" s="277"/>
      <c r="TNO182" s="277"/>
      <c r="TNP182" s="277"/>
      <c r="TNQ182" s="277"/>
      <c r="TNR182" s="277"/>
      <c r="TNS182" s="277"/>
      <c r="TNT182" s="277"/>
      <c r="TNU182" s="277"/>
      <c r="TNV182" s="277"/>
      <c r="TNW182" s="277"/>
      <c r="TNX182" s="277"/>
      <c r="TNY182" s="277"/>
      <c r="TNZ182" s="277"/>
      <c r="TOA182" s="277"/>
      <c r="TOB182" s="277"/>
      <c r="TOC182" s="277"/>
      <c r="TOD182" s="277"/>
      <c r="TOE182" s="277"/>
      <c r="TOF182" s="277"/>
      <c r="TOG182" s="277"/>
      <c r="TOH182" s="277"/>
      <c r="TOI182" s="277"/>
      <c r="TOJ182" s="277"/>
      <c r="TOK182" s="277"/>
      <c r="TOL182" s="277"/>
      <c r="TOM182" s="277"/>
      <c r="TON182" s="277"/>
      <c r="TOO182" s="277"/>
      <c r="TOP182" s="277"/>
      <c r="TOQ182" s="277"/>
      <c r="TOR182" s="277"/>
      <c r="TOS182" s="277"/>
      <c r="TOT182" s="277"/>
      <c r="TOU182" s="277"/>
      <c r="TOV182" s="277"/>
      <c r="TOW182" s="277"/>
      <c r="TOX182" s="277"/>
      <c r="TOY182" s="277"/>
      <c r="TOZ182" s="277"/>
      <c r="TPA182" s="277"/>
      <c r="TPB182" s="277"/>
      <c r="TPC182" s="277"/>
      <c r="TPD182" s="277"/>
      <c r="TPE182" s="277"/>
      <c r="TPF182" s="277"/>
      <c r="TPG182" s="277"/>
      <c r="TPH182" s="277"/>
      <c r="TPI182" s="277"/>
      <c r="TPJ182" s="277"/>
      <c r="TPK182" s="277"/>
      <c r="TPL182" s="277"/>
      <c r="TPM182" s="277"/>
      <c r="TPN182" s="277"/>
      <c r="TPO182" s="277"/>
      <c r="TPP182" s="277"/>
      <c r="TPQ182" s="277"/>
      <c r="TPR182" s="277"/>
      <c r="TPS182" s="277"/>
      <c r="TPT182" s="277"/>
      <c r="TPU182" s="277"/>
      <c r="TPV182" s="277"/>
      <c r="TPW182" s="277"/>
      <c r="TPX182" s="277"/>
      <c r="TPY182" s="277"/>
      <c r="TPZ182" s="277"/>
      <c r="TQA182" s="277"/>
      <c r="TQB182" s="277"/>
      <c r="TQC182" s="277"/>
      <c r="TQD182" s="277"/>
      <c r="TQE182" s="277"/>
      <c r="TQF182" s="277"/>
      <c r="TQG182" s="277"/>
      <c r="TQH182" s="277"/>
      <c r="TQI182" s="277"/>
      <c r="TQJ182" s="277"/>
      <c r="TQK182" s="277"/>
      <c r="TQL182" s="277"/>
      <c r="TQM182" s="277"/>
      <c r="TQN182" s="277"/>
      <c r="TQO182" s="277"/>
      <c r="TQP182" s="277"/>
      <c r="TQQ182" s="277"/>
      <c r="TQR182" s="277"/>
      <c r="TQS182" s="277"/>
      <c r="TQT182" s="277"/>
      <c r="TQU182" s="277"/>
      <c r="TQV182" s="277"/>
      <c r="TQW182" s="277"/>
      <c r="TQX182" s="277"/>
      <c r="TQY182" s="277"/>
      <c r="TQZ182" s="277"/>
      <c r="TRA182" s="277"/>
      <c r="TRB182" s="277"/>
      <c r="TRC182" s="277"/>
      <c r="TRD182" s="277"/>
      <c r="TRE182" s="277"/>
      <c r="TRF182" s="277"/>
      <c r="TRG182" s="277"/>
      <c r="TRH182" s="277"/>
      <c r="TRI182" s="277"/>
      <c r="TRJ182" s="277"/>
      <c r="TRK182" s="277"/>
      <c r="TRL182" s="277"/>
      <c r="TRM182" s="277"/>
      <c r="TRN182" s="277"/>
      <c r="TRO182" s="277"/>
      <c r="TRP182" s="277"/>
      <c r="TRQ182" s="277"/>
      <c r="TRR182" s="277"/>
      <c r="TRS182" s="277"/>
      <c r="TRT182" s="277"/>
      <c r="TRU182" s="277"/>
      <c r="TRV182" s="277"/>
      <c r="TRW182" s="277"/>
      <c r="TRX182" s="277"/>
      <c r="TRY182" s="277"/>
      <c r="TRZ182" s="277"/>
      <c r="TSA182" s="277"/>
      <c r="TSB182" s="277"/>
      <c r="TSC182" s="277"/>
      <c r="TSD182" s="277"/>
      <c r="TSE182" s="277"/>
      <c r="TSF182" s="277"/>
      <c r="TSG182" s="277"/>
      <c r="TSH182" s="277"/>
      <c r="TSI182" s="277"/>
      <c r="TSJ182" s="277"/>
      <c r="TSK182" s="277"/>
      <c r="TSL182" s="277"/>
      <c r="TSM182" s="277"/>
      <c r="TSN182" s="277"/>
      <c r="TSO182" s="277"/>
      <c r="TSP182" s="277"/>
      <c r="TSQ182" s="277"/>
      <c r="TSR182" s="277"/>
      <c r="TSS182" s="277"/>
      <c r="TST182" s="277"/>
      <c r="TSU182" s="277"/>
      <c r="TSV182" s="277"/>
      <c r="TSW182" s="277"/>
      <c r="TSX182" s="277"/>
      <c r="TSY182" s="277"/>
      <c r="TSZ182" s="277"/>
      <c r="TTA182" s="277"/>
      <c r="TTB182" s="277"/>
      <c r="TTC182" s="277"/>
      <c r="TTD182" s="277"/>
      <c r="TTE182" s="277"/>
      <c r="TTF182" s="277"/>
      <c r="TTG182" s="277"/>
      <c r="TTH182" s="277"/>
      <c r="TTI182" s="277"/>
      <c r="TTJ182" s="277"/>
      <c r="TTK182" s="277"/>
      <c r="TTL182" s="277"/>
      <c r="TTM182" s="277"/>
      <c r="TTN182" s="277"/>
      <c r="TTO182" s="277"/>
      <c r="TTP182" s="277"/>
      <c r="TTQ182" s="277"/>
      <c r="TTR182" s="277"/>
      <c r="TTS182" s="277"/>
      <c r="TTT182" s="277"/>
      <c r="TTU182" s="277"/>
      <c r="TTV182" s="277"/>
      <c r="TTW182" s="277"/>
      <c r="TTX182" s="277"/>
      <c r="TTY182" s="277"/>
      <c r="TTZ182" s="277"/>
      <c r="TUA182" s="277"/>
      <c r="TUB182" s="277"/>
      <c r="TUC182" s="277"/>
      <c r="TUD182" s="277"/>
      <c r="TUE182" s="277"/>
      <c r="TUF182" s="277"/>
      <c r="TUG182" s="277"/>
      <c r="TUH182" s="277"/>
      <c r="TUI182" s="277"/>
      <c r="TUJ182" s="277"/>
      <c r="TUK182" s="277"/>
      <c r="TUL182" s="277"/>
      <c r="TUM182" s="277"/>
      <c r="TUN182" s="277"/>
      <c r="TUO182" s="277"/>
      <c r="TUP182" s="277"/>
      <c r="TUQ182" s="277"/>
      <c r="TUR182" s="277"/>
      <c r="TUS182" s="277"/>
      <c r="TUT182" s="277"/>
      <c r="TUU182" s="277"/>
      <c r="TUV182" s="277"/>
      <c r="TUW182" s="277"/>
      <c r="TUX182" s="277"/>
      <c r="TUY182" s="277"/>
      <c r="TUZ182" s="277"/>
      <c r="TVA182" s="277"/>
      <c r="TVB182" s="277"/>
      <c r="TVC182" s="277"/>
      <c r="TVD182" s="277"/>
      <c r="TVE182" s="277"/>
      <c r="TVF182" s="277"/>
      <c r="TVG182" s="277"/>
      <c r="TVH182" s="277"/>
      <c r="TVI182" s="277"/>
      <c r="TVJ182" s="277"/>
      <c r="TVK182" s="277"/>
      <c r="TVL182" s="277"/>
      <c r="TVM182" s="277"/>
      <c r="TVN182" s="277"/>
      <c r="TVO182" s="277"/>
      <c r="TVP182" s="277"/>
      <c r="TVQ182" s="277"/>
      <c r="TVR182" s="277"/>
      <c r="TVS182" s="277"/>
      <c r="TVT182" s="277"/>
      <c r="TVU182" s="277"/>
      <c r="TVV182" s="277"/>
      <c r="TVW182" s="277"/>
      <c r="TVX182" s="277"/>
      <c r="TVY182" s="277"/>
      <c r="TVZ182" s="277"/>
      <c r="TWA182" s="277"/>
      <c r="TWB182" s="277"/>
      <c r="TWC182" s="277"/>
      <c r="TWD182" s="277"/>
      <c r="TWE182" s="277"/>
      <c r="TWF182" s="277"/>
      <c r="TWG182" s="277"/>
      <c r="TWH182" s="277"/>
      <c r="TWI182" s="277"/>
      <c r="TWJ182" s="277"/>
      <c r="TWK182" s="277"/>
      <c r="TWL182" s="277"/>
      <c r="TWM182" s="277"/>
      <c r="TWN182" s="277"/>
      <c r="TWO182" s="277"/>
      <c r="TWP182" s="277"/>
      <c r="TWQ182" s="277"/>
      <c r="TWR182" s="277"/>
      <c r="TWS182" s="277"/>
      <c r="TWT182" s="277"/>
      <c r="TWU182" s="277"/>
      <c r="TWV182" s="277"/>
      <c r="TWW182" s="277"/>
      <c r="TWX182" s="277"/>
      <c r="TWY182" s="277"/>
      <c r="TWZ182" s="277"/>
      <c r="TXA182" s="277"/>
      <c r="TXB182" s="277"/>
      <c r="TXC182" s="277"/>
      <c r="TXD182" s="277"/>
      <c r="TXE182" s="277"/>
      <c r="TXF182" s="277"/>
      <c r="TXG182" s="277"/>
      <c r="TXH182" s="277"/>
      <c r="TXI182" s="277"/>
      <c r="TXJ182" s="277"/>
      <c r="TXK182" s="277"/>
      <c r="TXL182" s="277"/>
      <c r="TXM182" s="277"/>
      <c r="TXN182" s="277"/>
      <c r="TXO182" s="277"/>
      <c r="TXP182" s="277"/>
      <c r="TXQ182" s="277"/>
      <c r="TXR182" s="277"/>
      <c r="TXS182" s="277"/>
      <c r="TXT182" s="277"/>
      <c r="TXU182" s="277"/>
      <c r="TXV182" s="277"/>
      <c r="TXW182" s="277"/>
      <c r="TXX182" s="277"/>
      <c r="TXY182" s="277"/>
      <c r="TXZ182" s="277"/>
      <c r="TYA182" s="277"/>
      <c r="TYB182" s="277"/>
      <c r="TYC182" s="277"/>
      <c r="TYD182" s="277"/>
      <c r="TYE182" s="277"/>
      <c r="TYF182" s="277"/>
      <c r="TYG182" s="277"/>
      <c r="TYH182" s="277"/>
      <c r="TYI182" s="277"/>
      <c r="TYJ182" s="277"/>
      <c r="TYK182" s="277"/>
      <c r="TYL182" s="277"/>
      <c r="TYM182" s="277"/>
      <c r="TYN182" s="277"/>
      <c r="TYO182" s="277"/>
      <c r="TYP182" s="277"/>
      <c r="TYQ182" s="277"/>
      <c r="TYR182" s="277"/>
      <c r="TYS182" s="277"/>
      <c r="TYT182" s="277"/>
      <c r="TYU182" s="277"/>
      <c r="TYV182" s="277"/>
      <c r="TYW182" s="277"/>
      <c r="TYX182" s="277"/>
      <c r="TYY182" s="277"/>
      <c r="TYZ182" s="277"/>
      <c r="TZA182" s="277"/>
      <c r="TZB182" s="277"/>
      <c r="TZC182" s="277"/>
      <c r="TZD182" s="277"/>
      <c r="TZE182" s="277"/>
      <c r="TZF182" s="277"/>
      <c r="TZG182" s="277"/>
      <c r="TZH182" s="277"/>
      <c r="TZI182" s="277"/>
      <c r="TZJ182" s="277"/>
      <c r="TZK182" s="277"/>
      <c r="TZL182" s="277"/>
      <c r="TZM182" s="277"/>
      <c r="TZN182" s="277"/>
      <c r="TZO182" s="277"/>
      <c r="TZP182" s="277"/>
      <c r="TZQ182" s="277"/>
      <c r="TZR182" s="277"/>
      <c r="TZS182" s="277"/>
      <c r="TZT182" s="277"/>
      <c r="TZU182" s="277"/>
      <c r="TZV182" s="277"/>
      <c r="TZW182" s="277"/>
      <c r="TZX182" s="277"/>
      <c r="TZY182" s="277"/>
      <c r="TZZ182" s="277"/>
      <c r="UAA182" s="277"/>
      <c r="UAB182" s="277"/>
      <c r="UAC182" s="277"/>
      <c r="UAD182" s="277"/>
      <c r="UAE182" s="277"/>
      <c r="UAF182" s="277"/>
      <c r="UAG182" s="277"/>
      <c r="UAH182" s="277"/>
      <c r="UAI182" s="277"/>
      <c r="UAJ182" s="277"/>
      <c r="UAK182" s="277"/>
      <c r="UAL182" s="277"/>
      <c r="UAM182" s="277"/>
      <c r="UAN182" s="277"/>
      <c r="UAO182" s="277"/>
      <c r="UAP182" s="277"/>
      <c r="UAQ182" s="277"/>
      <c r="UAR182" s="277"/>
      <c r="UAS182" s="277"/>
      <c r="UAT182" s="277"/>
      <c r="UAU182" s="277"/>
      <c r="UAV182" s="277"/>
      <c r="UAW182" s="277"/>
      <c r="UAX182" s="277"/>
      <c r="UAY182" s="277"/>
      <c r="UAZ182" s="277"/>
      <c r="UBA182" s="277"/>
      <c r="UBB182" s="277"/>
      <c r="UBC182" s="277"/>
      <c r="UBD182" s="277"/>
      <c r="UBE182" s="277"/>
      <c r="UBF182" s="277"/>
      <c r="UBG182" s="277"/>
      <c r="UBH182" s="277"/>
      <c r="UBI182" s="277"/>
      <c r="UBJ182" s="277"/>
      <c r="UBK182" s="277"/>
      <c r="UBL182" s="277"/>
      <c r="UBM182" s="277"/>
      <c r="UBN182" s="277"/>
      <c r="UBO182" s="277"/>
      <c r="UBP182" s="277"/>
      <c r="UBQ182" s="277"/>
      <c r="UBR182" s="277"/>
      <c r="UBS182" s="277"/>
      <c r="UBT182" s="277"/>
      <c r="UBU182" s="277"/>
      <c r="UBV182" s="277"/>
      <c r="UBW182" s="277"/>
      <c r="UBX182" s="277"/>
      <c r="UBY182" s="277"/>
      <c r="UBZ182" s="277"/>
      <c r="UCA182" s="277"/>
      <c r="UCB182" s="277"/>
      <c r="UCC182" s="277"/>
      <c r="UCD182" s="277"/>
      <c r="UCE182" s="277"/>
      <c r="UCF182" s="277"/>
      <c r="UCG182" s="277"/>
      <c r="UCH182" s="277"/>
      <c r="UCI182" s="277"/>
      <c r="UCJ182" s="277"/>
      <c r="UCK182" s="277"/>
      <c r="UCL182" s="277"/>
      <c r="UCM182" s="277"/>
      <c r="UCN182" s="277"/>
      <c r="UCO182" s="277"/>
      <c r="UCP182" s="277"/>
      <c r="UCQ182" s="277"/>
      <c r="UCR182" s="277"/>
      <c r="UCS182" s="277"/>
      <c r="UCT182" s="277"/>
      <c r="UCU182" s="277"/>
      <c r="UCV182" s="277"/>
      <c r="UCW182" s="277"/>
      <c r="UCX182" s="277"/>
      <c r="UCY182" s="277"/>
      <c r="UCZ182" s="277"/>
      <c r="UDA182" s="277"/>
      <c r="UDB182" s="277"/>
      <c r="UDC182" s="277"/>
      <c r="UDD182" s="277"/>
      <c r="UDE182" s="277"/>
      <c r="UDF182" s="277"/>
      <c r="UDG182" s="277"/>
      <c r="UDH182" s="277"/>
      <c r="UDI182" s="277"/>
      <c r="UDJ182" s="277"/>
      <c r="UDK182" s="277"/>
      <c r="UDL182" s="277"/>
      <c r="UDM182" s="277"/>
      <c r="UDN182" s="277"/>
      <c r="UDO182" s="277"/>
      <c r="UDP182" s="277"/>
      <c r="UDQ182" s="277"/>
      <c r="UDR182" s="277"/>
      <c r="UDS182" s="277"/>
      <c r="UDT182" s="277"/>
      <c r="UDU182" s="277"/>
      <c r="UDV182" s="277"/>
      <c r="UDW182" s="277"/>
      <c r="UDX182" s="277"/>
      <c r="UDY182" s="277"/>
      <c r="UDZ182" s="277"/>
      <c r="UEA182" s="277"/>
      <c r="UEB182" s="277"/>
      <c r="UEC182" s="277"/>
      <c r="UED182" s="277"/>
      <c r="UEE182" s="277"/>
      <c r="UEF182" s="277"/>
      <c r="UEG182" s="277"/>
      <c r="UEH182" s="277"/>
      <c r="UEI182" s="277"/>
      <c r="UEJ182" s="277"/>
      <c r="UEK182" s="277"/>
      <c r="UEL182" s="277"/>
      <c r="UEM182" s="277"/>
      <c r="UEN182" s="277"/>
      <c r="UEO182" s="277"/>
      <c r="UEP182" s="277"/>
      <c r="UEQ182" s="277"/>
      <c r="UER182" s="277"/>
      <c r="UES182" s="277"/>
      <c r="UET182" s="277"/>
      <c r="UEU182" s="277"/>
      <c r="UEV182" s="277"/>
      <c r="UEW182" s="277"/>
      <c r="UEX182" s="277"/>
      <c r="UEY182" s="277"/>
      <c r="UEZ182" s="277"/>
      <c r="UFA182" s="277"/>
      <c r="UFB182" s="277"/>
      <c r="UFC182" s="277"/>
      <c r="UFD182" s="277"/>
      <c r="UFE182" s="277"/>
      <c r="UFF182" s="277"/>
      <c r="UFG182" s="277"/>
      <c r="UFH182" s="277"/>
      <c r="UFI182" s="277"/>
      <c r="UFJ182" s="277"/>
      <c r="UFK182" s="277"/>
      <c r="UFL182" s="277"/>
      <c r="UFM182" s="277"/>
      <c r="UFN182" s="277"/>
      <c r="UFO182" s="277"/>
      <c r="UFP182" s="277"/>
      <c r="UFQ182" s="277"/>
      <c r="UFR182" s="277"/>
      <c r="UFS182" s="277"/>
      <c r="UFT182" s="277"/>
      <c r="UFU182" s="277"/>
      <c r="UFV182" s="277"/>
      <c r="UFW182" s="277"/>
      <c r="UFX182" s="277"/>
      <c r="UFY182" s="277"/>
      <c r="UFZ182" s="277"/>
      <c r="UGA182" s="277"/>
      <c r="UGB182" s="277"/>
      <c r="UGC182" s="277"/>
      <c r="UGD182" s="277"/>
      <c r="UGE182" s="277"/>
      <c r="UGF182" s="277"/>
      <c r="UGG182" s="277"/>
      <c r="UGH182" s="277"/>
      <c r="UGI182" s="277"/>
      <c r="UGJ182" s="277"/>
      <c r="UGK182" s="277"/>
      <c r="UGL182" s="277"/>
      <c r="UGM182" s="277"/>
      <c r="UGN182" s="277"/>
      <c r="UGO182" s="277"/>
      <c r="UGP182" s="277"/>
      <c r="UGQ182" s="277"/>
      <c r="UGR182" s="277"/>
      <c r="UGS182" s="277"/>
      <c r="UGT182" s="277"/>
      <c r="UGU182" s="277"/>
      <c r="UGV182" s="277"/>
      <c r="UGW182" s="277"/>
      <c r="UGX182" s="277"/>
      <c r="UGY182" s="277"/>
      <c r="UGZ182" s="277"/>
      <c r="UHA182" s="277"/>
      <c r="UHB182" s="277"/>
      <c r="UHC182" s="277"/>
      <c r="UHD182" s="277"/>
      <c r="UHE182" s="277"/>
      <c r="UHF182" s="277"/>
      <c r="UHG182" s="277"/>
      <c r="UHH182" s="277"/>
      <c r="UHI182" s="277"/>
      <c r="UHJ182" s="277"/>
      <c r="UHK182" s="277"/>
      <c r="UHL182" s="277"/>
      <c r="UHM182" s="277"/>
      <c r="UHN182" s="277"/>
      <c r="UHO182" s="277"/>
      <c r="UHP182" s="277"/>
      <c r="UHQ182" s="277"/>
      <c r="UHR182" s="277"/>
      <c r="UHS182" s="277"/>
      <c r="UHT182" s="277"/>
      <c r="UHU182" s="277"/>
      <c r="UHV182" s="277"/>
      <c r="UHW182" s="277"/>
      <c r="UHX182" s="277"/>
      <c r="UHY182" s="277"/>
      <c r="UHZ182" s="277"/>
      <c r="UIA182" s="277"/>
      <c r="UIB182" s="277"/>
      <c r="UIC182" s="277"/>
      <c r="UID182" s="277"/>
      <c r="UIE182" s="277"/>
      <c r="UIF182" s="277"/>
      <c r="UIG182" s="277"/>
      <c r="UIH182" s="277"/>
      <c r="UII182" s="277"/>
      <c r="UIJ182" s="277"/>
      <c r="UIK182" s="277"/>
      <c r="UIL182" s="277"/>
      <c r="UIM182" s="277"/>
      <c r="UIN182" s="277"/>
      <c r="UIO182" s="277"/>
      <c r="UIP182" s="277"/>
      <c r="UIQ182" s="277"/>
      <c r="UIR182" s="277"/>
      <c r="UIS182" s="277"/>
      <c r="UIT182" s="277"/>
      <c r="UIU182" s="277"/>
      <c r="UIV182" s="277"/>
      <c r="UIW182" s="277"/>
      <c r="UIX182" s="277"/>
      <c r="UIY182" s="277"/>
      <c r="UIZ182" s="277"/>
      <c r="UJA182" s="277"/>
      <c r="UJB182" s="277"/>
      <c r="UJC182" s="277"/>
      <c r="UJD182" s="277"/>
      <c r="UJE182" s="277"/>
      <c r="UJF182" s="277"/>
      <c r="UJG182" s="277"/>
      <c r="UJH182" s="277"/>
      <c r="UJI182" s="277"/>
      <c r="UJJ182" s="277"/>
      <c r="UJK182" s="277"/>
      <c r="UJL182" s="277"/>
      <c r="UJM182" s="277"/>
      <c r="UJN182" s="277"/>
      <c r="UJO182" s="277"/>
      <c r="UJP182" s="277"/>
      <c r="UJQ182" s="277"/>
      <c r="UJR182" s="277"/>
      <c r="UJS182" s="277"/>
      <c r="UJT182" s="277"/>
      <c r="UJU182" s="277"/>
      <c r="UJV182" s="277"/>
      <c r="UJW182" s="277"/>
      <c r="UJX182" s="277"/>
      <c r="UJY182" s="277"/>
      <c r="UJZ182" s="277"/>
      <c r="UKA182" s="277"/>
      <c r="UKB182" s="277"/>
      <c r="UKC182" s="277"/>
      <c r="UKD182" s="277"/>
      <c r="UKE182" s="277"/>
      <c r="UKF182" s="277"/>
      <c r="UKG182" s="277"/>
      <c r="UKH182" s="277"/>
      <c r="UKI182" s="277"/>
      <c r="UKJ182" s="277"/>
      <c r="UKK182" s="277"/>
      <c r="UKL182" s="277"/>
      <c r="UKM182" s="277"/>
      <c r="UKN182" s="277"/>
      <c r="UKO182" s="277"/>
      <c r="UKP182" s="277"/>
      <c r="UKQ182" s="277"/>
      <c r="UKR182" s="277"/>
      <c r="UKS182" s="277"/>
      <c r="UKT182" s="277"/>
      <c r="UKU182" s="277"/>
      <c r="UKV182" s="277"/>
      <c r="UKW182" s="277"/>
      <c r="UKX182" s="277"/>
      <c r="UKY182" s="277"/>
      <c r="UKZ182" s="277"/>
      <c r="ULA182" s="277"/>
      <c r="ULB182" s="277"/>
      <c r="ULC182" s="277"/>
      <c r="ULD182" s="277"/>
      <c r="ULE182" s="277"/>
      <c r="ULF182" s="277"/>
      <c r="ULG182" s="277"/>
      <c r="ULH182" s="277"/>
      <c r="ULI182" s="277"/>
      <c r="ULJ182" s="277"/>
      <c r="ULK182" s="277"/>
      <c r="ULL182" s="277"/>
      <c r="ULM182" s="277"/>
      <c r="ULN182" s="277"/>
      <c r="ULO182" s="277"/>
      <c r="ULP182" s="277"/>
      <c r="ULQ182" s="277"/>
      <c r="ULR182" s="277"/>
      <c r="ULS182" s="277"/>
      <c r="ULT182" s="277"/>
      <c r="ULU182" s="277"/>
      <c r="ULV182" s="277"/>
      <c r="ULW182" s="277"/>
      <c r="ULX182" s="277"/>
      <c r="ULY182" s="277"/>
      <c r="ULZ182" s="277"/>
      <c r="UMA182" s="277"/>
      <c r="UMB182" s="277"/>
      <c r="UMC182" s="277"/>
      <c r="UMD182" s="277"/>
      <c r="UME182" s="277"/>
      <c r="UMF182" s="277"/>
      <c r="UMG182" s="277"/>
      <c r="UMH182" s="277"/>
      <c r="UMI182" s="277"/>
      <c r="UMJ182" s="277"/>
      <c r="UMK182" s="277"/>
      <c r="UML182" s="277"/>
      <c r="UMM182" s="277"/>
      <c r="UMN182" s="277"/>
      <c r="UMO182" s="277"/>
      <c r="UMP182" s="277"/>
      <c r="UMQ182" s="277"/>
      <c r="UMR182" s="277"/>
      <c r="UMS182" s="277"/>
      <c r="UMT182" s="277"/>
      <c r="UMU182" s="277"/>
      <c r="UMV182" s="277"/>
      <c r="UMW182" s="277"/>
      <c r="UMX182" s="277"/>
      <c r="UMY182" s="277"/>
      <c r="UMZ182" s="277"/>
      <c r="UNA182" s="277"/>
      <c r="UNB182" s="277"/>
      <c r="UNC182" s="277"/>
      <c r="UND182" s="277"/>
      <c r="UNE182" s="277"/>
      <c r="UNF182" s="277"/>
      <c r="UNG182" s="277"/>
      <c r="UNH182" s="277"/>
      <c r="UNI182" s="277"/>
      <c r="UNJ182" s="277"/>
      <c r="UNK182" s="277"/>
      <c r="UNL182" s="277"/>
      <c r="UNM182" s="277"/>
      <c r="UNN182" s="277"/>
      <c r="UNO182" s="277"/>
      <c r="UNP182" s="277"/>
      <c r="UNQ182" s="277"/>
      <c r="UNR182" s="277"/>
      <c r="UNS182" s="277"/>
      <c r="UNT182" s="277"/>
      <c r="UNU182" s="277"/>
      <c r="UNV182" s="277"/>
      <c r="UNW182" s="277"/>
      <c r="UNX182" s="277"/>
      <c r="UNY182" s="277"/>
      <c r="UNZ182" s="277"/>
      <c r="UOA182" s="277"/>
      <c r="UOB182" s="277"/>
      <c r="UOC182" s="277"/>
      <c r="UOD182" s="277"/>
      <c r="UOE182" s="277"/>
      <c r="UOF182" s="277"/>
      <c r="UOG182" s="277"/>
      <c r="UOH182" s="277"/>
      <c r="UOI182" s="277"/>
      <c r="UOJ182" s="277"/>
      <c r="UOK182" s="277"/>
      <c r="UOL182" s="277"/>
      <c r="UOM182" s="277"/>
      <c r="UON182" s="277"/>
      <c r="UOO182" s="277"/>
      <c r="UOP182" s="277"/>
      <c r="UOQ182" s="277"/>
      <c r="UOR182" s="277"/>
      <c r="UOS182" s="277"/>
      <c r="UOT182" s="277"/>
      <c r="UOU182" s="277"/>
      <c r="UOV182" s="277"/>
      <c r="UOW182" s="277"/>
      <c r="UOX182" s="277"/>
      <c r="UOY182" s="277"/>
      <c r="UOZ182" s="277"/>
      <c r="UPA182" s="277"/>
      <c r="UPB182" s="277"/>
      <c r="UPC182" s="277"/>
      <c r="UPD182" s="277"/>
      <c r="UPE182" s="277"/>
      <c r="UPF182" s="277"/>
      <c r="UPG182" s="277"/>
      <c r="UPH182" s="277"/>
      <c r="UPI182" s="277"/>
      <c r="UPJ182" s="277"/>
      <c r="UPK182" s="277"/>
      <c r="UPL182" s="277"/>
      <c r="UPM182" s="277"/>
      <c r="UPN182" s="277"/>
      <c r="UPO182" s="277"/>
      <c r="UPP182" s="277"/>
      <c r="UPQ182" s="277"/>
      <c r="UPR182" s="277"/>
      <c r="UPS182" s="277"/>
      <c r="UPT182" s="277"/>
      <c r="UPU182" s="277"/>
      <c r="UPV182" s="277"/>
      <c r="UPW182" s="277"/>
      <c r="UPX182" s="277"/>
      <c r="UPY182" s="277"/>
      <c r="UPZ182" s="277"/>
      <c r="UQA182" s="277"/>
      <c r="UQB182" s="277"/>
      <c r="UQC182" s="277"/>
      <c r="UQD182" s="277"/>
      <c r="UQE182" s="277"/>
      <c r="UQF182" s="277"/>
      <c r="UQG182" s="277"/>
      <c r="UQH182" s="277"/>
      <c r="UQI182" s="277"/>
      <c r="UQJ182" s="277"/>
      <c r="UQK182" s="277"/>
      <c r="UQL182" s="277"/>
      <c r="UQM182" s="277"/>
      <c r="UQN182" s="277"/>
      <c r="UQO182" s="277"/>
      <c r="UQP182" s="277"/>
      <c r="UQQ182" s="277"/>
      <c r="UQR182" s="277"/>
      <c r="UQS182" s="277"/>
      <c r="UQT182" s="277"/>
      <c r="UQU182" s="277"/>
      <c r="UQV182" s="277"/>
      <c r="UQW182" s="277"/>
      <c r="UQX182" s="277"/>
      <c r="UQY182" s="277"/>
      <c r="UQZ182" s="277"/>
      <c r="URA182" s="277"/>
      <c r="URB182" s="277"/>
      <c r="URC182" s="277"/>
      <c r="URD182" s="277"/>
      <c r="URE182" s="277"/>
      <c r="URF182" s="277"/>
      <c r="URG182" s="277"/>
      <c r="URH182" s="277"/>
      <c r="URI182" s="277"/>
      <c r="URJ182" s="277"/>
      <c r="URK182" s="277"/>
      <c r="URL182" s="277"/>
      <c r="URM182" s="277"/>
      <c r="URN182" s="277"/>
      <c r="URO182" s="277"/>
      <c r="URP182" s="277"/>
      <c r="URQ182" s="277"/>
      <c r="URR182" s="277"/>
      <c r="URS182" s="277"/>
      <c r="URT182" s="277"/>
      <c r="URU182" s="277"/>
      <c r="URV182" s="277"/>
      <c r="URW182" s="277"/>
      <c r="URX182" s="277"/>
      <c r="URY182" s="277"/>
      <c r="URZ182" s="277"/>
      <c r="USA182" s="277"/>
      <c r="USB182" s="277"/>
      <c r="USC182" s="277"/>
      <c r="USD182" s="277"/>
      <c r="USE182" s="277"/>
      <c r="USF182" s="277"/>
      <c r="USG182" s="277"/>
      <c r="USH182" s="277"/>
      <c r="USI182" s="277"/>
      <c r="USJ182" s="277"/>
      <c r="USK182" s="277"/>
      <c r="USL182" s="277"/>
      <c r="USM182" s="277"/>
      <c r="USN182" s="277"/>
      <c r="USO182" s="277"/>
      <c r="USP182" s="277"/>
      <c r="USQ182" s="277"/>
      <c r="USR182" s="277"/>
      <c r="USS182" s="277"/>
      <c r="UST182" s="277"/>
      <c r="USU182" s="277"/>
      <c r="USV182" s="277"/>
      <c r="USW182" s="277"/>
      <c r="USX182" s="277"/>
      <c r="USY182" s="277"/>
      <c r="USZ182" s="277"/>
      <c r="UTA182" s="277"/>
      <c r="UTB182" s="277"/>
      <c r="UTC182" s="277"/>
      <c r="UTD182" s="277"/>
      <c r="UTE182" s="277"/>
      <c r="UTF182" s="277"/>
      <c r="UTG182" s="277"/>
      <c r="UTH182" s="277"/>
      <c r="UTI182" s="277"/>
      <c r="UTJ182" s="277"/>
      <c r="UTK182" s="277"/>
      <c r="UTL182" s="277"/>
      <c r="UTM182" s="277"/>
      <c r="UTN182" s="277"/>
      <c r="UTO182" s="277"/>
      <c r="UTP182" s="277"/>
      <c r="UTQ182" s="277"/>
      <c r="UTR182" s="277"/>
      <c r="UTS182" s="277"/>
      <c r="UTT182" s="277"/>
      <c r="UTU182" s="277"/>
      <c r="UTV182" s="277"/>
      <c r="UTW182" s="277"/>
      <c r="UTX182" s="277"/>
      <c r="UTY182" s="277"/>
      <c r="UTZ182" s="277"/>
      <c r="UUA182" s="277"/>
      <c r="UUB182" s="277"/>
      <c r="UUC182" s="277"/>
      <c r="UUD182" s="277"/>
      <c r="UUE182" s="277"/>
      <c r="UUF182" s="277"/>
      <c r="UUG182" s="277"/>
      <c r="UUH182" s="277"/>
      <c r="UUI182" s="277"/>
      <c r="UUJ182" s="277"/>
      <c r="UUK182" s="277"/>
      <c r="UUL182" s="277"/>
      <c r="UUM182" s="277"/>
      <c r="UUN182" s="277"/>
      <c r="UUO182" s="277"/>
      <c r="UUP182" s="277"/>
      <c r="UUQ182" s="277"/>
      <c r="UUR182" s="277"/>
      <c r="UUS182" s="277"/>
      <c r="UUT182" s="277"/>
      <c r="UUU182" s="277"/>
      <c r="UUV182" s="277"/>
      <c r="UUW182" s="277"/>
      <c r="UUX182" s="277"/>
      <c r="UUY182" s="277"/>
      <c r="UUZ182" s="277"/>
      <c r="UVA182" s="277"/>
      <c r="UVB182" s="277"/>
      <c r="UVC182" s="277"/>
      <c r="UVD182" s="277"/>
      <c r="UVE182" s="277"/>
      <c r="UVF182" s="277"/>
      <c r="UVG182" s="277"/>
      <c r="UVH182" s="277"/>
      <c r="UVI182" s="277"/>
      <c r="UVJ182" s="277"/>
      <c r="UVK182" s="277"/>
      <c r="UVL182" s="277"/>
      <c r="UVM182" s="277"/>
      <c r="UVN182" s="277"/>
      <c r="UVO182" s="277"/>
      <c r="UVP182" s="277"/>
      <c r="UVQ182" s="277"/>
      <c r="UVR182" s="277"/>
      <c r="UVS182" s="277"/>
      <c r="UVT182" s="277"/>
      <c r="UVU182" s="277"/>
      <c r="UVV182" s="277"/>
      <c r="UVW182" s="277"/>
      <c r="UVX182" s="277"/>
      <c r="UVY182" s="277"/>
      <c r="UVZ182" s="277"/>
      <c r="UWA182" s="277"/>
      <c r="UWB182" s="277"/>
      <c r="UWC182" s="277"/>
      <c r="UWD182" s="277"/>
      <c r="UWE182" s="277"/>
      <c r="UWF182" s="277"/>
      <c r="UWG182" s="277"/>
      <c r="UWH182" s="277"/>
      <c r="UWI182" s="277"/>
      <c r="UWJ182" s="277"/>
      <c r="UWK182" s="277"/>
      <c r="UWL182" s="277"/>
      <c r="UWM182" s="277"/>
      <c r="UWN182" s="277"/>
      <c r="UWO182" s="277"/>
      <c r="UWP182" s="277"/>
      <c r="UWQ182" s="277"/>
      <c r="UWR182" s="277"/>
      <c r="UWS182" s="277"/>
      <c r="UWT182" s="277"/>
      <c r="UWU182" s="277"/>
      <c r="UWV182" s="277"/>
      <c r="UWW182" s="277"/>
      <c r="UWX182" s="277"/>
      <c r="UWY182" s="277"/>
      <c r="UWZ182" s="277"/>
      <c r="UXA182" s="277"/>
      <c r="UXB182" s="277"/>
      <c r="UXC182" s="277"/>
      <c r="UXD182" s="277"/>
      <c r="UXE182" s="277"/>
      <c r="UXF182" s="277"/>
      <c r="UXG182" s="277"/>
      <c r="UXH182" s="277"/>
      <c r="UXI182" s="277"/>
      <c r="UXJ182" s="277"/>
      <c r="UXK182" s="277"/>
      <c r="UXL182" s="277"/>
      <c r="UXM182" s="277"/>
      <c r="UXN182" s="277"/>
      <c r="UXO182" s="277"/>
      <c r="UXP182" s="277"/>
      <c r="UXQ182" s="277"/>
      <c r="UXR182" s="277"/>
      <c r="UXS182" s="277"/>
      <c r="UXT182" s="277"/>
      <c r="UXU182" s="277"/>
      <c r="UXV182" s="277"/>
      <c r="UXW182" s="277"/>
      <c r="UXX182" s="277"/>
      <c r="UXY182" s="277"/>
      <c r="UXZ182" s="277"/>
      <c r="UYA182" s="277"/>
      <c r="UYB182" s="277"/>
      <c r="UYC182" s="277"/>
      <c r="UYD182" s="277"/>
      <c r="UYE182" s="277"/>
      <c r="UYF182" s="277"/>
      <c r="UYG182" s="277"/>
      <c r="UYH182" s="277"/>
      <c r="UYI182" s="277"/>
      <c r="UYJ182" s="277"/>
      <c r="UYK182" s="277"/>
      <c r="UYL182" s="277"/>
      <c r="UYM182" s="277"/>
      <c r="UYN182" s="277"/>
      <c r="UYO182" s="277"/>
      <c r="UYP182" s="277"/>
      <c r="UYQ182" s="277"/>
      <c r="UYR182" s="277"/>
      <c r="UYS182" s="277"/>
      <c r="UYT182" s="277"/>
      <c r="UYU182" s="277"/>
      <c r="UYV182" s="277"/>
      <c r="UYW182" s="277"/>
      <c r="UYX182" s="277"/>
      <c r="UYY182" s="277"/>
      <c r="UYZ182" s="277"/>
      <c r="UZA182" s="277"/>
      <c r="UZB182" s="277"/>
      <c r="UZC182" s="277"/>
      <c r="UZD182" s="277"/>
      <c r="UZE182" s="277"/>
      <c r="UZF182" s="277"/>
      <c r="UZG182" s="277"/>
      <c r="UZH182" s="277"/>
      <c r="UZI182" s="277"/>
      <c r="UZJ182" s="277"/>
      <c r="UZK182" s="277"/>
      <c r="UZL182" s="277"/>
      <c r="UZM182" s="277"/>
      <c r="UZN182" s="277"/>
      <c r="UZO182" s="277"/>
      <c r="UZP182" s="277"/>
      <c r="UZQ182" s="277"/>
      <c r="UZR182" s="277"/>
      <c r="UZS182" s="277"/>
      <c r="UZT182" s="277"/>
      <c r="UZU182" s="277"/>
      <c r="UZV182" s="277"/>
      <c r="UZW182" s="277"/>
      <c r="UZX182" s="277"/>
      <c r="UZY182" s="277"/>
      <c r="UZZ182" s="277"/>
      <c r="VAA182" s="277"/>
      <c r="VAB182" s="277"/>
      <c r="VAC182" s="277"/>
      <c r="VAD182" s="277"/>
      <c r="VAE182" s="277"/>
      <c r="VAF182" s="277"/>
      <c r="VAG182" s="277"/>
      <c r="VAH182" s="277"/>
      <c r="VAI182" s="277"/>
      <c r="VAJ182" s="277"/>
      <c r="VAK182" s="277"/>
      <c r="VAL182" s="277"/>
      <c r="VAM182" s="277"/>
      <c r="VAN182" s="277"/>
      <c r="VAO182" s="277"/>
      <c r="VAP182" s="277"/>
      <c r="VAQ182" s="277"/>
      <c r="VAR182" s="277"/>
      <c r="VAS182" s="277"/>
      <c r="VAT182" s="277"/>
      <c r="VAU182" s="277"/>
      <c r="VAV182" s="277"/>
      <c r="VAW182" s="277"/>
      <c r="VAX182" s="277"/>
      <c r="VAY182" s="277"/>
      <c r="VAZ182" s="277"/>
      <c r="VBA182" s="277"/>
      <c r="VBB182" s="277"/>
      <c r="VBC182" s="277"/>
      <c r="VBD182" s="277"/>
      <c r="VBE182" s="277"/>
      <c r="VBF182" s="277"/>
      <c r="VBG182" s="277"/>
      <c r="VBH182" s="277"/>
      <c r="VBI182" s="277"/>
      <c r="VBJ182" s="277"/>
      <c r="VBK182" s="277"/>
      <c r="VBL182" s="277"/>
      <c r="VBM182" s="277"/>
      <c r="VBN182" s="277"/>
      <c r="VBO182" s="277"/>
      <c r="VBP182" s="277"/>
      <c r="VBQ182" s="277"/>
      <c r="VBR182" s="277"/>
      <c r="VBS182" s="277"/>
      <c r="VBT182" s="277"/>
      <c r="VBU182" s="277"/>
      <c r="VBV182" s="277"/>
      <c r="VBW182" s="277"/>
      <c r="VBX182" s="277"/>
      <c r="VBY182" s="277"/>
      <c r="VBZ182" s="277"/>
      <c r="VCA182" s="277"/>
      <c r="VCB182" s="277"/>
      <c r="VCC182" s="277"/>
      <c r="VCD182" s="277"/>
      <c r="VCE182" s="277"/>
      <c r="VCF182" s="277"/>
      <c r="VCG182" s="277"/>
      <c r="VCH182" s="277"/>
      <c r="VCI182" s="277"/>
      <c r="VCJ182" s="277"/>
      <c r="VCK182" s="277"/>
      <c r="VCL182" s="277"/>
      <c r="VCM182" s="277"/>
      <c r="VCN182" s="277"/>
      <c r="VCO182" s="277"/>
      <c r="VCP182" s="277"/>
      <c r="VCQ182" s="277"/>
      <c r="VCR182" s="277"/>
      <c r="VCS182" s="277"/>
      <c r="VCT182" s="277"/>
      <c r="VCU182" s="277"/>
      <c r="VCV182" s="277"/>
      <c r="VCW182" s="277"/>
      <c r="VCX182" s="277"/>
      <c r="VCY182" s="277"/>
      <c r="VCZ182" s="277"/>
      <c r="VDA182" s="277"/>
      <c r="VDB182" s="277"/>
      <c r="VDC182" s="277"/>
      <c r="VDD182" s="277"/>
      <c r="VDE182" s="277"/>
      <c r="VDF182" s="277"/>
      <c r="VDG182" s="277"/>
      <c r="VDH182" s="277"/>
      <c r="VDI182" s="277"/>
      <c r="VDJ182" s="277"/>
      <c r="VDK182" s="277"/>
      <c r="VDL182" s="277"/>
      <c r="VDM182" s="277"/>
      <c r="VDN182" s="277"/>
      <c r="VDO182" s="277"/>
      <c r="VDP182" s="277"/>
      <c r="VDQ182" s="277"/>
      <c r="VDR182" s="277"/>
      <c r="VDS182" s="277"/>
      <c r="VDT182" s="277"/>
      <c r="VDU182" s="277"/>
      <c r="VDV182" s="277"/>
      <c r="VDW182" s="277"/>
      <c r="VDX182" s="277"/>
      <c r="VDY182" s="277"/>
      <c r="VDZ182" s="277"/>
      <c r="VEA182" s="277"/>
      <c r="VEB182" s="277"/>
      <c r="VEC182" s="277"/>
      <c r="VED182" s="277"/>
      <c r="VEE182" s="277"/>
      <c r="VEF182" s="277"/>
      <c r="VEG182" s="277"/>
      <c r="VEH182" s="277"/>
      <c r="VEI182" s="277"/>
      <c r="VEJ182" s="277"/>
      <c r="VEK182" s="277"/>
      <c r="VEL182" s="277"/>
      <c r="VEM182" s="277"/>
      <c r="VEN182" s="277"/>
      <c r="VEO182" s="277"/>
      <c r="VEP182" s="277"/>
      <c r="VEQ182" s="277"/>
      <c r="VER182" s="277"/>
      <c r="VES182" s="277"/>
      <c r="VET182" s="277"/>
      <c r="VEU182" s="277"/>
      <c r="VEV182" s="277"/>
      <c r="VEW182" s="277"/>
      <c r="VEX182" s="277"/>
      <c r="VEY182" s="277"/>
      <c r="VEZ182" s="277"/>
      <c r="VFA182" s="277"/>
      <c r="VFB182" s="277"/>
      <c r="VFC182" s="277"/>
      <c r="VFD182" s="277"/>
      <c r="VFE182" s="277"/>
      <c r="VFF182" s="277"/>
      <c r="VFG182" s="277"/>
      <c r="VFH182" s="277"/>
      <c r="VFI182" s="277"/>
      <c r="VFJ182" s="277"/>
      <c r="VFK182" s="277"/>
      <c r="VFL182" s="277"/>
      <c r="VFM182" s="277"/>
      <c r="VFN182" s="277"/>
      <c r="VFO182" s="277"/>
      <c r="VFP182" s="277"/>
      <c r="VFQ182" s="277"/>
      <c r="VFR182" s="277"/>
      <c r="VFS182" s="277"/>
      <c r="VFT182" s="277"/>
      <c r="VFU182" s="277"/>
      <c r="VFV182" s="277"/>
      <c r="VFW182" s="277"/>
      <c r="VFX182" s="277"/>
      <c r="VFY182" s="277"/>
      <c r="VFZ182" s="277"/>
      <c r="VGA182" s="277"/>
      <c r="VGB182" s="277"/>
      <c r="VGC182" s="277"/>
      <c r="VGD182" s="277"/>
      <c r="VGE182" s="277"/>
      <c r="VGF182" s="277"/>
      <c r="VGG182" s="277"/>
      <c r="VGH182" s="277"/>
      <c r="VGI182" s="277"/>
      <c r="VGJ182" s="277"/>
      <c r="VGK182" s="277"/>
      <c r="VGL182" s="277"/>
      <c r="VGM182" s="277"/>
      <c r="VGN182" s="277"/>
      <c r="VGO182" s="277"/>
      <c r="VGP182" s="277"/>
      <c r="VGQ182" s="277"/>
      <c r="VGR182" s="277"/>
      <c r="VGS182" s="277"/>
      <c r="VGT182" s="277"/>
      <c r="VGU182" s="277"/>
      <c r="VGV182" s="277"/>
      <c r="VGW182" s="277"/>
      <c r="VGX182" s="277"/>
      <c r="VGY182" s="277"/>
      <c r="VGZ182" s="277"/>
      <c r="VHA182" s="277"/>
      <c r="VHB182" s="277"/>
      <c r="VHC182" s="277"/>
      <c r="VHD182" s="277"/>
      <c r="VHE182" s="277"/>
      <c r="VHF182" s="277"/>
      <c r="VHG182" s="277"/>
      <c r="VHH182" s="277"/>
      <c r="VHI182" s="277"/>
      <c r="VHJ182" s="277"/>
      <c r="VHK182" s="277"/>
      <c r="VHL182" s="277"/>
      <c r="VHM182" s="277"/>
      <c r="VHN182" s="277"/>
      <c r="VHO182" s="277"/>
      <c r="VHP182" s="277"/>
      <c r="VHQ182" s="277"/>
      <c r="VHR182" s="277"/>
      <c r="VHS182" s="277"/>
      <c r="VHT182" s="277"/>
      <c r="VHU182" s="277"/>
      <c r="VHV182" s="277"/>
      <c r="VHW182" s="277"/>
      <c r="VHX182" s="277"/>
      <c r="VHY182" s="277"/>
      <c r="VHZ182" s="277"/>
      <c r="VIA182" s="277"/>
      <c r="VIB182" s="277"/>
      <c r="VIC182" s="277"/>
      <c r="VID182" s="277"/>
      <c r="VIE182" s="277"/>
      <c r="VIF182" s="277"/>
      <c r="VIG182" s="277"/>
      <c r="VIH182" s="277"/>
      <c r="VII182" s="277"/>
      <c r="VIJ182" s="277"/>
      <c r="VIK182" s="277"/>
      <c r="VIL182" s="277"/>
      <c r="VIM182" s="277"/>
      <c r="VIN182" s="277"/>
      <c r="VIO182" s="277"/>
      <c r="VIP182" s="277"/>
      <c r="VIQ182" s="277"/>
      <c r="VIR182" s="277"/>
      <c r="VIS182" s="277"/>
      <c r="VIT182" s="277"/>
      <c r="VIU182" s="277"/>
      <c r="VIV182" s="277"/>
      <c r="VIW182" s="277"/>
      <c r="VIX182" s="277"/>
      <c r="VIY182" s="277"/>
      <c r="VIZ182" s="277"/>
      <c r="VJA182" s="277"/>
      <c r="VJB182" s="277"/>
      <c r="VJC182" s="277"/>
      <c r="VJD182" s="277"/>
      <c r="VJE182" s="277"/>
      <c r="VJF182" s="277"/>
      <c r="VJG182" s="277"/>
      <c r="VJH182" s="277"/>
      <c r="VJI182" s="277"/>
      <c r="VJJ182" s="277"/>
      <c r="VJK182" s="277"/>
      <c r="VJL182" s="277"/>
      <c r="VJM182" s="277"/>
      <c r="VJN182" s="277"/>
      <c r="VJO182" s="277"/>
      <c r="VJP182" s="277"/>
      <c r="VJQ182" s="277"/>
      <c r="VJR182" s="277"/>
      <c r="VJS182" s="277"/>
      <c r="VJT182" s="277"/>
      <c r="VJU182" s="277"/>
      <c r="VJV182" s="277"/>
      <c r="VJW182" s="277"/>
      <c r="VJX182" s="277"/>
      <c r="VJY182" s="277"/>
      <c r="VJZ182" s="277"/>
      <c r="VKA182" s="277"/>
      <c r="VKB182" s="277"/>
      <c r="VKC182" s="277"/>
      <c r="VKD182" s="277"/>
      <c r="VKE182" s="277"/>
      <c r="VKF182" s="277"/>
      <c r="VKG182" s="277"/>
      <c r="VKH182" s="277"/>
      <c r="VKI182" s="277"/>
      <c r="VKJ182" s="277"/>
      <c r="VKK182" s="277"/>
      <c r="VKL182" s="277"/>
      <c r="VKM182" s="277"/>
      <c r="VKN182" s="277"/>
      <c r="VKO182" s="277"/>
      <c r="VKP182" s="277"/>
      <c r="VKQ182" s="277"/>
      <c r="VKR182" s="277"/>
      <c r="VKS182" s="277"/>
      <c r="VKT182" s="277"/>
      <c r="VKU182" s="277"/>
      <c r="VKV182" s="277"/>
      <c r="VKW182" s="277"/>
      <c r="VKX182" s="277"/>
      <c r="VKY182" s="277"/>
      <c r="VKZ182" s="277"/>
      <c r="VLA182" s="277"/>
      <c r="VLB182" s="277"/>
      <c r="VLC182" s="277"/>
      <c r="VLD182" s="277"/>
      <c r="VLE182" s="277"/>
      <c r="VLF182" s="277"/>
      <c r="VLG182" s="277"/>
      <c r="VLH182" s="277"/>
      <c r="VLI182" s="277"/>
      <c r="VLJ182" s="277"/>
      <c r="VLK182" s="277"/>
      <c r="VLL182" s="277"/>
      <c r="VLM182" s="277"/>
      <c r="VLN182" s="277"/>
      <c r="VLO182" s="277"/>
      <c r="VLP182" s="277"/>
      <c r="VLQ182" s="277"/>
      <c r="VLR182" s="277"/>
      <c r="VLS182" s="277"/>
      <c r="VLT182" s="277"/>
      <c r="VLU182" s="277"/>
      <c r="VLV182" s="277"/>
      <c r="VLW182" s="277"/>
      <c r="VLX182" s="277"/>
      <c r="VLY182" s="277"/>
      <c r="VLZ182" s="277"/>
      <c r="VMA182" s="277"/>
      <c r="VMB182" s="277"/>
      <c r="VMC182" s="277"/>
      <c r="VMD182" s="277"/>
      <c r="VME182" s="277"/>
      <c r="VMF182" s="277"/>
      <c r="VMG182" s="277"/>
      <c r="VMH182" s="277"/>
      <c r="VMI182" s="277"/>
      <c r="VMJ182" s="277"/>
      <c r="VMK182" s="277"/>
      <c r="VML182" s="277"/>
      <c r="VMM182" s="277"/>
      <c r="VMN182" s="277"/>
      <c r="VMO182" s="277"/>
      <c r="VMP182" s="277"/>
      <c r="VMQ182" s="277"/>
      <c r="VMR182" s="277"/>
      <c r="VMS182" s="277"/>
      <c r="VMT182" s="277"/>
      <c r="VMU182" s="277"/>
      <c r="VMV182" s="277"/>
      <c r="VMW182" s="277"/>
      <c r="VMX182" s="277"/>
      <c r="VMY182" s="277"/>
      <c r="VMZ182" s="277"/>
      <c r="VNA182" s="277"/>
      <c r="VNB182" s="277"/>
      <c r="VNC182" s="277"/>
      <c r="VND182" s="277"/>
      <c r="VNE182" s="277"/>
      <c r="VNF182" s="277"/>
      <c r="VNG182" s="277"/>
      <c r="VNH182" s="277"/>
      <c r="VNI182" s="277"/>
      <c r="VNJ182" s="277"/>
      <c r="VNK182" s="277"/>
      <c r="VNL182" s="277"/>
      <c r="VNM182" s="277"/>
      <c r="VNN182" s="277"/>
      <c r="VNO182" s="277"/>
      <c r="VNP182" s="277"/>
      <c r="VNQ182" s="277"/>
      <c r="VNR182" s="277"/>
      <c r="VNS182" s="277"/>
      <c r="VNT182" s="277"/>
      <c r="VNU182" s="277"/>
      <c r="VNV182" s="277"/>
      <c r="VNW182" s="277"/>
      <c r="VNX182" s="277"/>
      <c r="VNY182" s="277"/>
      <c r="VNZ182" s="277"/>
      <c r="VOA182" s="277"/>
      <c r="VOB182" s="277"/>
      <c r="VOC182" s="277"/>
      <c r="VOD182" s="277"/>
      <c r="VOE182" s="277"/>
      <c r="VOF182" s="277"/>
      <c r="VOG182" s="277"/>
      <c r="VOH182" s="277"/>
      <c r="VOI182" s="277"/>
      <c r="VOJ182" s="277"/>
      <c r="VOK182" s="277"/>
      <c r="VOL182" s="277"/>
      <c r="VOM182" s="277"/>
      <c r="VON182" s="277"/>
      <c r="VOO182" s="277"/>
      <c r="VOP182" s="277"/>
      <c r="VOQ182" s="277"/>
      <c r="VOR182" s="277"/>
      <c r="VOS182" s="277"/>
      <c r="VOT182" s="277"/>
      <c r="VOU182" s="277"/>
      <c r="VOV182" s="277"/>
      <c r="VOW182" s="277"/>
      <c r="VOX182" s="277"/>
      <c r="VOY182" s="277"/>
      <c r="VOZ182" s="277"/>
      <c r="VPA182" s="277"/>
      <c r="VPB182" s="277"/>
      <c r="VPC182" s="277"/>
      <c r="VPD182" s="277"/>
      <c r="VPE182" s="277"/>
      <c r="VPF182" s="277"/>
      <c r="VPG182" s="277"/>
      <c r="VPH182" s="277"/>
      <c r="VPI182" s="277"/>
      <c r="VPJ182" s="277"/>
      <c r="VPK182" s="277"/>
      <c r="VPL182" s="277"/>
      <c r="VPM182" s="277"/>
      <c r="VPN182" s="277"/>
      <c r="VPO182" s="277"/>
      <c r="VPP182" s="277"/>
      <c r="VPQ182" s="277"/>
      <c r="VPR182" s="277"/>
      <c r="VPS182" s="277"/>
      <c r="VPT182" s="277"/>
      <c r="VPU182" s="277"/>
      <c r="VPV182" s="277"/>
      <c r="VPW182" s="277"/>
      <c r="VPX182" s="277"/>
      <c r="VPY182" s="277"/>
      <c r="VPZ182" s="277"/>
      <c r="VQA182" s="277"/>
      <c r="VQB182" s="277"/>
      <c r="VQC182" s="277"/>
      <c r="VQD182" s="277"/>
      <c r="VQE182" s="277"/>
      <c r="VQF182" s="277"/>
      <c r="VQG182" s="277"/>
      <c r="VQH182" s="277"/>
      <c r="VQI182" s="277"/>
      <c r="VQJ182" s="277"/>
      <c r="VQK182" s="277"/>
      <c r="VQL182" s="277"/>
      <c r="VQM182" s="277"/>
      <c r="VQN182" s="277"/>
      <c r="VQO182" s="277"/>
      <c r="VQP182" s="277"/>
      <c r="VQQ182" s="277"/>
      <c r="VQR182" s="277"/>
      <c r="VQS182" s="277"/>
      <c r="VQT182" s="277"/>
      <c r="VQU182" s="277"/>
      <c r="VQV182" s="277"/>
      <c r="VQW182" s="277"/>
      <c r="VQX182" s="277"/>
      <c r="VQY182" s="277"/>
      <c r="VQZ182" s="277"/>
      <c r="VRA182" s="277"/>
      <c r="VRB182" s="277"/>
      <c r="VRC182" s="277"/>
      <c r="VRD182" s="277"/>
      <c r="VRE182" s="277"/>
      <c r="VRF182" s="277"/>
      <c r="VRG182" s="277"/>
      <c r="VRH182" s="277"/>
      <c r="VRI182" s="277"/>
      <c r="VRJ182" s="277"/>
      <c r="VRK182" s="277"/>
      <c r="VRL182" s="277"/>
      <c r="VRM182" s="277"/>
      <c r="VRN182" s="277"/>
      <c r="VRO182" s="277"/>
      <c r="VRP182" s="277"/>
      <c r="VRQ182" s="277"/>
      <c r="VRR182" s="277"/>
      <c r="VRS182" s="277"/>
      <c r="VRT182" s="277"/>
      <c r="VRU182" s="277"/>
      <c r="VRV182" s="277"/>
      <c r="VRW182" s="277"/>
      <c r="VRX182" s="277"/>
      <c r="VRY182" s="277"/>
      <c r="VRZ182" s="277"/>
      <c r="VSA182" s="277"/>
      <c r="VSB182" s="277"/>
      <c r="VSC182" s="277"/>
      <c r="VSD182" s="277"/>
      <c r="VSE182" s="277"/>
      <c r="VSF182" s="277"/>
      <c r="VSG182" s="277"/>
      <c r="VSH182" s="277"/>
      <c r="VSI182" s="277"/>
      <c r="VSJ182" s="277"/>
      <c r="VSK182" s="277"/>
      <c r="VSL182" s="277"/>
      <c r="VSM182" s="277"/>
      <c r="VSN182" s="277"/>
      <c r="VSO182" s="277"/>
      <c r="VSP182" s="277"/>
      <c r="VSQ182" s="277"/>
      <c r="VSR182" s="277"/>
      <c r="VSS182" s="277"/>
      <c r="VST182" s="277"/>
      <c r="VSU182" s="277"/>
      <c r="VSV182" s="277"/>
      <c r="VSW182" s="277"/>
      <c r="VSX182" s="277"/>
      <c r="VSY182" s="277"/>
      <c r="VSZ182" s="277"/>
      <c r="VTA182" s="277"/>
      <c r="VTB182" s="277"/>
      <c r="VTC182" s="277"/>
      <c r="VTD182" s="277"/>
      <c r="VTE182" s="277"/>
      <c r="VTF182" s="277"/>
      <c r="VTG182" s="277"/>
      <c r="VTH182" s="277"/>
      <c r="VTI182" s="277"/>
      <c r="VTJ182" s="277"/>
      <c r="VTK182" s="277"/>
      <c r="VTL182" s="277"/>
      <c r="VTM182" s="277"/>
      <c r="VTN182" s="277"/>
      <c r="VTO182" s="277"/>
      <c r="VTP182" s="277"/>
      <c r="VTQ182" s="277"/>
      <c r="VTR182" s="277"/>
      <c r="VTS182" s="277"/>
      <c r="VTT182" s="277"/>
      <c r="VTU182" s="277"/>
      <c r="VTV182" s="277"/>
      <c r="VTW182" s="277"/>
      <c r="VTX182" s="277"/>
      <c r="VTY182" s="277"/>
      <c r="VTZ182" s="277"/>
      <c r="VUA182" s="277"/>
      <c r="VUB182" s="277"/>
      <c r="VUC182" s="277"/>
      <c r="VUD182" s="277"/>
      <c r="VUE182" s="277"/>
      <c r="VUF182" s="277"/>
      <c r="VUG182" s="277"/>
      <c r="VUH182" s="277"/>
      <c r="VUI182" s="277"/>
      <c r="VUJ182" s="277"/>
      <c r="VUK182" s="277"/>
      <c r="VUL182" s="277"/>
      <c r="VUM182" s="277"/>
      <c r="VUN182" s="277"/>
      <c r="VUO182" s="277"/>
      <c r="VUP182" s="277"/>
      <c r="VUQ182" s="277"/>
      <c r="VUR182" s="277"/>
      <c r="VUS182" s="277"/>
      <c r="VUT182" s="277"/>
      <c r="VUU182" s="277"/>
      <c r="VUV182" s="277"/>
      <c r="VUW182" s="277"/>
      <c r="VUX182" s="277"/>
      <c r="VUY182" s="277"/>
      <c r="VUZ182" s="277"/>
      <c r="VVA182" s="277"/>
      <c r="VVB182" s="277"/>
      <c r="VVC182" s="277"/>
      <c r="VVD182" s="277"/>
      <c r="VVE182" s="277"/>
      <c r="VVF182" s="277"/>
      <c r="VVG182" s="277"/>
      <c r="VVH182" s="277"/>
      <c r="VVI182" s="277"/>
      <c r="VVJ182" s="277"/>
      <c r="VVK182" s="277"/>
      <c r="VVL182" s="277"/>
      <c r="VVM182" s="277"/>
      <c r="VVN182" s="277"/>
      <c r="VVO182" s="277"/>
      <c r="VVP182" s="277"/>
      <c r="VVQ182" s="277"/>
      <c r="VVR182" s="277"/>
      <c r="VVS182" s="277"/>
      <c r="VVT182" s="277"/>
      <c r="VVU182" s="277"/>
      <c r="VVV182" s="277"/>
      <c r="VVW182" s="277"/>
      <c r="VVX182" s="277"/>
      <c r="VVY182" s="277"/>
      <c r="VVZ182" s="277"/>
      <c r="VWA182" s="277"/>
      <c r="VWB182" s="277"/>
      <c r="VWC182" s="277"/>
      <c r="VWD182" s="277"/>
      <c r="VWE182" s="277"/>
      <c r="VWF182" s="277"/>
      <c r="VWG182" s="277"/>
      <c r="VWH182" s="277"/>
      <c r="VWI182" s="277"/>
      <c r="VWJ182" s="277"/>
      <c r="VWK182" s="277"/>
      <c r="VWL182" s="277"/>
      <c r="VWM182" s="277"/>
      <c r="VWN182" s="277"/>
      <c r="VWO182" s="277"/>
      <c r="VWP182" s="277"/>
      <c r="VWQ182" s="277"/>
      <c r="VWR182" s="277"/>
      <c r="VWS182" s="277"/>
      <c r="VWT182" s="277"/>
      <c r="VWU182" s="277"/>
      <c r="VWV182" s="277"/>
      <c r="VWW182" s="277"/>
      <c r="VWX182" s="277"/>
      <c r="VWY182" s="277"/>
      <c r="VWZ182" s="277"/>
      <c r="VXA182" s="277"/>
      <c r="VXB182" s="277"/>
      <c r="VXC182" s="277"/>
      <c r="VXD182" s="277"/>
      <c r="VXE182" s="277"/>
      <c r="VXF182" s="277"/>
      <c r="VXG182" s="277"/>
      <c r="VXH182" s="277"/>
      <c r="VXI182" s="277"/>
      <c r="VXJ182" s="277"/>
      <c r="VXK182" s="277"/>
      <c r="VXL182" s="277"/>
      <c r="VXM182" s="277"/>
      <c r="VXN182" s="277"/>
      <c r="VXO182" s="277"/>
      <c r="VXP182" s="277"/>
      <c r="VXQ182" s="277"/>
      <c r="VXR182" s="277"/>
      <c r="VXS182" s="277"/>
      <c r="VXT182" s="277"/>
      <c r="VXU182" s="277"/>
      <c r="VXV182" s="277"/>
      <c r="VXW182" s="277"/>
      <c r="VXX182" s="277"/>
      <c r="VXY182" s="277"/>
      <c r="VXZ182" s="277"/>
      <c r="VYA182" s="277"/>
      <c r="VYB182" s="277"/>
      <c r="VYC182" s="277"/>
      <c r="VYD182" s="277"/>
      <c r="VYE182" s="277"/>
      <c r="VYF182" s="277"/>
      <c r="VYG182" s="277"/>
      <c r="VYH182" s="277"/>
      <c r="VYI182" s="277"/>
      <c r="VYJ182" s="277"/>
      <c r="VYK182" s="277"/>
      <c r="VYL182" s="277"/>
      <c r="VYM182" s="277"/>
      <c r="VYN182" s="277"/>
      <c r="VYO182" s="277"/>
      <c r="VYP182" s="277"/>
      <c r="VYQ182" s="277"/>
      <c r="VYR182" s="277"/>
      <c r="VYS182" s="277"/>
      <c r="VYT182" s="277"/>
      <c r="VYU182" s="277"/>
      <c r="VYV182" s="277"/>
      <c r="VYW182" s="277"/>
      <c r="VYX182" s="277"/>
      <c r="VYY182" s="277"/>
      <c r="VYZ182" s="277"/>
      <c r="VZA182" s="277"/>
      <c r="VZB182" s="277"/>
      <c r="VZC182" s="277"/>
      <c r="VZD182" s="277"/>
      <c r="VZE182" s="277"/>
      <c r="VZF182" s="277"/>
      <c r="VZG182" s="277"/>
      <c r="VZH182" s="277"/>
      <c r="VZI182" s="277"/>
      <c r="VZJ182" s="277"/>
      <c r="VZK182" s="277"/>
      <c r="VZL182" s="277"/>
      <c r="VZM182" s="277"/>
      <c r="VZN182" s="277"/>
      <c r="VZO182" s="277"/>
      <c r="VZP182" s="277"/>
      <c r="VZQ182" s="277"/>
      <c r="VZR182" s="277"/>
      <c r="VZS182" s="277"/>
      <c r="VZT182" s="277"/>
      <c r="VZU182" s="277"/>
      <c r="VZV182" s="277"/>
      <c r="VZW182" s="277"/>
      <c r="VZX182" s="277"/>
      <c r="VZY182" s="277"/>
      <c r="VZZ182" s="277"/>
      <c r="WAA182" s="277"/>
      <c r="WAB182" s="277"/>
      <c r="WAC182" s="277"/>
      <c r="WAD182" s="277"/>
      <c r="WAE182" s="277"/>
      <c r="WAF182" s="277"/>
      <c r="WAG182" s="277"/>
      <c r="WAH182" s="277"/>
      <c r="WAI182" s="277"/>
      <c r="WAJ182" s="277"/>
      <c r="WAK182" s="277"/>
      <c r="WAL182" s="277"/>
      <c r="WAM182" s="277"/>
      <c r="WAN182" s="277"/>
      <c r="WAO182" s="277"/>
      <c r="WAP182" s="277"/>
      <c r="WAQ182" s="277"/>
      <c r="WAR182" s="277"/>
      <c r="WAS182" s="277"/>
      <c r="WAT182" s="277"/>
      <c r="WAU182" s="277"/>
      <c r="WAV182" s="277"/>
      <c r="WAW182" s="277"/>
      <c r="WAX182" s="277"/>
      <c r="WAY182" s="277"/>
      <c r="WAZ182" s="277"/>
      <c r="WBA182" s="277"/>
      <c r="WBB182" s="277"/>
      <c r="WBC182" s="277"/>
      <c r="WBD182" s="277"/>
      <c r="WBE182" s="277"/>
      <c r="WBF182" s="277"/>
      <c r="WBG182" s="277"/>
      <c r="WBH182" s="277"/>
      <c r="WBI182" s="277"/>
      <c r="WBJ182" s="277"/>
      <c r="WBK182" s="277"/>
      <c r="WBL182" s="277"/>
      <c r="WBM182" s="277"/>
      <c r="WBN182" s="277"/>
      <c r="WBO182" s="277"/>
      <c r="WBP182" s="277"/>
      <c r="WBQ182" s="277"/>
      <c r="WBR182" s="277"/>
      <c r="WBS182" s="277"/>
      <c r="WBT182" s="277"/>
      <c r="WBU182" s="277"/>
      <c r="WBV182" s="277"/>
      <c r="WBW182" s="277"/>
      <c r="WBX182" s="277"/>
      <c r="WBY182" s="277"/>
      <c r="WBZ182" s="277"/>
      <c r="WCA182" s="277"/>
      <c r="WCB182" s="277"/>
      <c r="WCC182" s="277"/>
      <c r="WCD182" s="277"/>
      <c r="WCE182" s="277"/>
      <c r="WCF182" s="277"/>
      <c r="WCG182" s="277"/>
      <c r="WCH182" s="277"/>
      <c r="WCI182" s="277"/>
      <c r="WCJ182" s="277"/>
      <c r="WCK182" s="277"/>
      <c r="WCL182" s="277"/>
      <c r="WCM182" s="277"/>
      <c r="WCN182" s="277"/>
      <c r="WCO182" s="277"/>
      <c r="WCP182" s="277"/>
      <c r="WCQ182" s="277"/>
      <c r="WCR182" s="277"/>
      <c r="WCS182" s="277"/>
      <c r="WCT182" s="277"/>
      <c r="WCU182" s="277"/>
      <c r="WCV182" s="277"/>
      <c r="WCW182" s="277"/>
      <c r="WCX182" s="277"/>
      <c r="WCY182" s="277"/>
      <c r="WCZ182" s="277"/>
      <c r="WDA182" s="277"/>
      <c r="WDB182" s="277"/>
      <c r="WDC182" s="277"/>
      <c r="WDD182" s="277"/>
      <c r="WDE182" s="277"/>
      <c r="WDF182" s="277"/>
      <c r="WDG182" s="277"/>
      <c r="WDH182" s="277"/>
      <c r="WDI182" s="277"/>
      <c r="WDJ182" s="277"/>
      <c r="WDK182" s="277"/>
      <c r="WDL182" s="277"/>
      <c r="WDM182" s="277"/>
      <c r="WDN182" s="277"/>
      <c r="WDO182" s="277"/>
      <c r="WDP182" s="277"/>
      <c r="WDQ182" s="277"/>
      <c r="WDR182" s="277"/>
      <c r="WDS182" s="277"/>
      <c r="WDT182" s="277"/>
      <c r="WDU182" s="277"/>
      <c r="WDV182" s="277"/>
      <c r="WDW182" s="277"/>
      <c r="WDX182" s="277"/>
      <c r="WDY182" s="277"/>
      <c r="WDZ182" s="277"/>
      <c r="WEA182" s="277"/>
      <c r="WEB182" s="277"/>
      <c r="WEC182" s="277"/>
      <c r="WED182" s="277"/>
      <c r="WEE182" s="277"/>
      <c r="WEF182" s="277"/>
      <c r="WEG182" s="277"/>
      <c r="WEH182" s="277"/>
      <c r="WEI182" s="277"/>
      <c r="WEJ182" s="277"/>
      <c r="WEK182" s="277"/>
      <c r="WEL182" s="277"/>
      <c r="WEM182" s="277"/>
      <c r="WEN182" s="277"/>
      <c r="WEO182" s="277"/>
      <c r="WEP182" s="277"/>
      <c r="WEQ182" s="277"/>
      <c r="WER182" s="277"/>
      <c r="WES182" s="277"/>
      <c r="WET182" s="277"/>
      <c r="WEU182" s="277"/>
      <c r="WEV182" s="277"/>
      <c r="WEW182" s="277"/>
      <c r="WEX182" s="277"/>
      <c r="WEY182" s="277"/>
      <c r="WEZ182" s="277"/>
      <c r="WFA182" s="277"/>
      <c r="WFB182" s="277"/>
      <c r="WFC182" s="277"/>
      <c r="WFD182" s="277"/>
      <c r="WFE182" s="277"/>
      <c r="WFF182" s="277"/>
      <c r="WFG182" s="277"/>
      <c r="WFH182" s="277"/>
      <c r="WFI182" s="277"/>
      <c r="WFJ182" s="277"/>
      <c r="WFK182" s="277"/>
      <c r="WFL182" s="277"/>
      <c r="WFM182" s="277"/>
      <c r="WFN182" s="277"/>
      <c r="WFO182" s="277"/>
      <c r="WFP182" s="277"/>
      <c r="WFQ182" s="277"/>
      <c r="WFR182" s="277"/>
      <c r="WFS182" s="277"/>
      <c r="WFT182" s="277"/>
      <c r="WFU182" s="277"/>
      <c r="WFV182" s="277"/>
      <c r="WFW182" s="277"/>
      <c r="WFX182" s="277"/>
      <c r="WFY182" s="277"/>
      <c r="WFZ182" s="277"/>
      <c r="WGA182" s="277"/>
      <c r="WGB182" s="277"/>
      <c r="WGC182" s="277"/>
      <c r="WGD182" s="277"/>
      <c r="WGE182" s="277"/>
      <c r="WGF182" s="277"/>
      <c r="WGG182" s="277"/>
      <c r="WGH182" s="277"/>
      <c r="WGI182" s="277"/>
      <c r="WGJ182" s="277"/>
      <c r="WGK182" s="277"/>
      <c r="WGL182" s="277"/>
      <c r="WGM182" s="277"/>
      <c r="WGN182" s="277"/>
      <c r="WGO182" s="277"/>
      <c r="WGP182" s="277"/>
      <c r="WGQ182" s="277"/>
      <c r="WGR182" s="277"/>
      <c r="WGS182" s="277"/>
      <c r="WGT182" s="277"/>
      <c r="WGU182" s="277"/>
      <c r="WGV182" s="277"/>
      <c r="WGW182" s="277"/>
      <c r="WGX182" s="277"/>
      <c r="WGY182" s="277"/>
      <c r="WGZ182" s="277"/>
      <c r="WHA182" s="277"/>
      <c r="WHB182" s="277"/>
      <c r="WHC182" s="277"/>
      <c r="WHD182" s="277"/>
      <c r="WHE182" s="277"/>
      <c r="WHF182" s="277"/>
      <c r="WHG182" s="277"/>
      <c r="WHH182" s="277"/>
      <c r="WHI182" s="277"/>
      <c r="WHJ182" s="277"/>
      <c r="WHK182" s="277"/>
      <c r="WHL182" s="277"/>
      <c r="WHM182" s="277"/>
      <c r="WHN182" s="277"/>
      <c r="WHO182" s="277"/>
      <c r="WHP182" s="277"/>
      <c r="WHQ182" s="277"/>
      <c r="WHR182" s="277"/>
      <c r="WHS182" s="277"/>
      <c r="WHT182" s="277"/>
      <c r="WHU182" s="277"/>
      <c r="WHV182" s="277"/>
      <c r="WHW182" s="277"/>
      <c r="WHX182" s="277"/>
      <c r="WHY182" s="277"/>
      <c r="WHZ182" s="277"/>
      <c r="WIA182" s="277"/>
      <c r="WIB182" s="277"/>
      <c r="WIC182" s="277"/>
      <c r="WID182" s="277"/>
      <c r="WIE182" s="277"/>
      <c r="WIF182" s="277"/>
      <c r="WIG182" s="277"/>
      <c r="WIH182" s="277"/>
      <c r="WII182" s="277"/>
      <c r="WIJ182" s="277"/>
      <c r="WIK182" s="277"/>
      <c r="WIL182" s="277"/>
      <c r="WIM182" s="277"/>
      <c r="WIN182" s="277"/>
      <c r="WIO182" s="277"/>
      <c r="WIP182" s="277"/>
      <c r="WIQ182" s="277"/>
      <c r="WIR182" s="277"/>
      <c r="WIS182" s="277"/>
      <c r="WIT182" s="277"/>
      <c r="WIU182" s="277"/>
      <c r="WIV182" s="277"/>
      <c r="WIW182" s="277"/>
      <c r="WIX182" s="277"/>
      <c r="WIY182" s="277"/>
      <c r="WIZ182" s="277"/>
      <c r="WJA182" s="277"/>
      <c r="WJB182" s="277"/>
      <c r="WJC182" s="277"/>
      <c r="WJD182" s="277"/>
      <c r="WJE182" s="277"/>
      <c r="WJF182" s="277"/>
      <c r="WJG182" s="277"/>
      <c r="WJH182" s="277"/>
      <c r="WJI182" s="277"/>
      <c r="WJJ182" s="277"/>
      <c r="WJK182" s="277"/>
      <c r="WJL182" s="277"/>
      <c r="WJM182" s="277"/>
      <c r="WJN182" s="277"/>
      <c r="WJO182" s="277"/>
      <c r="WJP182" s="277"/>
      <c r="WJQ182" s="277"/>
      <c r="WJR182" s="277"/>
      <c r="WJS182" s="277"/>
      <c r="WJT182" s="277"/>
      <c r="WJU182" s="277"/>
      <c r="WJV182" s="277"/>
      <c r="WJW182" s="277"/>
      <c r="WJX182" s="277"/>
      <c r="WJY182" s="277"/>
      <c r="WJZ182" s="277"/>
      <c r="WKA182" s="277"/>
      <c r="WKB182" s="277"/>
      <c r="WKC182" s="277"/>
      <c r="WKD182" s="277"/>
      <c r="WKE182" s="277"/>
      <c r="WKF182" s="277"/>
      <c r="WKG182" s="277"/>
      <c r="WKH182" s="277"/>
      <c r="WKI182" s="277"/>
      <c r="WKJ182" s="277"/>
      <c r="WKK182" s="277"/>
      <c r="WKL182" s="277"/>
      <c r="WKM182" s="277"/>
      <c r="WKN182" s="277"/>
      <c r="WKO182" s="277"/>
      <c r="WKP182" s="277"/>
      <c r="WKQ182" s="277"/>
      <c r="WKR182" s="277"/>
      <c r="WKS182" s="277"/>
      <c r="WKT182" s="277"/>
      <c r="WKU182" s="277"/>
      <c r="WKV182" s="277"/>
      <c r="WKW182" s="277"/>
      <c r="WKX182" s="277"/>
      <c r="WKY182" s="277"/>
      <c r="WKZ182" s="277"/>
      <c r="WLA182" s="277"/>
      <c r="WLB182" s="277"/>
      <c r="WLC182" s="277"/>
      <c r="WLD182" s="277"/>
      <c r="WLE182" s="277"/>
      <c r="WLF182" s="277"/>
      <c r="WLG182" s="277"/>
      <c r="WLH182" s="277"/>
      <c r="WLI182" s="277"/>
      <c r="WLJ182" s="277"/>
      <c r="WLK182" s="277"/>
      <c r="WLL182" s="277"/>
      <c r="WLM182" s="277"/>
      <c r="WLN182" s="277"/>
      <c r="WLO182" s="277"/>
      <c r="WLP182" s="277"/>
      <c r="WLQ182" s="277"/>
      <c r="WLR182" s="277"/>
      <c r="WLS182" s="277"/>
      <c r="WLT182" s="277"/>
      <c r="WLU182" s="277"/>
      <c r="WLV182" s="277"/>
      <c r="WLW182" s="277"/>
      <c r="WLX182" s="277"/>
      <c r="WLY182" s="277"/>
      <c r="WLZ182" s="277"/>
      <c r="WMA182" s="277"/>
      <c r="WMB182" s="277"/>
      <c r="WMC182" s="277"/>
      <c r="WMD182" s="277"/>
      <c r="WME182" s="277"/>
      <c r="WMF182" s="277"/>
      <c r="WMG182" s="277"/>
      <c r="WMH182" s="277"/>
      <c r="WMI182" s="277"/>
      <c r="WMJ182" s="277"/>
      <c r="WMK182" s="277"/>
      <c r="WML182" s="277"/>
      <c r="WMM182" s="277"/>
      <c r="WMN182" s="277"/>
      <c r="WMO182" s="277"/>
      <c r="WMP182" s="277"/>
      <c r="WMQ182" s="277"/>
      <c r="WMR182" s="277"/>
      <c r="WMS182" s="277"/>
      <c r="WMT182" s="277"/>
      <c r="WMU182" s="277"/>
      <c r="WMV182" s="277"/>
      <c r="WMW182" s="277"/>
      <c r="WMX182" s="277"/>
      <c r="WMY182" s="277"/>
      <c r="WMZ182" s="277"/>
      <c r="WNA182" s="277"/>
      <c r="WNB182" s="277"/>
      <c r="WNC182" s="277"/>
      <c r="WND182" s="277"/>
      <c r="WNE182" s="277"/>
      <c r="WNF182" s="277"/>
      <c r="WNG182" s="277"/>
      <c r="WNH182" s="277"/>
      <c r="WNI182" s="277"/>
      <c r="WNJ182" s="277"/>
      <c r="WNK182" s="277"/>
      <c r="WNL182" s="277"/>
      <c r="WNM182" s="277"/>
      <c r="WNN182" s="277"/>
      <c r="WNO182" s="277"/>
      <c r="WNP182" s="277"/>
      <c r="WNQ182" s="277"/>
      <c r="WNR182" s="277"/>
      <c r="WNS182" s="277"/>
      <c r="WNT182" s="277"/>
      <c r="WNU182" s="277"/>
      <c r="WNV182" s="277"/>
      <c r="WNW182" s="277"/>
      <c r="WNX182" s="277"/>
      <c r="WNY182" s="277"/>
      <c r="WNZ182" s="277"/>
      <c r="WOA182" s="277"/>
      <c r="WOB182" s="277"/>
      <c r="WOC182" s="277"/>
      <c r="WOD182" s="277"/>
      <c r="WOE182" s="277"/>
      <c r="WOF182" s="277"/>
      <c r="WOG182" s="277"/>
      <c r="WOH182" s="277"/>
      <c r="WOI182" s="277"/>
      <c r="WOJ182" s="277"/>
      <c r="WOK182" s="277"/>
      <c r="WOL182" s="277"/>
      <c r="WOM182" s="277"/>
      <c r="WON182" s="277"/>
      <c r="WOO182" s="277"/>
      <c r="WOP182" s="277"/>
      <c r="WOQ182" s="277"/>
      <c r="WOR182" s="277"/>
      <c r="WOS182" s="277"/>
      <c r="WOT182" s="277"/>
      <c r="WOU182" s="277"/>
      <c r="WOV182" s="277"/>
      <c r="WOW182" s="277"/>
      <c r="WOX182" s="277"/>
      <c r="WOY182" s="277"/>
      <c r="WOZ182" s="277"/>
      <c r="WPA182" s="277"/>
      <c r="WPB182" s="277"/>
      <c r="WPC182" s="277"/>
      <c r="WPD182" s="277"/>
      <c r="WPE182" s="277"/>
      <c r="WPF182" s="277"/>
      <c r="WPG182" s="277"/>
      <c r="WPH182" s="277"/>
      <c r="WPI182" s="277"/>
      <c r="WPJ182" s="277"/>
      <c r="WPK182" s="277"/>
      <c r="WPL182" s="277"/>
      <c r="WPM182" s="277"/>
      <c r="WPN182" s="277"/>
      <c r="WPO182" s="277"/>
      <c r="WPP182" s="277"/>
      <c r="WPQ182" s="277"/>
      <c r="WPR182" s="277"/>
      <c r="WPS182" s="277"/>
      <c r="WPT182" s="277"/>
      <c r="WPU182" s="277"/>
      <c r="WPV182" s="277"/>
      <c r="WPW182" s="277"/>
      <c r="WPX182" s="277"/>
      <c r="WPY182" s="277"/>
      <c r="WPZ182" s="277"/>
      <c r="WQA182" s="277"/>
      <c r="WQB182" s="277"/>
      <c r="WQC182" s="277"/>
      <c r="WQD182" s="277"/>
      <c r="WQE182" s="277"/>
      <c r="WQF182" s="277"/>
      <c r="WQG182" s="277"/>
      <c r="WQH182" s="277"/>
      <c r="WQI182" s="277"/>
      <c r="WQJ182" s="277"/>
      <c r="WQK182" s="277"/>
      <c r="WQL182" s="277"/>
      <c r="WQM182" s="277"/>
      <c r="WQN182" s="277"/>
      <c r="WQO182" s="277"/>
      <c r="WQP182" s="277"/>
      <c r="WQQ182" s="277"/>
      <c r="WQR182" s="277"/>
      <c r="WQS182" s="277"/>
      <c r="WQT182" s="277"/>
      <c r="WQU182" s="277"/>
      <c r="WQV182" s="277"/>
      <c r="WQW182" s="277"/>
      <c r="WQX182" s="277"/>
      <c r="WQY182" s="277"/>
      <c r="WQZ182" s="277"/>
      <c r="WRA182" s="277"/>
      <c r="WRB182" s="277"/>
      <c r="WRC182" s="277"/>
      <c r="WRD182" s="277"/>
      <c r="WRE182" s="277"/>
      <c r="WRF182" s="277"/>
      <c r="WRG182" s="277"/>
      <c r="WRH182" s="277"/>
      <c r="WRI182" s="277"/>
      <c r="WRJ182" s="277"/>
      <c r="WRK182" s="277"/>
      <c r="WRL182" s="277"/>
      <c r="WRM182" s="277"/>
      <c r="WRN182" s="277"/>
      <c r="WRO182" s="277"/>
      <c r="WRP182" s="277"/>
      <c r="WRQ182" s="277"/>
      <c r="WRR182" s="277"/>
      <c r="WRS182" s="277"/>
      <c r="WRT182" s="277"/>
      <c r="WRU182" s="277"/>
      <c r="WRV182" s="277"/>
      <c r="WRW182" s="277"/>
      <c r="WRX182" s="277"/>
      <c r="WRY182" s="277"/>
      <c r="WRZ182" s="277"/>
      <c r="WSA182" s="277"/>
      <c r="WSB182" s="277"/>
      <c r="WSC182" s="277"/>
      <c r="WSD182" s="277"/>
      <c r="WSE182" s="277"/>
      <c r="WSF182" s="277"/>
      <c r="WSG182" s="277"/>
      <c r="WSH182" s="277"/>
      <c r="WSI182" s="277"/>
      <c r="WSJ182" s="277"/>
      <c r="WSK182" s="277"/>
      <c r="WSL182" s="277"/>
      <c r="WSM182" s="277"/>
      <c r="WSN182" s="277"/>
      <c r="WSO182" s="277"/>
      <c r="WSP182" s="277"/>
      <c r="WSQ182" s="277"/>
      <c r="WSR182" s="277"/>
      <c r="WSS182" s="277"/>
      <c r="WST182" s="277"/>
      <c r="WSU182" s="277"/>
      <c r="WSV182" s="277"/>
      <c r="WSW182" s="277"/>
      <c r="WSX182" s="277"/>
      <c r="WSY182" s="277"/>
      <c r="WSZ182" s="277"/>
      <c r="WTA182" s="277"/>
      <c r="WTB182" s="277"/>
      <c r="WTC182" s="277"/>
      <c r="WTD182" s="277"/>
      <c r="WTE182" s="277"/>
      <c r="WTF182" s="277"/>
      <c r="WTG182" s="277"/>
      <c r="WTH182" s="277"/>
      <c r="WTI182" s="277"/>
      <c r="WTJ182" s="277"/>
      <c r="WTK182" s="277"/>
      <c r="WTL182" s="277"/>
      <c r="WTM182" s="277"/>
      <c r="WTN182" s="277"/>
      <c r="WTO182" s="277"/>
      <c r="WTP182" s="277"/>
      <c r="WTQ182" s="277"/>
      <c r="WTR182" s="277"/>
      <c r="WTS182" s="277"/>
      <c r="WTT182" s="277"/>
      <c r="WTU182" s="277"/>
      <c r="WTV182" s="277"/>
      <c r="WTW182" s="277"/>
      <c r="WTX182" s="277"/>
      <c r="WTY182" s="277"/>
      <c r="WTZ182" s="277"/>
      <c r="WUA182" s="277"/>
      <c r="WUB182" s="277"/>
      <c r="WUC182" s="277"/>
      <c r="WUD182" s="277"/>
      <c r="WUE182" s="277"/>
      <c r="WUF182" s="277"/>
      <c r="WUG182" s="277"/>
      <c r="WUH182" s="277"/>
      <c r="WUI182" s="277"/>
      <c r="WUJ182" s="277"/>
      <c r="WUK182" s="277"/>
      <c r="WUL182" s="277"/>
      <c r="WUM182" s="277"/>
      <c r="WUN182" s="277"/>
      <c r="WUO182" s="277"/>
      <c r="WUP182" s="277"/>
      <c r="WUQ182" s="277"/>
      <c r="WUR182" s="277"/>
      <c r="WUS182" s="277"/>
      <c r="WUT182" s="277"/>
      <c r="WUU182" s="277"/>
      <c r="WUV182" s="277"/>
      <c r="WUW182" s="277"/>
      <c r="WUX182" s="277"/>
      <c r="WUY182" s="277"/>
      <c r="WUZ182" s="277"/>
      <c r="WVA182" s="277"/>
      <c r="WVB182" s="277"/>
      <c r="WVC182" s="277"/>
      <c r="WVD182" s="277"/>
      <c r="WVE182" s="277"/>
      <c r="WVF182" s="277"/>
      <c r="WVG182" s="277"/>
      <c r="WVH182" s="277"/>
      <c r="WVI182" s="277"/>
      <c r="WVJ182" s="277"/>
      <c r="WVK182" s="277"/>
      <c r="WVL182" s="277"/>
      <c r="WVM182" s="277"/>
      <c r="WVN182" s="277"/>
      <c r="WVO182" s="277"/>
      <c r="WVP182" s="277"/>
      <c r="WVQ182" s="277"/>
      <c r="WVR182" s="277"/>
      <c r="WVS182" s="277"/>
      <c r="WVT182" s="277"/>
      <c r="WVU182" s="277"/>
      <c r="WVV182" s="277"/>
      <c r="WVW182" s="277"/>
      <c r="WVX182" s="277"/>
      <c r="WVY182" s="277"/>
      <c r="WVZ182" s="277"/>
      <c r="WWA182" s="277"/>
      <c r="WWB182" s="277"/>
      <c r="WWC182" s="277"/>
      <c r="WWD182" s="277"/>
      <c r="WWE182" s="277"/>
      <c r="WWF182" s="277"/>
      <c r="WWG182" s="277"/>
      <c r="WWH182" s="277"/>
      <c r="WWI182" s="277"/>
      <c r="WWJ182" s="277"/>
      <c r="WWK182" s="277"/>
      <c r="WWL182" s="277"/>
      <c r="WWM182" s="277"/>
      <c r="WWN182" s="277"/>
      <c r="WWO182" s="277"/>
      <c r="WWP182" s="277"/>
      <c r="WWQ182" s="277"/>
      <c r="WWR182" s="277"/>
      <c r="WWS182" s="277"/>
      <c r="WWT182" s="277"/>
      <c r="WWU182" s="277"/>
      <c r="WWV182" s="277"/>
      <c r="WWW182" s="277"/>
      <c r="WWX182" s="277"/>
      <c r="WWY182" s="277"/>
      <c r="WWZ182" s="277"/>
      <c r="WXA182" s="277"/>
      <c r="WXB182" s="277"/>
      <c r="WXC182" s="277"/>
      <c r="WXD182" s="277"/>
      <c r="WXE182" s="277"/>
      <c r="WXF182" s="277"/>
      <c r="WXG182" s="277"/>
      <c r="WXH182" s="277"/>
      <c r="WXI182" s="277"/>
      <c r="WXJ182" s="277"/>
      <c r="WXK182" s="277"/>
      <c r="WXL182" s="277"/>
      <c r="WXM182" s="277"/>
      <c r="WXN182" s="277"/>
      <c r="WXO182" s="277"/>
      <c r="WXP182" s="277"/>
      <c r="WXQ182" s="277"/>
      <c r="WXR182" s="277"/>
      <c r="WXS182" s="277"/>
      <c r="WXT182" s="277"/>
      <c r="WXU182" s="277"/>
      <c r="WXV182" s="277"/>
      <c r="WXW182" s="277"/>
      <c r="WXX182" s="277"/>
      <c r="WXY182" s="277"/>
      <c r="WXZ182" s="277"/>
      <c r="WYA182" s="277"/>
      <c r="WYB182" s="277"/>
      <c r="WYC182" s="277"/>
      <c r="WYD182" s="277"/>
      <c r="WYE182" s="277"/>
      <c r="WYF182" s="277"/>
      <c r="WYG182" s="277"/>
      <c r="WYH182" s="277"/>
      <c r="WYI182" s="277"/>
      <c r="WYJ182" s="277"/>
      <c r="WYK182" s="277"/>
      <c r="WYL182" s="277"/>
      <c r="WYM182" s="277"/>
      <c r="WYN182" s="277"/>
      <c r="WYO182" s="277"/>
      <c r="WYP182" s="277"/>
      <c r="WYQ182" s="277"/>
      <c r="WYR182" s="277"/>
      <c r="WYS182" s="277"/>
      <c r="WYT182" s="277"/>
      <c r="WYU182" s="277"/>
      <c r="WYV182" s="277"/>
      <c r="WYW182" s="277"/>
      <c r="WYX182" s="277"/>
      <c r="WYY182" s="277"/>
      <c r="WYZ182" s="277"/>
      <c r="WZA182" s="277"/>
      <c r="WZB182" s="277"/>
      <c r="WZC182" s="277"/>
      <c r="WZD182" s="277"/>
      <c r="WZE182" s="277"/>
      <c r="WZF182" s="277"/>
      <c r="WZG182" s="277"/>
      <c r="WZH182" s="277"/>
      <c r="WZI182" s="277"/>
      <c r="WZJ182" s="277"/>
      <c r="WZK182" s="277"/>
      <c r="WZL182" s="277"/>
      <c r="WZM182" s="277"/>
      <c r="WZN182" s="277"/>
      <c r="WZO182" s="277"/>
      <c r="WZP182" s="277"/>
      <c r="WZQ182" s="277"/>
      <c r="WZR182" s="277"/>
      <c r="WZS182" s="277"/>
      <c r="WZT182" s="277"/>
      <c r="WZU182" s="277"/>
      <c r="WZV182" s="277"/>
      <c r="WZW182" s="277"/>
      <c r="WZX182" s="277"/>
      <c r="WZY182" s="277"/>
      <c r="WZZ182" s="277"/>
      <c r="XAA182" s="277"/>
      <c r="XAB182" s="277"/>
      <c r="XAC182" s="277"/>
      <c r="XAD182" s="277"/>
      <c r="XAE182" s="277"/>
      <c r="XAF182" s="277"/>
      <c r="XAG182" s="277"/>
      <c r="XAH182" s="277"/>
      <c r="XAI182" s="277"/>
      <c r="XAJ182" s="277"/>
      <c r="XAK182" s="277"/>
      <c r="XAL182" s="277"/>
      <c r="XAM182" s="277"/>
      <c r="XAN182" s="277"/>
      <c r="XAO182" s="277"/>
      <c r="XAP182" s="277"/>
      <c r="XAQ182" s="277"/>
      <c r="XAR182" s="277"/>
      <c r="XAS182" s="277"/>
      <c r="XAT182" s="277"/>
      <c r="XAU182" s="277"/>
      <c r="XAV182" s="277"/>
      <c r="XAW182" s="277"/>
      <c r="XAX182" s="277"/>
      <c r="XAY182" s="277"/>
      <c r="XAZ182" s="277"/>
      <c r="XBA182" s="277"/>
      <c r="XBB182" s="277"/>
      <c r="XBC182" s="277"/>
      <c r="XBD182" s="277"/>
      <c r="XBE182" s="277"/>
      <c r="XBF182" s="277"/>
      <c r="XBG182" s="277"/>
      <c r="XBH182" s="277"/>
      <c r="XBI182" s="277"/>
      <c r="XBJ182" s="277"/>
      <c r="XBK182" s="277"/>
      <c r="XBL182" s="277"/>
      <c r="XBM182" s="277"/>
      <c r="XBN182" s="277"/>
      <c r="XBO182" s="277"/>
      <c r="XBP182" s="277"/>
      <c r="XBQ182" s="277"/>
      <c r="XBR182" s="277"/>
      <c r="XBS182" s="277"/>
      <c r="XBT182" s="277"/>
      <c r="XBU182" s="277"/>
      <c r="XBV182" s="277"/>
      <c r="XBW182" s="277"/>
      <c r="XBX182" s="277"/>
      <c r="XBY182" s="277"/>
      <c r="XBZ182" s="277"/>
      <c r="XCA182" s="277"/>
      <c r="XCB182" s="277"/>
      <c r="XCC182" s="277"/>
      <c r="XCD182" s="277"/>
      <c r="XCE182" s="277"/>
      <c r="XCF182" s="277"/>
      <c r="XCG182" s="277"/>
      <c r="XCH182" s="277"/>
      <c r="XCI182" s="277"/>
      <c r="XCJ182" s="277"/>
      <c r="XCK182" s="277"/>
      <c r="XCL182" s="277"/>
      <c r="XCM182" s="277"/>
      <c r="XCN182" s="277"/>
      <c r="XCO182" s="277"/>
      <c r="XCP182" s="277"/>
      <c r="XCQ182" s="277"/>
      <c r="XCR182" s="277"/>
      <c r="XCS182" s="277"/>
      <c r="XCT182" s="277"/>
      <c r="XCU182" s="277"/>
      <c r="XCV182" s="277"/>
      <c r="XCW182" s="277"/>
      <c r="XCX182" s="277"/>
      <c r="XCY182" s="277"/>
      <c r="XCZ182" s="277"/>
      <c r="XDA182" s="277"/>
      <c r="XDB182" s="277"/>
      <c r="XDC182" s="277"/>
      <c r="XDD182" s="277"/>
      <c r="XDE182" s="277"/>
      <c r="XDF182" s="277"/>
      <c r="XDG182" s="277"/>
      <c r="XDH182" s="277"/>
      <c r="XDI182" s="277"/>
      <c r="XDJ182" s="277"/>
      <c r="XDK182" s="277"/>
      <c r="XDL182" s="277"/>
      <c r="XDM182" s="277"/>
      <c r="XDN182" s="277"/>
      <c r="XDO182" s="277"/>
      <c r="XDP182" s="277"/>
      <c r="XDQ182" s="277"/>
      <c r="XDR182" s="277"/>
      <c r="XDS182" s="277"/>
      <c r="XDT182" s="277"/>
      <c r="XDU182" s="277"/>
      <c r="XDV182" s="277"/>
      <c r="XDW182" s="277"/>
      <c r="XDX182" s="277"/>
      <c r="XDY182" s="277"/>
      <c r="XDZ182" s="277"/>
      <c r="XEA182" s="277"/>
      <c r="XEB182" s="277"/>
      <c r="XEC182" s="277"/>
      <c r="XED182" s="277"/>
      <c r="XEE182" s="277"/>
      <c r="XEF182" s="277"/>
      <c r="XEG182" s="277"/>
      <c r="XEH182" s="277"/>
      <c r="XEI182" s="277"/>
      <c r="XEJ182" s="277"/>
      <c r="XEK182" s="277"/>
      <c r="XEL182" s="277"/>
      <c r="XEM182" s="277"/>
      <c r="XEN182" s="277"/>
      <c r="XEO182" s="277"/>
      <c r="XEP182" s="277"/>
      <c r="XEQ182" s="277"/>
      <c r="XER182" s="277"/>
      <c r="XES182" s="277"/>
      <c r="XET182" s="277"/>
      <c r="XEU182" s="277"/>
      <c r="XEV182" s="277"/>
      <c r="XEW182" s="277"/>
      <c r="XEX182" s="277"/>
      <c r="XEY182" s="277"/>
      <c r="XEZ182" s="277"/>
      <c r="XFA182" s="277"/>
      <c r="XFB182" s="277"/>
      <c r="XFC182" s="277"/>
      <c r="XFD182" s="277"/>
    </row>
    <row r="183" spans="1:16384" ht="40" customHeight="1">
      <c r="A183" s="23">
        <v>160</v>
      </c>
      <c r="B183" s="9"/>
      <c r="C183" s="9"/>
      <c r="D183" s="10">
        <v>2</v>
      </c>
      <c r="E183" s="9"/>
      <c r="F183" s="9"/>
      <c r="G183" s="9"/>
      <c r="H183" s="9"/>
      <c r="I183" s="9"/>
      <c r="J183" s="9"/>
      <c r="K183" s="9"/>
      <c r="L183" s="25" t="s">
        <v>544</v>
      </c>
      <c r="M183" s="18" t="s">
        <v>545</v>
      </c>
      <c r="N183" s="36" t="s">
        <v>546</v>
      </c>
      <c r="O183" s="33" t="s">
        <v>79</v>
      </c>
      <c r="P183" s="14" t="s">
        <v>186</v>
      </c>
      <c r="Q183" s="37"/>
      <c r="R183" s="42" t="s">
        <v>71</v>
      </c>
      <c r="S183" s="9" t="s">
        <v>200</v>
      </c>
      <c r="T183" s="9" t="s">
        <v>21</v>
      </c>
      <c r="U183" s="202" t="s">
        <v>188</v>
      </c>
      <c r="V183" s="38" t="s">
        <v>187</v>
      </c>
      <c r="W183" s="15" t="s">
        <v>299</v>
      </c>
      <c r="X183" s="9" t="s">
        <v>547</v>
      </c>
      <c r="Y183" s="31" t="s">
        <v>21</v>
      </c>
      <c r="Z183" s="14" t="s">
        <v>21</v>
      </c>
      <c r="AA183" s="210">
        <v>1E-3</v>
      </c>
      <c r="AB183" s="19" t="s">
        <v>21</v>
      </c>
      <c r="AC183" s="31"/>
      <c r="AD183" s="31"/>
      <c r="AE183" s="31"/>
      <c r="AF183" s="31"/>
      <c r="AG183" s="31"/>
      <c r="AH183" s="31"/>
      <c r="AI183" s="58"/>
      <c r="AJ183" s="9">
        <v>0</v>
      </c>
      <c r="AK183" s="19">
        <v>0</v>
      </c>
      <c r="AL183" s="54">
        <v>3</v>
      </c>
      <c r="AM183" s="19">
        <v>0</v>
      </c>
      <c r="AN183" s="178">
        <v>3</v>
      </c>
      <c r="AO183" s="26">
        <v>0</v>
      </c>
      <c r="AP183" s="277"/>
      <c r="AQ183" s="277"/>
      <c r="AR183" s="277"/>
      <c r="AS183" s="277"/>
      <c r="AT183" s="277"/>
      <c r="AU183" s="277"/>
      <c r="AV183" s="277"/>
      <c r="AW183" s="277"/>
      <c r="AX183" s="277"/>
      <c r="AY183" s="277"/>
      <c r="AZ183" s="277"/>
      <c r="BA183" s="277"/>
      <c r="BB183" s="277"/>
      <c r="BC183" s="277"/>
      <c r="BD183" s="277"/>
      <c r="BE183" s="277"/>
      <c r="BF183" s="277"/>
      <c r="BG183" s="277"/>
      <c r="BH183" s="277"/>
      <c r="BI183" s="277"/>
      <c r="BJ183" s="277"/>
      <c r="BK183" s="277"/>
      <c r="BL183" s="277"/>
      <c r="BM183" s="277"/>
      <c r="BN183" s="277"/>
      <c r="BO183" s="277"/>
      <c r="BP183" s="277"/>
      <c r="BQ183" s="277"/>
      <c r="BR183" s="277"/>
      <c r="BS183" s="277"/>
      <c r="BT183" s="277"/>
      <c r="BU183" s="277"/>
      <c r="BV183" s="277"/>
      <c r="BW183" s="277"/>
      <c r="BX183" s="277"/>
      <c r="BY183" s="277"/>
      <c r="BZ183" s="277"/>
      <c r="CA183" s="277"/>
      <c r="CB183" s="277"/>
      <c r="CC183" s="277"/>
      <c r="CD183" s="277"/>
      <c r="CE183" s="277"/>
      <c r="CF183" s="277"/>
      <c r="CG183" s="277"/>
      <c r="CH183" s="277"/>
      <c r="CI183" s="277"/>
      <c r="CJ183" s="277"/>
      <c r="CK183" s="277"/>
      <c r="CL183" s="277"/>
      <c r="CM183" s="277"/>
      <c r="CN183" s="277"/>
      <c r="CO183" s="277"/>
      <c r="CP183" s="277"/>
      <c r="CQ183" s="277"/>
      <c r="CR183" s="277"/>
      <c r="CS183" s="277"/>
      <c r="CT183" s="277"/>
      <c r="CU183" s="277"/>
      <c r="CV183" s="277"/>
      <c r="CW183" s="277"/>
      <c r="CX183" s="277"/>
      <c r="CY183" s="277"/>
      <c r="CZ183" s="277"/>
      <c r="DA183" s="277"/>
      <c r="DB183" s="277"/>
      <c r="DC183" s="277"/>
      <c r="DD183" s="277"/>
      <c r="DE183" s="277"/>
      <c r="DF183" s="277"/>
      <c r="DG183" s="277"/>
      <c r="DH183" s="277"/>
      <c r="DI183" s="277"/>
      <c r="DJ183" s="277"/>
      <c r="DK183" s="277"/>
      <c r="DL183" s="277"/>
      <c r="DM183" s="277"/>
      <c r="DN183" s="277"/>
      <c r="DO183" s="277"/>
      <c r="DP183" s="277"/>
      <c r="DQ183" s="277"/>
      <c r="DR183" s="277"/>
      <c r="DS183" s="277"/>
      <c r="DT183" s="277"/>
      <c r="DU183" s="277"/>
      <c r="DV183" s="277"/>
      <c r="DW183" s="277"/>
      <c r="DX183" s="277"/>
      <c r="DY183" s="277"/>
      <c r="DZ183" s="277"/>
      <c r="EA183" s="277"/>
      <c r="EB183" s="277"/>
      <c r="EC183" s="277"/>
      <c r="ED183" s="277"/>
      <c r="EE183" s="277"/>
      <c r="EF183" s="277"/>
      <c r="EG183" s="277"/>
      <c r="EH183" s="277"/>
      <c r="EI183" s="277"/>
      <c r="EJ183" s="277"/>
      <c r="EK183" s="277"/>
      <c r="EL183" s="277"/>
      <c r="EM183" s="277"/>
      <c r="EN183" s="277"/>
      <c r="EO183" s="277"/>
      <c r="EP183" s="277"/>
      <c r="EQ183" s="277"/>
      <c r="ER183" s="277"/>
      <c r="ES183" s="277"/>
      <c r="ET183" s="277"/>
      <c r="EU183" s="277"/>
      <c r="EV183" s="277"/>
      <c r="EW183" s="277"/>
      <c r="EX183" s="277"/>
      <c r="EY183" s="277"/>
      <c r="EZ183" s="277"/>
      <c r="FA183" s="277"/>
      <c r="FB183" s="277"/>
      <c r="FC183" s="277"/>
      <c r="FD183" s="277"/>
      <c r="FE183" s="277"/>
      <c r="FF183" s="277"/>
      <c r="FG183" s="277"/>
      <c r="FH183" s="277"/>
      <c r="FI183" s="277"/>
      <c r="FJ183" s="277"/>
      <c r="FK183" s="277"/>
      <c r="FL183" s="277"/>
      <c r="FM183" s="277"/>
      <c r="FN183" s="277"/>
      <c r="FO183" s="277"/>
      <c r="FP183" s="277"/>
      <c r="FQ183" s="277"/>
      <c r="FR183" s="277"/>
      <c r="FS183" s="277"/>
      <c r="FT183" s="277"/>
      <c r="FU183" s="277"/>
      <c r="FV183" s="277"/>
      <c r="FW183" s="277"/>
      <c r="FX183" s="277"/>
      <c r="FY183" s="277"/>
      <c r="FZ183" s="277"/>
      <c r="GA183" s="277"/>
      <c r="GB183" s="277"/>
      <c r="GC183" s="277"/>
      <c r="GD183" s="277"/>
      <c r="GE183" s="277"/>
      <c r="GF183" s="277"/>
      <c r="GG183" s="277"/>
      <c r="GH183" s="277"/>
      <c r="GI183" s="277"/>
      <c r="GJ183" s="277"/>
      <c r="GK183" s="277"/>
      <c r="GL183" s="277"/>
      <c r="GM183" s="277"/>
      <c r="GN183" s="277"/>
      <c r="GO183" s="277"/>
      <c r="GP183" s="277"/>
      <c r="GQ183" s="277"/>
      <c r="GR183" s="277"/>
      <c r="GS183" s="277"/>
      <c r="GT183" s="277"/>
      <c r="GU183" s="277"/>
      <c r="GV183" s="277"/>
      <c r="GW183" s="277"/>
      <c r="GX183" s="277"/>
      <c r="GY183" s="277"/>
      <c r="GZ183" s="277"/>
      <c r="HA183" s="277"/>
      <c r="HB183" s="277"/>
      <c r="HC183" s="277"/>
      <c r="HD183" s="277"/>
      <c r="HE183" s="277"/>
      <c r="HF183" s="277"/>
      <c r="HG183" s="277"/>
      <c r="HH183" s="277"/>
      <c r="HI183" s="277"/>
      <c r="HJ183" s="277"/>
      <c r="HK183" s="277"/>
      <c r="HL183" s="277"/>
      <c r="HM183" s="277"/>
      <c r="HN183" s="277"/>
      <c r="HO183" s="277"/>
      <c r="HP183" s="277"/>
      <c r="HQ183" s="277"/>
      <c r="HR183" s="277"/>
      <c r="HS183" s="277"/>
      <c r="HT183" s="277"/>
      <c r="HU183" s="277"/>
      <c r="HV183" s="277"/>
      <c r="HW183" s="277"/>
      <c r="HX183" s="277"/>
      <c r="HY183" s="277"/>
      <c r="HZ183" s="277"/>
      <c r="IA183" s="277"/>
      <c r="IB183" s="277"/>
      <c r="IC183" s="277"/>
      <c r="ID183" s="277"/>
      <c r="IE183" s="277"/>
      <c r="IF183" s="277"/>
      <c r="IG183" s="277"/>
      <c r="IH183" s="277"/>
      <c r="II183" s="277"/>
      <c r="IJ183" s="277"/>
      <c r="IK183" s="277"/>
      <c r="IL183" s="277"/>
      <c r="IM183" s="277"/>
      <c r="IN183" s="277"/>
      <c r="IO183" s="277"/>
      <c r="IP183" s="277"/>
      <c r="IQ183" s="277"/>
      <c r="IR183" s="277"/>
      <c r="IS183" s="277"/>
      <c r="IT183" s="277"/>
      <c r="IU183" s="277"/>
      <c r="IV183" s="277"/>
      <c r="IW183" s="277"/>
      <c r="IX183" s="277"/>
      <c r="IY183" s="277"/>
      <c r="IZ183" s="277"/>
      <c r="JA183" s="277"/>
      <c r="JB183" s="277"/>
      <c r="JC183" s="277"/>
      <c r="JD183" s="277"/>
      <c r="JE183" s="277"/>
      <c r="JF183" s="277"/>
      <c r="JG183" s="277"/>
      <c r="JH183" s="277"/>
      <c r="JI183" s="277"/>
      <c r="JJ183" s="277"/>
      <c r="JK183" s="277"/>
      <c r="JL183" s="277"/>
      <c r="JM183" s="277"/>
      <c r="JN183" s="277"/>
      <c r="JO183" s="277"/>
      <c r="JP183" s="277"/>
      <c r="JQ183" s="277"/>
      <c r="JR183" s="277"/>
      <c r="JS183" s="277"/>
      <c r="JT183" s="277"/>
      <c r="JU183" s="277"/>
      <c r="JV183" s="277"/>
      <c r="JW183" s="277"/>
      <c r="JX183" s="277"/>
      <c r="JY183" s="277"/>
      <c r="JZ183" s="277"/>
      <c r="KA183" s="277"/>
      <c r="KB183" s="277"/>
      <c r="KC183" s="277"/>
      <c r="KD183" s="277"/>
      <c r="KE183" s="277"/>
      <c r="KF183" s="277"/>
      <c r="KG183" s="277"/>
      <c r="KH183" s="277"/>
      <c r="KI183" s="277"/>
      <c r="KJ183" s="277"/>
      <c r="KK183" s="277"/>
      <c r="KL183" s="277"/>
      <c r="KM183" s="277"/>
      <c r="KN183" s="277"/>
      <c r="KO183" s="277"/>
      <c r="KP183" s="277"/>
      <c r="KQ183" s="277"/>
      <c r="KR183" s="277"/>
      <c r="KS183" s="277"/>
      <c r="KT183" s="277"/>
      <c r="KU183" s="277"/>
      <c r="KV183" s="277"/>
      <c r="KW183" s="277"/>
      <c r="KX183" s="277"/>
      <c r="KY183" s="277"/>
      <c r="KZ183" s="277"/>
      <c r="LA183" s="277"/>
      <c r="LB183" s="277"/>
      <c r="LC183" s="277"/>
      <c r="LD183" s="277"/>
      <c r="LE183" s="277"/>
      <c r="LF183" s="277"/>
      <c r="LG183" s="277"/>
      <c r="LH183" s="277"/>
      <c r="LI183" s="277"/>
      <c r="LJ183" s="277"/>
      <c r="LK183" s="277"/>
      <c r="LL183" s="277"/>
      <c r="LM183" s="277"/>
      <c r="LN183" s="277"/>
      <c r="LO183" s="277"/>
      <c r="LP183" s="277"/>
      <c r="LQ183" s="277"/>
      <c r="LR183" s="277"/>
      <c r="LS183" s="277"/>
      <c r="LT183" s="277"/>
      <c r="LU183" s="277"/>
      <c r="LV183" s="277"/>
      <c r="LW183" s="277"/>
      <c r="LX183" s="277"/>
      <c r="LY183" s="277"/>
      <c r="LZ183" s="277"/>
      <c r="MA183" s="277"/>
      <c r="MB183" s="277"/>
      <c r="MC183" s="277"/>
      <c r="MD183" s="277"/>
      <c r="ME183" s="277"/>
      <c r="MF183" s="277"/>
      <c r="MG183" s="277"/>
      <c r="MH183" s="277"/>
      <c r="MI183" s="277"/>
      <c r="MJ183" s="277"/>
      <c r="MK183" s="277"/>
      <c r="ML183" s="277"/>
      <c r="MM183" s="277"/>
      <c r="MN183" s="277"/>
      <c r="MO183" s="277"/>
      <c r="MP183" s="277"/>
      <c r="MQ183" s="277"/>
      <c r="MR183" s="277"/>
      <c r="MS183" s="277"/>
      <c r="MT183" s="277"/>
      <c r="MU183" s="277"/>
      <c r="MV183" s="277"/>
      <c r="MW183" s="277"/>
      <c r="MX183" s="277"/>
      <c r="MY183" s="277"/>
      <c r="MZ183" s="277"/>
      <c r="NA183" s="277"/>
      <c r="NB183" s="277"/>
      <c r="NC183" s="277"/>
      <c r="ND183" s="277"/>
      <c r="NE183" s="277"/>
      <c r="NF183" s="277"/>
      <c r="NG183" s="277"/>
      <c r="NH183" s="277"/>
      <c r="NI183" s="277"/>
      <c r="NJ183" s="277"/>
      <c r="NK183" s="277"/>
      <c r="NL183" s="277"/>
      <c r="NM183" s="277"/>
      <c r="NN183" s="277"/>
      <c r="NO183" s="277"/>
      <c r="NP183" s="277"/>
      <c r="NQ183" s="277"/>
      <c r="NR183" s="277"/>
      <c r="NS183" s="277"/>
      <c r="NT183" s="277"/>
      <c r="NU183" s="277"/>
      <c r="NV183" s="277"/>
      <c r="NW183" s="277"/>
      <c r="NX183" s="277"/>
      <c r="NY183" s="277"/>
      <c r="NZ183" s="277"/>
      <c r="OA183" s="277"/>
      <c r="OB183" s="277"/>
      <c r="OC183" s="277"/>
      <c r="OD183" s="277"/>
      <c r="OE183" s="277"/>
      <c r="OF183" s="277"/>
      <c r="OG183" s="277"/>
      <c r="OH183" s="277"/>
      <c r="OI183" s="277"/>
      <c r="OJ183" s="277"/>
      <c r="OK183" s="277"/>
      <c r="OL183" s="277"/>
      <c r="OM183" s="277"/>
      <c r="ON183" s="277"/>
      <c r="OO183" s="277"/>
      <c r="OP183" s="277"/>
      <c r="OQ183" s="277"/>
      <c r="OR183" s="277"/>
      <c r="OS183" s="277"/>
      <c r="OT183" s="277"/>
      <c r="OU183" s="277"/>
      <c r="OV183" s="277"/>
      <c r="OW183" s="277"/>
      <c r="OX183" s="277"/>
      <c r="OY183" s="277"/>
      <c r="OZ183" s="277"/>
      <c r="PA183" s="277"/>
      <c r="PB183" s="277"/>
      <c r="PC183" s="277"/>
      <c r="PD183" s="277"/>
      <c r="PE183" s="277"/>
      <c r="PF183" s="277"/>
      <c r="PG183" s="277"/>
      <c r="PH183" s="277"/>
      <c r="PI183" s="277"/>
      <c r="PJ183" s="277"/>
      <c r="PK183" s="277"/>
      <c r="PL183" s="277"/>
      <c r="PM183" s="277"/>
      <c r="PN183" s="277"/>
      <c r="PO183" s="277"/>
      <c r="PP183" s="277"/>
      <c r="PQ183" s="277"/>
      <c r="PR183" s="277"/>
      <c r="PS183" s="277"/>
      <c r="PT183" s="277"/>
      <c r="PU183" s="277"/>
      <c r="PV183" s="277"/>
      <c r="PW183" s="277"/>
      <c r="PX183" s="277"/>
      <c r="PY183" s="277"/>
      <c r="PZ183" s="277"/>
      <c r="QA183" s="277"/>
      <c r="QB183" s="277"/>
      <c r="QC183" s="277"/>
      <c r="QD183" s="277"/>
      <c r="QE183" s="277"/>
      <c r="QF183" s="277"/>
      <c r="QG183" s="277"/>
      <c r="QH183" s="277"/>
      <c r="QI183" s="277"/>
      <c r="QJ183" s="277"/>
      <c r="QK183" s="277"/>
      <c r="QL183" s="277"/>
      <c r="QM183" s="277"/>
      <c r="QN183" s="277"/>
      <c r="QO183" s="277"/>
      <c r="QP183" s="277"/>
      <c r="QQ183" s="277"/>
      <c r="QR183" s="277"/>
      <c r="QS183" s="277"/>
      <c r="QT183" s="277"/>
      <c r="QU183" s="277"/>
      <c r="QV183" s="277"/>
      <c r="QW183" s="277"/>
      <c r="QX183" s="277"/>
      <c r="QY183" s="277"/>
      <c r="QZ183" s="277"/>
      <c r="RA183" s="277"/>
      <c r="RB183" s="277"/>
      <c r="RC183" s="277"/>
      <c r="RD183" s="277"/>
      <c r="RE183" s="277"/>
      <c r="RF183" s="277"/>
      <c r="RG183" s="277"/>
      <c r="RH183" s="277"/>
      <c r="RI183" s="277"/>
      <c r="RJ183" s="277"/>
      <c r="RK183" s="277"/>
      <c r="RL183" s="277"/>
      <c r="RM183" s="277"/>
      <c r="RN183" s="277"/>
      <c r="RO183" s="277"/>
      <c r="RP183" s="277"/>
      <c r="RQ183" s="277"/>
      <c r="RR183" s="277"/>
      <c r="RS183" s="277"/>
      <c r="RT183" s="277"/>
      <c r="RU183" s="277"/>
      <c r="RV183" s="277"/>
      <c r="RW183" s="277"/>
      <c r="RX183" s="277"/>
      <c r="RY183" s="277"/>
      <c r="RZ183" s="277"/>
      <c r="SA183" s="277"/>
      <c r="SB183" s="277"/>
      <c r="SC183" s="277"/>
      <c r="SD183" s="277"/>
      <c r="SE183" s="277"/>
      <c r="SF183" s="277"/>
      <c r="SG183" s="277"/>
      <c r="SH183" s="277"/>
      <c r="SI183" s="277"/>
      <c r="SJ183" s="277"/>
      <c r="SK183" s="277"/>
      <c r="SL183" s="277"/>
      <c r="SM183" s="277"/>
      <c r="SN183" s="277"/>
      <c r="SO183" s="277"/>
      <c r="SP183" s="277"/>
      <c r="SQ183" s="277"/>
      <c r="SR183" s="277"/>
      <c r="SS183" s="277"/>
      <c r="ST183" s="277"/>
      <c r="SU183" s="277"/>
      <c r="SV183" s="277"/>
      <c r="SW183" s="277"/>
      <c r="SX183" s="277"/>
      <c r="SY183" s="277"/>
      <c r="SZ183" s="277"/>
      <c r="TA183" s="277"/>
      <c r="TB183" s="277"/>
      <c r="TC183" s="277"/>
      <c r="TD183" s="277"/>
      <c r="TE183" s="277"/>
      <c r="TF183" s="277"/>
      <c r="TG183" s="277"/>
      <c r="TH183" s="277"/>
      <c r="TI183" s="277"/>
      <c r="TJ183" s="277"/>
      <c r="TK183" s="277"/>
      <c r="TL183" s="277"/>
      <c r="TM183" s="277"/>
      <c r="TN183" s="277"/>
      <c r="TO183" s="277"/>
      <c r="TP183" s="277"/>
      <c r="TQ183" s="277"/>
      <c r="TR183" s="277"/>
      <c r="TS183" s="277"/>
      <c r="TT183" s="277"/>
      <c r="TU183" s="277"/>
      <c r="TV183" s="277"/>
      <c r="TW183" s="277"/>
      <c r="TX183" s="277"/>
      <c r="TY183" s="277"/>
      <c r="TZ183" s="277"/>
      <c r="UA183" s="277"/>
      <c r="UB183" s="277"/>
      <c r="UC183" s="277"/>
      <c r="UD183" s="277"/>
      <c r="UE183" s="277"/>
      <c r="UF183" s="277"/>
      <c r="UG183" s="277"/>
      <c r="UH183" s="277"/>
      <c r="UI183" s="277"/>
      <c r="UJ183" s="277"/>
      <c r="UK183" s="277"/>
      <c r="UL183" s="277"/>
      <c r="UM183" s="277"/>
      <c r="UN183" s="277"/>
      <c r="UO183" s="277"/>
      <c r="UP183" s="277"/>
      <c r="UQ183" s="277"/>
      <c r="UR183" s="277"/>
      <c r="US183" s="277"/>
      <c r="UT183" s="277"/>
      <c r="UU183" s="277"/>
      <c r="UV183" s="277"/>
      <c r="UW183" s="277"/>
      <c r="UX183" s="277"/>
      <c r="UY183" s="277"/>
      <c r="UZ183" s="277"/>
      <c r="VA183" s="277"/>
      <c r="VB183" s="277"/>
      <c r="VC183" s="277"/>
      <c r="VD183" s="277"/>
      <c r="VE183" s="277"/>
      <c r="VF183" s="277"/>
      <c r="VG183" s="277"/>
      <c r="VH183" s="277"/>
      <c r="VI183" s="277"/>
      <c r="VJ183" s="277"/>
      <c r="VK183" s="277"/>
      <c r="VL183" s="277"/>
      <c r="VM183" s="277"/>
      <c r="VN183" s="277"/>
      <c r="VO183" s="277"/>
      <c r="VP183" s="277"/>
      <c r="VQ183" s="277"/>
      <c r="VR183" s="277"/>
      <c r="VS183" s="277"/>
      <c r="VT183" s="277"/>
      <c r="VU183" s="277"/>
      <c r="VV183" s="277"/>
      <c r="VW183" s="277"/>
      <c r="VX183" s="277"/>
      <c r="VY183" s="277"/>
      <c r="VZ183" s="277"/>
      <c r="WA183" s="277"/>
      <c r="WB183" s="277"/>
      <c r="WC183" s="277"/>
      <c r="WD183" s="277"/>
      <c r="WE183" s="277"/>
      <c r="WF183" s="277"/>
      <c r="WG183" s="277"/>
      <c r="WH183" s="277"/>
      <c r="WI183" s="277"/>
      <c r="WJ183" s="277"/>
      <c r="WK183" s="277"/>
      <c r="WL183" s="277"/>
      <c r="WM183" s="277"/>
      <c r="WN183" s="277"/>
      <c r="WO183" s="277"/>
      <c r="WP183" s="277"/>
      <c r="WQ183" s="277"/>
      <c r="WR183" s="277"/>
      <c r="WS183" s="277"/>
      <c r="WT183" s="277"/>
      <c r="WU183" s="277"/>
      <c r="WV183" s="277"/>
      <c r="WW183" s="277"/>
      <c r="WX183" s="277"/>
      <c r="WY183" s="277"/>
      <c r="WZ183" s="277"/>
      <c r="XA183" s="277"/>
      <c r="XB183" s="277"/>
      <c r="XC183" s="277"/>
      <c r="XD183" s="277"/>
      <c r="XE183" s="277"/>
      <c r="XF183" s="277"/>
      <c r="XG183" s="277"/>
      <c r="XH183" s="277"/>
      <c r="XI183" s="277"/>
      <c r="XJ183" s="277"/>
      <c r="XK183" s="277"/>
      <c r="XL183" s="277"/>
      <c r="XM183" s="277"/>
      <c r="XN183" s="277"/>
      <c r="XO183" s="277"/>
      <c r="XP183" s="277"/>
      <c r="XQ183" s="277"/>
      <c r="XR183" s="277"/>
      <c r="XS183" s="277"/>
      <c r="XT183" s="277"/>
      <c r="XU183" s="277"/>
      <c r="XV183" s="277"/>
      <c r="XW183" s="277"/>
      <c r="XX183" s="277"/>
      <c r="XY183" s="277"/>
      <c r="XZ183" s="277"/>
      <c r="YA183" s="277"/>
      <c r="YB183" s="277"/>
      <c r="YC183" s="277"/>
      <c r="YD183" s="277"/>
      <c r="YE183" s="277"/>
      <c r="YF183" s="277"/>
      <c r="YG183" s="277"/>
      <c r="YH183" s="277"/>
      <c r="YI183" s="277"/>
      <c r="YJ183" s="277"/>
      <c r="YK183" s="277"/>
      <c r="YL183" s="277"/>
      <c r="YM183" s="277"/>
      <c r="YN183" s="277"/>
      <c r="YO183" s="277"/>
      <c r="YP183" s="277"/>
      <c r="YQ183" s="277"/>
      <c r="YR183" s="277"/>
      <c r="YS183" s="277"/>
      <c r="YT183" s="277"/>
      <c r="YU183" s="277"/>
      <c r="YV183" s="277"/>
      <c r="YW183" s="277"/>
      <c r="YX183" s="277"/>
      <c r="YY183" s="277"/>
      <c r="YZ183" s="277"/>
      <c r="ZA183" s="277"/>
      <c r="ZB183" s="277"/>
      <c r="ZC183" s="277"/>
      <c r="ZD183" s="277"/>
      <c r="ZE183" s="277"/>
      <c r="ZF183" s="277"/>
      <c r="ZG183" s="277"/>
      <c r="ZH183" s="277"/>
      <c r="ZI183" s="277"/>
      <c r="ZJ183" s="277"/>
      <c r="ZK183" s="277"/>
      <c r="ZL183" s="277"/>
      <c r="ZM183" s="277"/>
      <c r="ZN183" s="277"/>
      <c r="ZO183" s="277"/>
      <c r="ZP183" s="277"/>
      <c r="ZQ183" s="277"/>
      <c r="ZR183" s="277"/>
      <c r="ZS183" s="277"/>
      <c r="ZT183" s="277"/>
      <c r="ZU183" s="277"/>
      <c r="ZV183" s="277"/>
      <c r="ZW183" s="277"/>
      <c r="ZX183" s="277"/>
      <c r="ZY183" s="277"/>
      <c r="ZZ183" s="277"/>
      <c r="AAA183" s="277"/>
      <c r="AAB183" s="277"/>
      <c r="AAC183" s="277"/>
      <c r="AAD183" s="277"/>
      <c r="AAE183" s="277"/>
      <c r="AAF183" s="277"/>
      <c r="AAG183" s="277"/>
      <c r="AAH183" s="277"/>
      <c r="AAI183" s="277"/>
      <c r="AAJ183" s="277"/>
      <c r="AAK183" s="277"/>
      <c r="AAL183" s="277"/>
      <c r="AAM183" s="277"/>
      <c r="AAN183" s="277"/>
      <c r="AAO183" s="277"/>
      <c r="AAP183" s="277"/>
      <c r="AAQ183" s="277"/>
      <c r="AAR183" s="277"/>
      <c r="AAS183" s="277"/>
      <c r="AAT183" s="277"/>
      <c r="AAU183" s="277"/>
      <c r="AAV183" s="277"/>
      <c r="AAW183" s="277"/>
      <c r="AAX183" s="277"/>
      <c r="AAY183" s="277"/>
      <c r="AAZ183" s="277"/>
      <c r="ABA183" s="277"/>
      <c r="ABB183" s="277"/>
      <c r="ABC183" s="277"/>
      <c r="ABD183" s="277"/>
      <c r="ABE183" s="277"/>
      <c r="ABF183" s="277"/>
      <c r="ABG183" s="277"/>
      <c r="ABH183" s="277"/>
      <c r="ABI183" s="277"/>
      <c r="ABJ183" s="277"/>
      <c r="ABK183" s="277"/>
      <c r="ABL183" s="277"/>
      <c r="ABM183" s="277"/>
      <c r="ABN183" s="277"/>
      <c r="ABO183" s="277"/>
      <c r="ABP183" s="277"/>
      <c r="ABQ183" s="277"/>
      <c r="ABR183" s="277"/>
      <c r="ABS183" s="277"/>
      <c r="ABT183" s="277"/>
      <c r="ABU183" s="277"/>
      <c r="ABV183" s="277"/>
      <c r="ABW183" s="277"/>
      <c r="ABX183" s="277"/>
      <c r="ABY183" s="277"/>
      <c r="ABZ183" s="277"/>
      <c r="ACA183" s="277"/>
      <c r="ACB183" s="277"/>
      <c r="ACC183" s="277"/>
      <c r="ACD183" s="277"/>
      <c r="ACE183" s="277"/>
      <c r="ACF183" s="277"/>
      <c r="ACG183" s="277"/>
      <c r="ACH183" s="277"/>
      <c r="ACI183" s="277"/>
      <c r="ACJ183" s="277"/>
      <c r="ACK183" s="277"/>
      <c r="ACL183" s="277"/>
      <c r="ACM183" s="277"/>
      <c r="ACN183" s="277"/>
      <c r="ACO183" s="277"/>
      <c r="ACP183" s="277"/>
      <c r="ACQ183" s="277"/>
      <c r="ACR183" s="277"/>
      <c r="ACS183" s="277"/>
      <c r="ACT183" s="277"/>
      <c r="ACU183" s="277"/>
      <c r="ACV183" s="277"/>
      <c r="ACW183" s="277"/>
      <c r="ACX183" s="277"/>
      <c r="ACY183" s="277"/>
      <c r="ACZ183" s="277"/>
      <c r="ADA183" s="277"/>
      <c r="ADB183" s="277"/>
      <c r="ADC183" s="277"/>
      <c r="ADD183" s="277"/>
      <c r="ADE183" s="277"/>
      <c r="ADF183" s="277"/>
      <c r="ADG183" s="277"/>
      <c r="ADH183" s="277"/>
      <c r="ADI183" s="277"/>
      <c r="ADJ183" s="277"/>
      <c r="ADK183" s="277"/>
      <c r="ADL183" s="277"/>
      <c r="ADM183" s="277"/>
      <c r="ADN183" s="277"/>
      <c r="ADO183" s="277"/>
      <c r="ADP183" s="277"/>
      <c r="ADQ183" s="277"/>
      <c r="ADR183" s="277"/>
      <c r="ADS183" s="277"/>
      <c r="ADT183" s="277"/>
      <c r="ADU183" s="277"/>
      <c r="ADV183" s="277"/>
      <c r="ADW183" s="277"/>
      <c r="ADX183" s="277"/>
      <c r="ADY183" s="277"/>
      <c r="ADZ183" s="277"/>
      <c r="AEA183" s="277"/>
      <c r="AEB183" s="277"/>
      <c r="AEC183" s="277"/>
      <c r="AED183" s="277"/>
      <c r="AEE183" s="277"/>
      <c r="AEF183" s="277"/>
      <c r="AEG183" s="277"/>
      <c r="AEH183" s="277"/>
      <c r="AEI183" s="277"/>
      <c r="AEJ183" s="277"/>
      <c r="AEK183" s="277"/>
      <c r="AEL183" s="277"/>
      <c r="AEM183" s="277"/>
      <c r="AEN183" s="277"/>
      <c r="AEO183" s="277"/>
      <c r="AEP183" s="277"/>
      <c r="AEQ183" s="277"/>
      <c r="AER183" s="277"/>
      <c r="AES183" s="277"/>
      <c r="AET183" s="277"/>
      <c r="AEU183" s="277"/>
      <c r="AEV183" s="277"/>
      <c r="AEW183" s="277"/>
      <c r="AEX183" s="277"/>
      <c r="AEY183" s="277"/>
      <c r="AEZ183" s="277"/>
      <c r="AFA183" s="277"/>
      <c r="AFB183" s="277"/>
      <c r="AFC183" s="277"/>
      <c r="AFD183" s="277"/>
      <c r="AFE183" s="277"/>
      <c r="AFF183" s="277"/>
      <c r="AFG183" s="277"/>
      <c r="AFH183" s="277"/>
      <c r="AFI183" s="277"/>
      <c r="AFJ183" s="277"/>
      <c r="AFK183" s="277"/>
      <c r="AFL183" s="277"/>
      <c r="AFM183" s="277"/>
      <c r="AFN183" s="277"/>
      <c r="AFO183" s="277"/>
      <c r="AFP183" s="277"/>
      <c r="AFQ183" s="277"/>
      <c r="AFR183" s="277"/>
      <c r="AFS183" s="277"/>
      <c r="AFT183" s="277"/>
      <c r="AFU183" s="277"/>
      <c r="AFV183" s="277"/>
      <c r="AFW183" s="277"/>
      <c r="AFX183" s="277"/>
      <c r="AFY183" s="277"/>
      <c r="AFZ183" s="277"/>
      <c r="AGA183" s="277"/>
      <c r="AGB183" s="277"/>
      <c r="AGC183" s="277"/>
      <c r="AGD183" s="277"/>
      <c r="AGE183" s="277"/>
      <c r="AGF183" s="277"/>
      <c r="AGG183" s="277"/>
      <c r="AGH183" s="277"/>
      <c r="AGI183" s="277"/>
      <c r="AGJ183" s="277"/>
      <c r="AGK183" s="277"/>
      <c r="AGL183" s="277"/>
      <c r="AGM183" s="277"/>
      <c r="AGN183" s="277"/>
      <c r="AGO183" s="277"/>
      <c r="AGP183" s="277"/>
      <c r="AGQ183" s="277"/>
      <c r="AGR183" s="277"/>
      <c r="AGS183" s="277"/>
      <c r="AGT183" s="277"/>
      <c r="AGU183" s="277"/>
      <c r="AGV183" s="277"/>
      <c r="AGW183" s="277"/>
      <c r="AGX183" s="277"/>
      <c r="AGY183" s="277"/>
      <c r="AGZ183" s="277"/>
      <c r="AHA183" s="277"/>
      <c r="AHB183" s="277"/>
      <c r="AHC183" s="277"/>
      <c r="AHD183" s="277"/>
      <c r="AHE183" s="277"/>
      <c r="AHF183" s="277"/>
      <c r="AHG183" s="277"/>
      <c r="AHH183" s="277"/>
      <c r="AHI183" s="277"/>
      <c r="AHJ183" s="277"/>
      <c r="AHK183" s="277"/>
      <c r="AHL183" s="277"/>
      <c r="AHM183" s="277"/>
      <c r="AHN183" s="277"/>
      <c r="AHO183" s="277"/>
      <c r="AHP183" s="277"/>
      <c r="AHQ183" s="277"/>
      <c r="AHR183" s="277"/>
      <c r="AHS183" s="277"/>
      <c r="AHT183" s="277"/>
      <c r="AHU183" s="277"/>
      <c r="AHV183" s="277"/>
      <c r="AHW183" s="277"/>
      <c r="AHX183" s="277"/>
      <c r="AHY183" s="277"/>
      <c r="AHZ183" s="277"/>
      <c r="AIA183" s="277"/>
      <c r="AIB183" s="277"/>
      <c r="AIC183" s="277"/>
      <c r="AID183" s="277"/>
      <c r="AIE183" s="277"/>
      <c r="AIF183" s="277"/>
      <c r="AIG183" s="277"/>
      <c r="AIH183" s="277"/>
      <c r="AII183" s="277"/>
      <c r="AIJ183" s="277"/>
      <c r="AIK183" s="277"/>
      <c r="AIL183" s="277"/>
      <c r="AIM183" s="277"/>
      <c r="AIN183" s="277"/>
      <c r="AIO183" s="277"/>
      <c r="AIP183" s="277"/>
      <c r="AIQ183" s="277"/>
      <c r="AIR183" s="277"/>
      <c r="AIS183" s="277"/>
      <c r="AIT183" s="277"/>
      <c r="AIU183" s="277"/>
      <c r="AIV183" s="277"/>
      <c r="AIW183" s="277"/>
      <c r="AIX183" s="277"/>
      <c r="AIY183" s="277"/>
      <c r="AIZ183" s="277"/>
      <c r="AJA183" s="277"/>
      <c r="AJB183" s="277"/>
      <c r="AJC183" s="277"/>
      <c r="AJD183" s="277"/>
      <c r="AJE183" s="277"/>
      <c r="AJF183" s="277"/>
      <c r="AJG183" s="277"/>
      <c r="AJH183" s="277"/>
      <c r="AJI183" s="277"/>
      <c r="AJJ183" s="277"/>
      <c r="AJK183" s="277"/>
      <c r="AJL183" s="277"/>
      <c r="AJM183" s="277"/>
      <c r="AJN183" s="277"/>
      <c r="AJO183" s="277"/>
      <c r="AJP183" s="277"/>
      <c r="AJQ183" s="277"/>
      <c r="AJR183" s="277"/>
      <c r="AJS183" s="277"/>
      <c r="AJT183" s="277"/>
      <c r="AJU183" s="277"/>
      <c r="AJV183" s="277"/>
      <c r="AJW183" s="277"/>
      <c r="AJX183" s="277"/>
      <c r="AJY183" s="277"/>
      <c r="AJZ183" s="277"/>
      <c r="AKA183" s="277"/>
      <c r="AKB183" s="277"/>
      <c r="AKC183" s="277"/>
      <c r="AKD183" s="277"/>
      <c r="AKE183" s="277"/>
      <c r="AKF183" s="277"/>
      <c r="AKG183" s="277"/>
      <c r="AKH183" s="277"/>
      <c r="AKI183" s="277"/>
      <c r="AKJ183" s="277"/>
      <c r="AKK183" s="277"/>
      <c r="AKL183" s="277"/>
      <c r="AKM183" s="277"/>
      <c r="AKN183" s="277"/>
      <c r="AKO183" s="277"/>
      <c r="AKP183" s="277"/>
      <c r="AKQ183" s="277"/>
      <c r="AKR183" s="277"/>
      <c r="AKS183" s="277"/>
      <c r="AKT183" s="277"/>
      <c r="AKU183" s="277"/>
      <c r="AKV183" s="277"/>
      <c r="AKW183" s="277"/>
      <c r="AKX183" s="277"/>
      <c r="AKY183" s="277"/>
      <c r="AKZ183" s="277"/>
      <c r="ALA183" s="277"/>
      <c r="ALB183" s="277"/>
      <c r="ALC183" s="277"/>
      <c r="ALD183" s="277"/>
      <c r="ALE183" s="277"/>
      <c r="ALF183" s="277"/>
      <c r="ALG183" s="277"/>
      <c r="ALH183" s="277"/>
      <c r="ALI183" s="277"/>
      <c r="ALJ183" s="277"/>
      <c r="ALK183" s="277"/>
      <c r="ALL183" s="277"/>
      <c r="ALM183" s="277"/>
      <c r="ALN183" s="277"/>
      <c r="ALO183" s="277"/>
      <c r="ALP183" s="277"/>
      <c r="ALQ183" s="277"/>
      <c r="ALR183" s="277"/>
      <c r="ALS183" s="277"/>
      <c r="ALT183" s="277"/>
      <c r="ALU183" s="277"/>
      <c r="ALV183" s="277"/>
      <c r="ALW183" s="277"/>
      <c r="ALX183" s="277"/>
      <c r="ALY183" s="277"/>
      <c r="ALZ183" s="277"/>
      <c r="AMA183" s="277"/>
      <c r="AMB183" s="277"/>
      <c r="AMC183" s="277"/>
      <c r="AMD183" s="277"/>
      <c r="AME183" s="277"/>
      <c r="AMF183" s="277"/>
      <c r="AMG183" s="277"/>
      <c r="AMH183" s="277"/>
      <c r="AMI183" s="277"/>
      <c r="AMJ183" s="277"/>
      <c r="AMK183" s="277"/>
      <c r="AML183" s="277"/>
      <c r="AMM183" s="277"/>
      <c r="AMN183" s="277"/>
      <c r="AMO183" s="277"/>
      <c r="AMP183" s="277"/>
      <c r="AMQ183" s="277"/>
      <c r="AMR183" s="277"/>
      <c r="AMS183" s="277"/>
      <c r="AMT183" s="277"/>
      <c r="AMU183" s="277"/>
      <c r="AMV183" s="277"/>
      <c r="AMW183" s="277"/>
      <c r="AMX183" s="277"/>
      <c r="AMY183" s="277"/>
      <c r="AMZ183" s="277"/>
      <c r="ANA183" s="277"/>
      <c r="ANB183" s="277"/>
      <c r="ANC183" s="277"/>
      <c r="AND183" s="277"/>
      <c r="ANE183" s="277"/>
      <c r="ANF183" s="277"/>
      <c r="ANG183" s="277"/>
      <c r="ANH183" s="277"/>
      <c r="ANI183" s="277"/>
      <c r="ANJ183" s="277"/>
      <c r="ANK183" s="277"/>
      <c r="ANL183" s="277"/>
      <c r="ANM183" s="277"/>
      <c r="ANN183" s="277"/>
      <c r="ANO183" s="277"/>
      <c r="ANP183" s="277"/>
      <c r="ANQ183" s="277"/>
      <c r="ANR183" s="277"/>
      <c r="ANS183" s="277"/>
      <c r="ANT183" s="277"/>
      <c r="ANU183" s="277"/>
      <c r="ANV183" s="277"/>
      <c r="ANW183" s="277"/>
      <c r="ANX183" s="277"/>
      <c r="ANY183" s="277"/>
      <c r="ANZ183" s="277"/>
      <c r="AOA183" s="277"/>
      <c r="AOB183" s="277"/>
      <c r="AOC183" s="277"/>
      <c r="AOD183" s="277"/>
      <c r="AOE183" s="277"/>
      <c r="AOF183" s="277"/>
      <c r="AOG183" s="277"/>
      <c r="AOH183" s="277"/>
      <c r="AOI183" s="277"/>
      <c r="AOJ183" s="277"/>
      <c r="AOK183" s="277"/>
      <c r="AOL183" s="277"/>
      <c r="AOM183" s="277"/>
      <c r="AON183" s="277"/>
      <c r="AOO183" s="277"/>
      <c r="AOP183" s="277"/>
      <c r="AOQ183" s="277"/>
      <c r="AOR183" s="277"/>
      <c r="AOS183" s="277"/>
      <c r="AOT183" s="277"/>
      <c r="AOU183" s="277"/>
      <c r="AOV183" s="277"/>
      <c r="AOW183" s="277"/>
      <c r="AOX183" s="277"/>
      <c r="AOY183" s="277"/>
      <c r="AOZ183" s="277"/>
      <c r="APA183" s="277"/>
      <c r="APB183" s="277"/>
      <c r="APC183" s="277"/>
      <c r="APD183" s="277"/>
      <c r="APE183" s="277"/>
      <c r="APF183" s="277"/>
      <c r="APG183" s="277"/>
      <c r="APH183" s="277"/>
      <c r="API183" s="277"/>
      <c r="APJ183" s="277"/>
      <c r="APK183" s="277"/>
      <c r="APL183" s="277"/>
      <c r="APM183" s="277"/>
      <c r="APN183" s="277"/>
      <c r="APO183" s="277"/>
      <c r="APP183" s="277"/>
      <c r="APQ183" s="277"/>
      <c r="APR183" s="277"/>
      <c r="APS183" s="277"/>
      <c r="APT183" s="277"/>
      <c r="APU183" s="277"/>
      <c r="APV183" s="277"/>
      <c r="APW183" s="277"/>
      <c r="APX183" s="277"/>
      <c r="APY183" s="277"/>
      <c r="APZ183" s="277"/>
      <c r="AQA183" s="277"/>
      <c r="AQB183" s="277"/>
      <c r="AQC183" s="277"/>
      <c r="AQD183" s="277"/>
      <c r="AQE183" s="277"/>
      <c r="AQF183" s="277"/>
      <c r="AQG183" s="277"/>
      <c r="AQH183" s="277"/>
      <c r="AQI183" s="277"/>
      <c r="AQJ183" s="277"/>
      <c r="AQK183" s="277"/>
      <c r="AQL183" s="277"/>
      <c r="AQM183" s="277"/>
      <c r="AQN183" s="277"/>
      <c r="AQO183" s="277"/>
      <c r="AQP183" s="277"/>
      <c r="AQQ183" s="277"/>
      <c r="AQR183" s="277"/>
      <c r="AQS183" s="277"/>
      <c r="AQT183" s="277"/>
      <c r="AQU183" s="277"/>
      <c r="AQV183" s="277"/>
      <c r="AQW183" s="277"/>
      <c r="AQX183" s="277"/>
      <c r="AQY183" s="277"/>
      <c r="AQZ183" s="277"/>
      <c r="ARA183" s="277"/>
      <c r="ARB183" s="277"/>
      <c r="ARC183" s="277"/>
      <c r="ARD183" s="277"/>
      <c r="ARE183" s="277"/>
      <c r="ARF183" s="277"/>
      <c r="ARG183" s="277"/>
      <c r="ARH183" s="277"/>
      <c r="ARI183" s="277"/>
      <c r="ARJ183" s="277"/>
      <c r="ARK183" s="277"/>
      <c r="ARL183" s="277"/>
      <c r="ARM183" s="277"/>
      <c r="ARN183" s="277"/>
      <c r="ARO183" s="277"/>
      <c r="ARP183" s="277"/>
      <c r="ARQ183" s="277"/>
      <c r="ARR183" s="277"/>
      <c r="ARS183" s="277"/>
      <c r="ART183" s="277"/>
      <c r="ARU183" s="277"/>
      <c r="ARV183" s="277"/>
      <c r="ARW183" s="277"/>
      <c r="ARX183" s="277"/>
      <c r="ARY183" s="277"/>
      <c r="ARZ183" s="277"/>
      <c r="ASA183" s="277"/>
      <c r="ASB183" s="277"/>
      <c r="ASC183" s="277"/>
      <c r="ASD183" s="277"/>
      <c r="ASE183" s="277"/>
      <c r="ASF183" s="277"/>
      <c r="ASG183" s="277"/>
      <c r="ASH183" s="277"/>
      <c r="ASI183" s="277"/>
      <c r="ASJ183" s="277"/>
      <c r="ASK183" s="277"/>
      <c r="ASL183" s="277"/>
      <c r="ASM183" s="277"/>
      <c r="ASN183" s="277"/>
      <c r="ASO183" s="277"/>
      <c r="ASP183" s="277"/>
      <c r="ASQ183" s="277"/>
      <c r="ASR183" s="277"/>
      <c r="ASS183" s="277"/>
      <c r="AST183" s="277"/>
      <c r="ASU183" s="277"/>
      <c r="ASV183" s="277"/>
      <c r="ASW183" s="277"/>
      <c r="ASX183" s="277"/>
      <c r="ASY183" s="277"/>
      <c r="ASZ183" s="277"/>
      <c r="ATA183" s="277"/>
      <c r="ATB183" s="277"/>
      <c r="ATC183" s="277"/>
      <c r="ATD183" s="277"/>
      <c r="ATE183" s="277"/>
      <c r="ATF183" s="277"/>
      <c r="ATG183" s="277"/>
      <c r="ATH183" s="277"/>
      <c r="ATI183" s="277"/>
      <c r="ATJ183" s="277"/>
      <c r="ATK183" s="277"/>
      <c r="ATL183" s="277"/>
      <c r="ATM183" s="277"/>
      <c r="ATN183" s="277"/>
      <c r="ATO183" s="277"/>
      <c r="ATP183" s="277"/>
      <c r="ATQ183" s="277"/>
      <c r="ATR183" s="277"/>
      <c r="ATS183" s="277"/>
      <c r="ATT183" s="277"/>
      <c r="ATU183" s="277"/>
      <c r="ATV183" s="277"/>
      <c r="ATW183" s="277"/>
      <c r="ATX183" s="277"/>
      <c r="ATY183" s="277"/>
      <c r="ATZ183" s="277"/>
      <c r="AUA183" s="277"/>
      <c r="AUB183" s="277"/>
      <c r="AUC183" s="277"/>
      <c r="AUD183" s="277"/>
      <c r="AUE183" s="277"/>
      <c r="AUF183" s="277"/>
      <c r="AUG183" s="277"/>
      <c r="AUH183" s="277"/>
      <c r="AUI183" s="277"/>
      <c r="AUJ183" s="277"/>
      <c r="AUK183" s="277"/>
      <c r="AUL183" s="277"/>
      <c r="AUM183" s="277"/>
      <c r="AUN183" s="277"/>
      <c r="AUO183" s="277"/>
      <c r="AUP183" s="277"/>
      <c r="AUQ183" s="277"/>
      <c r="AUR183" s="277"/>
      <c r="AUS183" s="277"/>
      <c r="AUT183" s="277"/>
      <c r="AUU183" s="277"/>
      <c r="AUV183" s="277"/>
      <c r="AUW183" s="277"/>
      <c r="AUX183" s="277"/>
      <c r="AUY183" s="277"/>
      <c r="AUZ183" s="277"/>
      <c r="AVA183" s="277"/>
      <c r="AVB183" s="277"/>
      <c r="AVC183" s="277"/>
      <c r="AVD183" s="277"/>
      <c r="AVE183" s="277"/>
      <c r="AVF183" s="277"/>
      <c r="AVG183" s="277"/>
      <c r="AVH183" s="277"/>
      <c r="AVI183" s="277"/>
      <c r="AVJ183" s="277"/>
      <c r="AVK183" s="277"/>
      <c r="AVL183" s="277"/>
      <c r="AVM183" s="277"/>
      <c r="AVN183" s="277"/>
      <c r="AVO183" s="277"/>
      <c r="AVP183" s="277"/>
      <c r="AVQ183" s="277"/>
      <c r="AVR183" s="277"/>
      <c r="AVS183" s="277"/>
      <c r="AVT183" s="277"/>
      <c r="AVU183" s="277"/>
      <c r="AVV183" s="277"/>
      <c r="AVW183" s="277"/>
      <c r="AVX183" s="277"/>
      <c r="AVY183" s="277"/>
      <c r="AVZ183" s="277"/>
      <c r="AWA183" s="277"/>
      <c r="AWB183" s="277"/>
      <c r="AWC183" s="277"/>
      <c r="AWD183" s="277"/>
      <c r="AWE183" s="277"/>
      <c r="AWF183" s="277"/>
      <c r="AWG183" s="277"/>
      <c r="AWH183" s="277"/>
      <c r="AWI183" s="277"/>
      <c r="AWJ183" s="277"/>
      <c r="AWK183" s="277"/>
      <c r="AWL183" s="277"/>
      <c r="AWM183" s="277"/>
      <c r="AWN183" s="277"/>
      <c r="AWO183" s="277"/>
      <c r="AWP183" s="277"/>
      <c r="AWQ183" s="277"/>
      <c r="AWR183" s="277"/>
      <c r="AWS183" s="277"/>
      <c r="AWT183" s="277"/>
      <c r="AWU183" s="277"/>
      <c r="AWV183" s="277"/>
      <c r="AWW183" s="277"/>
      <c r="AWX183" s="277"/>
      <c r="AWY183" s="277"/>
      <c r="AWZ183" s="277"/>
      <c r="AXA183" s="277"/>
      <c r="AXB183" s="277"/>
      <c r="AXC183" s="277"/>
      <c r="AXD183" s="277"/>
      <c r="AXE183" s="277"/>
      <c r="AXF183" s="277"/>
      <c r="AXG183" s="277"/>
      <c r="AXH183" s="277"/>
      <c r="AXI183" s="277"/>
      <c r="AXJ183" s="277"/>
      <c r="AXK183" s="277"/>
      <c r="AXL183" s="277"/>
      <c r="AXM183" s="277"/>
      <c r="AXN183" s="277"/>
      <c r="AXO183" s="277"/>
      <c r="AXP183" s="277"/>
      <c r="AXQ183" s="277"/>
      <c r="AXR183" s="277"/>
      <c r="AXS183" s="277"/>
      <c r="AXT183" s="277"/>
      <c r="AXU183" s="277"/>
      <c r="AXV183" s="277"/>
      <c r="AXW183" s="277"/>
      <c r="AXX183" s="277"/>
      <c r="AXY183" s="277"/>
      <c r="AXZ183" s="277"/>
      <c r="AYA183" s="277"/>
      <c r="AYB183" s="277"/>
      <c r="AYC183" s="277"/>
      <c r="AYD183" s="277"/>
      <c r="AYE183" s="277"/>
      <c r="AYF183" s="277"/>
      <c r="AYG183" s="277"/>
      <c r="AYH183" s="277"/>
      <c r="AYI183" s="277"/>
      <c r="AYJ183" s="277"/>
      <c r="AYK183" s="277"/>
      <c r="AYL183" s="277"/>
      <c r="AYM183" s="277"/>
      <c r="AYN183" s="277"/>
      <c r="AYO183" s="277"/>
      <c r="AYP183" s="277"/>
      <c r="AYQ183" s="277"/>
      <c r="AYR183" s="277"/>
      <c r="AYS183" s="277"/>
      <c r="AYT183" s="277"/>
      <c r="AYU183" s="277"/>
      <c r="AYV183" s="277"/>
      <c r="AYW183" s="277"/>
      <c r="AYX183" s="277"/>
      <c r="AYY183" s="277"/>
      <c r="AYZ183" s="277"/>
      <c r="AZA183" s="277"/>
      <c r="AZB183" s="277"/>
      <c r="AZC183" s="277"/>
      <c r="AZD183" s="277"/>
      <c r="AZE183" s="277"/>
      <c r="AZF183" s="277"/>
      <c r="AZG183" s="277"/>
      <c r="AZH183" s="277"/>
      <c r="AZI183" s="277"/>
      <c r="AZJ183" s="277"/>
      <c r="AZK183" s="277"/>
      <c r="AZL183" s="277"/>
      <c r="AZM183" s="277"/>
      <c r="AZN183" s="277"/>
      <c r="AZO183" s="277"/>
      <c r="AZP183" s="277"/>
      <c r="AZQ183" s="277"/>
      <c r="AZR183" s="277"/>
      <c r="AZS183" s="277"/>
      <c r="AZT183" s="277"/>
      <c r="AZU183" s="277"/>
      <c r="AZV183" s="277"/>
      <c r="AZW183" s="277"/>
      <c r="AZX183" s="277"/>
      <c r="AZY183" s="277"/>
      <c r="AZZ183" s="277"/>
      <c r="BAA183" s="277"/>
      <c r="BAB183" s="277"/>
      <c r="BAC183" s="277"/>
      <c r="BAD183" s="277"/>
      <c r="BAE183" s="277"/>
      <c r="BAF183" s="277"/>
      <c r="BAG183" s="277"/>
      <c r="BAH183" s="277"/>
      <c r="BAI183" s="277"/>
      <c r="BAJ183" s="277"/>
      <c r="BAK183" s="277"/>
      <c r="BAL183" s="277"/>
      <c r="BAM183" s="277"/>
      <c r="BAN183" s="277"/>
      <c r="BAO183" s="277"/>
      <c r="BAP183" s="277"/>
      <c r="BAQ183" s="277"/>
      <c r="BAR183" s="277"/>
      <c r="BAS183" s="277"/>
      <c r="BAT183" s="277"/>
      <c r="BAU183" s="277"/>
      <c r="BAV183" s="277"/>
      <c r="BAW183" s="277"/>
      <c r="BAX183" s="277"/>
      <c r="BAY183" s="277"/>
      <c r="BAZ183" s="277"/>
      <c r="BBA183" s="277"/>
      <c r="BBB183" s="277"/>
      <c r="BBC183" s="277"/>
      <c r="BBD183" s="277"/>
      <c r="BBE183" s="277"/>
      <c r="BBF183" s="277"/>
      <c r="BBG183" s="277"/>
      <c r="BBH183" s="277"/>
      <c r="BBI183" s="277"/>
      <c r="BBJ183" s="277"/>
      <c r="BBK183" s="277"/>
      <c r="BBL183" s="277"/>
      <c r="BBM183" s="277"/>
      <c r="BBN183" s="277"/>
      <c r="BBO183" s="277"/>
      <c r="BBP183" s="277"/>
      <c r="BBQ183" s="277"/>
      <c r="BBR183" s="277"/>
      <c r="BBS183" s="277"/>
      <c r="BBT183" s="277"/>
      <c r="BBU183" s="277"/>
      <c r="BBV183" s="277"/>
      <c r="BBW183" s="277"/>
      <c r="BBX183" s="277"/>
      <c r="BBY183" s="277"/>
      <c r="BBZ183" s="277"/>
      <c r="BCA183" s="277"/>
      <c r="BCB183" s="277"/>
      <c r="BCC183" s="277"/>
      <c r="BCD183" s="277"/>
      <c r="BCE183" s="277"/>
      <c r="BCF183" s="277"/>
      <c r="BCG183" s="277"/>
      <c r="BCH183" s="277"/>
      <c r="BCI183" s="277"/>
      <c r="BCJ183" s="277"/>
      <c r="BCK183" s="277"/>
      <c r="BCL183" s="277"/>
      <c r="BCM183" s="277"/>
      <c r="BCN183" s="277"/>
      <c r="BCO183" s="277"/>
      <c r="BCP183" s="277"/>
      <c r="BCQ183" s="277"/>
      <c r="BCR183" s="277"/>
      <c r="BCS183" s="277"/>
      <c r="BCT183" s="277"/>
      <c r="BCU183" s="277"/>
      <c r="BCV183" s="277"/>
      <c r="BCW183" s="277"/>
      <c r="BCX183" s="277"/>
      <c r="BCY183" s="277"/>
      <c r="BCZ183" s="277"/>
      <c r="BDA183" s="277"/>
      <c r="BDB183" s="277"/>
      <c r="BDC183" s="277"/>
      <c r="BDD183" s="277"/>
      <c r="BDE183" s="277"/>
      <c r="BDF183" s="277"/>
      <c r="BDG183" s="277"/>
      <c r="BDH183" s="277"/>
      <c r="BDI183" s="277"/>
      <c r="BDJ183" s="277"/>
      <c r="BDK183" s="277"/>
      <c r="BDL183" s="277"/>
      <c r="BDM183" s="277"/>
      <c r="BDN183" s="277"/>
      <c r="BDO183" s="277"/>
      <c r="BDP183" s="277"/>
      <c r="BDQ183" s="277"/>
      <c r="BDR183" s="277"/>
      <c r="BDS183" s="277"/>
      <c r="BDT183" s="277"/>
      <c r="BDU183" s="277"/>
      <c r="BDV183" s="277"/>
      <c r="BDW183" s="277"/>
      <c r="BDX183" s="277"/>
      <c r="BDY183" s="277"/>
      <c r="BDZ183" s="277"/>
      <c r="BEA183" s="277"/>
      <c r="BEB183" s="277"/>
      <c r="BEC183" s="277"/>
      <c r="BED183" s="277"/>
      <c r="BEE183" s="277"/>
      <c r="BEF183" s="277"/>
      <c r="BEG183" s="277"/>
      <c r="BEH183" s="277"/>
      <c r="BEI183" s="277"/>
      <c r="BEJ183" s="277"/>
      <c r="BEK183" s="277"/>
      <c r="BEL183" s="277"/>
      <c r="BEM183" s="277"/>
      <c r="BEN183" s="277"/>
      <c r="BEO183" s="277"/>
      <c r="BEP183" s="277"/>
      <c r="BEQ183" s="277"/>
      <c r="BER183" s="277"/>
      <c r="BES183" s="277"/>
      <c r="BET183" s="277"/>
      <c r="BEU183" s="277"/>
      <c r="BEV183" s="277"/>
      <c r="BEW183" s="277"/>
      <c r="BEX183" s="277"/>
      <c r="BEY183" s="277"/>
      <c r="BEZ183" s="277"/>
      <c r="BFA183" s="277"/>
      <c r="BFB183" s="277"/>
      <c r="BFC183" s="277"/>
      <c r="BFD183" s="277"/>
      <c r="BFE183" s="277"/>
      <c r="BFF183" s="277"/>
      <c r="BFG183" s="277"/>
      <c r="BFH183" s="277"/>
      <c r="BFI183" s="277"/>
      <c r="BFJ183" s="277"/>
      <c r="BFK183" s="277"/>
      <c r="BFL183" s="277"/>
      <c r="BFM183" s="277"/>
      <c r="BFN183" s="277"/>
      <c r="BFO183" s="277"/>
      <c r="BFP183" s="277"/>
      <c r="BFQ183" s="277"/>
      <c r="BFR183" s="277"/>
      <c r="BFS183" s="277"/>
      <c r="BFT183" s="277"/>
      <c r="BFU183" s="277"/>
      <c r="BFV183" s="277"/>
      <c r="BFW183" s="277"/>
      <c r="BFX183" s="277"/>
      <c r="BFY183" s="277"/>
      <c r="BFZ183" s="277"/>
      <c r="BGA183" s="277"/>
      <c r="BGB183" s="277"/>
      <c r="BGC183" s="277"/>
      <c r="BGD183" s="277"/>
      <c r="BGE183" s="277"/>
      <c r="BGF183" s="277"/>
      <c r="BGG183" s="277"/>
      <c r="BGH183" s="277"/>
      <c r="BGI183" s="277"/>
      <c r="BGJ183" s="277"/>
      <c r="BGK183" s="277"/>
      <c r="BGL183" s="277"/>
      <c r="BGM183" s="277"/>
      <c r="BGN183" s="277"/>
      <c r="BGO183" s="277"/>
      <c r="BGP183" s="277"/>
      <c r="BGQ183" s="277"/>
      <c r="BGR183" s="277"/>
      <c r="BGS183" s="277"/>
      <c r="BGT183" s="277"/>
      <c r="BGU183" s="277"/>
      <c r="BGV183" s="277"/>
      <c r="BGW183" s="277"/>
      <c r="BGX183" s="277"/>
      <c r="BGY183" s="277"/>
      <c r="BGZ183" s="277"/>
      <c r="BHA183" s="277"/>
      <c r="BHB183" s="277"/>
      <c r="BHC183" s="277"/>
      <c r="BHD183" s="277"/>
      <c r="BHE183" s="277"/>
      <c r="BHF183" s="277"/>
      <c r="BHG183" s="277"/>
      <c r="BHH183" s="277"/>
      <c r="BHI183" s="277"/>
      <c r="BHJ183" s="277"/>
      <c r="BHK183" s="277"/>
      <c r="BHL183" s="277"/>
      <c r="BHM183" s="277"/>
      <c r="BHN183" s="277"/>
      <c r="BHO183" s="277"/>
      <c r="BHP183" s="277"/>
      <c r="BHQ183" s="277"/>
      <c r="BHR183" s="277"/>
      <c r="BHS183" s="277"/>
      <c r="BHT183" s="277"/>
      <c r="BHU183" s="277"/>
      <c r="BHV183" s="277"/>
      <c r="BHW183" s="277"/>
      <c r="BHX183" s="277"/>
      <c r="BHY183" s="277"/>
      <c r="BHZ183" s="277"/>
      <c r="BIA183" s="277"/>
      <c r="BIB183" s="277"/>
      <c r="BIC183" s="277"/>
      <c r="BID183" s="277"/>
      <c r="BIE183" s="277"/>
      <c r="BIF183" s="277"/>
      <c r="BIG183" s="277"/>
      <c r="BIH183" s="277"/>
      <c r="BII183" s="277"/>
      <c r="BIJ183" s="277"/>
      <c r="BIK183" s="277"/>
      <c r="BIL183" s="277"/>
      <c r="BIM183" s="277"/>
      <c r="BIN183" s="277"/>
      <c r="BIO183" s="277"/>
      <c r="BIP183" s="277"/>
      <c r="BIQ183" s="277"/>
      <c r="BIR183" s="277"/>
      <c r="BIS183" s="277"/>
      <c r="BIT183" s="277"/>
      <c r="BIU183" s="277"/>
      <c r="BIV183" s="277"/>
      <c r="BIW183" s="277"/>
      <c r="BIX183" s="277"/>
      <c r="BIY183" s="277"/>
      <c r="BIZ183" s="277"/>
      <c r="BJA183" s="277"/>
      <c r="BJB183" s="277"/>
      <c r="BJC183" s="277"/>
      <c r="BJD183" s="277"/>
      <c r="BJE183" s="277"/>
      <c r="BJF183" s="277"/>
      <c r="BJG183" s="277"/>
      <c r="BJH183" s="277"/>
      <c r="BJI183" s="277"/>
      <c r="BJJ183" s="277"/>
      <c r="BJK183" s="277"/>
      <c r="BJL183" s="277"/>
      <c r="BJM183" s="277"/>
      <c r="BJN183" s="277"/>
      <c r="BJO183" s="277"/>
      <c r="BJP183" s="277"/>
      <c r="BJQ183" s="277"/>
      <c r="BJR183" s="277"/>
      <c r="BJS183" s="277"/>
      <c r="BJT183" s="277"/>
      <c r="BJU183" s="277"/>
      <c r="BJV183" s="277"/>
      <c r="BJW183" s="277"/>
      <c r="BJX183" s="277"/>
      <c r="BJY183" s="277"/>
      <c r="BJZ183" s="277"/>
      <c r="BKA183" s="277"/>
      <c r="BKB183" s="277"/>
      <c r="BKC183" s="277"/>
      <c r="BKD183" s="277"/>
      <c r="BKE183" s="277"/>
      <c r="BKF183" s="277"/>
      <c r="BKG183" s="277"/>
      <c r="BKH183" s="277"/>
      <c r="BKI183" s="277"/>
      <c r="BKJ183" s="277"/>
      <c r="BKK183" s="277"/>
      <c r="BKL183" s="277"/>
      <c r="BKM183" s="277"/>
      <c r="BKN183" s="277"/>
      <c r="BKO183" s="277"/>
      <c r="BKP183" s="277"/>
      <c r="BKQ183" s="277"/>
      <c r="BKR183" s="277"/>
      <c r="BKS183" s="277"/>
      <c r="BKT183" s="277"/>
      <c r="BKU183" s="277"/>
      <c r="BKV183" s="277"/>
      <c r="BKW183" s="277"/>
      <c r="BKX183" s="277"/>
      <c r="BKY183" s="277"/>
      <c r="BKZ183" s="277"/>
      <c r="BLA183" s="277"/>
      <c r="BLB183" s="277"/>
      <c r="BLC183" s="277"/>
      <c r="BLD183" s="277"/>
      <c r="BLE183" s="277"/>
      <c r="BLF183" s="277"/>
      <c r="BLG183" s="277"/>
      <c r="BLH183" s="277"/>
      <c r="BLI183" s="277"/>
      <c r="BLJ183" s="277"/>
      <c r="BLK183" s="277"/>
      <c r="BLL183" s="277"/>
      <c r="BLM183" s="277"/>
      <c r="BLN183" s="277"/>
      <c r="BLO183" s="277"/>
      <c r="BLP183" s="277"/>
      <c r="BLQ183" s="277"/>
      <c r="BLR183" s="277"/>
      <c r="BLS183" s="277"/>
      <c r="BLT183" s="277"/>
      <c r="BLU183" s="277"/>
      <c r="BLV183" s="277"/>
      <c r="BLW183" s="277"/>
      <c r="BLX183" s="277"/>
      <c r="BLY183" s="277"/>
      <c r="BLZ183" s="277"/>
      <c r="BMA183" s="277"/>
      <c r="BMB183" s="277"/>
      <c r="BMC183" s="277"/>
      <c r="BMD183" s="277"/>
      <c r="BME183" s="277"/>
      <c r="BMF183" s="277"/>
      <c r="BMG183" s="277"/>
      <c r="BMH183" s="277"/>
      <c r="BMI183" s="277"/>
      <c r="BMJ183" s="277"/>
      <c r="BMK183" s="277"/>
      <c r="BML183" s="277"/>
      <c r="BMM183" s="277"/>
      <c r="BMN183" s="277"/>
      <c r="BMO183" s="277"/>
      <c r="BMP183" s="277"/>
      <c r="BMQ183" s="277"/>
      <c r="BMR183" s="277"/>
      <c r="BMS183" s="277"/>
      <c r="BMT183" s="277"/>
      <c r="BMU183" s="277"/>
      <c r="BMV183" s="277"/>
      <c r="BMW183" s="277"/>
      <c r="BMX183" s="277"/>
      <c r="BMY183" s="277"/>
      <c r="BMZ183" s="277"/>
      <c r="BNA183" s="277"/>
      <c r="BNB183" s="277"/>
      <c r="BNC183" s="277"/>
      <c r="BND183" s="277"/>
      <c r="BNE183" s="277"/>
      <c r="BNF183" s="277"/>
      <c r="BNG183" s="277"/>
      <c r="BNH183" s="277"/>
      <c r="BNI183" s="277"/>
      <c r="BNJ183" s="277"/>
      <c r="BNK183" s="277"/>
      <c r="BNL183" s="277"/>
      <c r="BNM183" s="277"/>
      <c r="BNN183" s="277"/>
      <c r="BNO183" s="277"/>
      <c r="BNP183" s="277"/>
      <c r="BNQ183" s="277"/>
      <c r="BNR183" s="277"/>
      <c r="BNS183" s="277"/>
      <c r="BNT183" s="277"/>
      <c r="BNU183" s="277"/>
      <c r="BNV183" s="277"/>
      <c r="BNW183" s="277"/>
      <c r="BNX183" s="277"/>
      <c r="BNY183" s="277"/>
      <c r="BNZ183" s="277"/>
      <c r="BOA183" s="277"/>
      <c r="BOB183" s="277"/>
      <c r="BOC183" s="277"/>
      <c r="BOD183" s="277"/>
      <c r="BOE183" s="277"/>
      <c r="BOF183" s="277"/>
      <c r="BOG183" s="277"/>
      <c r="BOH183" s="277"/>
      <c r="BOI183" s="277"/>
      <c r="BOJ183" s="277"/>
      <c r="BOK183" s="277"/>
      <c r="BOL183" s="277"/>
      <c r="BOM183" s="277"/>
      <c r="BON183" s="277"/>
      <c r="BOO183" s="277"/>
      <c r="BOP183" s="277"/>
      <c r="BOQ183" s="277"/>
      <c r="BOR183" s="277"/>
      <c r="BOS183" s="277"/>
      <c r="BOT183" s="277"/>
      <c r="BOU183" s="277"/>
      <c r="BOV183" s="277"/>
      <c r="BOW183" s="277"/>
      <c r="BOX183" s="277"/>
      <c r="BOY183" s="277"/>
      <c r="BOZ183" s="277"/>
      <c r="BPA183" s="277"/>
      <c r="BPB183" s="277"/>
      <c r="BPC183" s="277"/>
      <c r="BPD183" s="277"/>
      <c r="BPE183" s="277"/>
      <c r="BPF183" s="277"/>
      <c r="BPG183" s="277"/>
      <c r="BPH183" s="277"/>
      <c r="BPI183" s="277"/>
      <c r="BPJ183" s="277"/>
      <c r="BPK183" s="277"/>
      <c r="BPL183" s="277"/>
      <c r="BPM183" s="277"/>
      <c r="BPN183" s="277"/>
      <c r="BPO183" s="277"/>
      <c r="BPP183" s="277"/>
      <c r="BPQ183" s="277"/>
      <c r="BPR183" s="277"/>
      <c r="BPS183" s="277"/>
      <c r="BPT183" s="277"/>
      <c r="BPU183" s="277"/>
      <c r="BPV183" s="277"/>
      <c r="BPW183" s="277"/>
      <c r="BPX183" s="277"/>
      <c r="BPY183" s="277"/>
      <c r="BPZ183" s="277"/>
      <c r="BQA183" s="277"/>
      <c r="BQB183" s="277"/>
      <c r="BQC183" s="277"/>
      <c r="BQD183" s="277"/>
      <c r="BQE183" s="277"/>
      <c r="BQF183" s="277"/>
      <c r="BQG183" s="277"/>
      <c r="BQH183" s="277"/>
      <c r="BQI183" s="277"/>
      <c r="BQJ183" s="277"/>
      <c r="BQK183" s="277"/>
      <c r="BQL183" s="277"/>
      <c r="BQM183" s="277"/>
      <c r="BQN183" s="277"/>
      <c r="BQO183" s="277"/>
      <c r="BQP183" s="277"/>
      <c r="BQQ183" s="277"/>
      <c r="BQR183" s="277"/>
      <c r="BQS183" s="277"/>
      <c r="BQT183" s="277"/>
      <c r="BQU183" s="277"/>
      <c r="BQV183" s="277"/>
      <c r="BQW183" s="277"/>
      <c r="BQX183" s="277"/>
      <c r="BQY183" s="277"/>
      <c r="BQZ183" s="277"/>
      <c r="BRA183" s="277"/>
      <c r="BRB183" s="277"/>
      <c r="BRC183" s="277"/>
      <c r="BRD183" s="277"/>
      <c r="BRE183" s="277"/>
      <c r="BRF183" s="277"/>
      <c r="BRG183" s="277"/>
      <c r="BRH183" s="277"/>
      <c r="BRI183" s="277"/>
      <c r="BRJ183" s="277"/>
      <c r="BRK183" s="277"/>
      <c r="BRL183" s="277"/>
      <c r="BRM183" s="277"/>
      <c r="BRN183" s="277"/>
      <c r="BRO183" s="277"/>
      <c r="BRP183" s="277"/>
      <c r="BRQ183" s="277"/>
      <c r="BRR183" s="277"/>
      <c r="BRS183" s="277"/>
      <c r="BRT183" s="277"/>
      <c r="BRU183" s="277"/>
      <c r="BRV183" s="277"/>
      <c r="BRW183" s="277"/>
      <c r="BRX183" s="277"/>
      <c r="BRY183" s="277"/>
      <c r="BRZ183" s="277"/>
      <c r="BSA183" s="277"/>
      <c r="BSB183" s="277"/>
      <c r="BSC183" s="277"/>
      <c r="BSD183" s="277"/>
      <c r="BSE183" s="277"/>
      <c r="BSF183" s="277"/>
      <c r="BSG183" s="277"/>
      <c r="BSH183" s="277"/>
      <c r="BSI183" s="277"/>
      <c r="BSJ183" s="277"/>
      <c r="BSK183" s="277"/>
      <c r="BSL183" s="277"/>
      <c r="BSM183" s="277"/>
      <c r="BSN183" s="277"/>
      <c r="BSO183" s="277"/>
      <c r="BSP183" s="277"/>
      <c r="BSQ183" s="277"/>
      <c r="BSR183" s="277"/>
      <c r="BSS183" s="277"/>
      <c r="BST183" s="277"/>
      <c r="BSU183" s="277"/>
      <c r="BSV183" s="277"/>
      <c r="BSW183" s="277"/>
      <c r="BSX183" s="277"/>
      <c r="BSY183" s="277"/>
      <c r="BSZ183" s="277"/>
      <c r="BTA183" s="277"/>
      <c r="BTB183" s="277"/>
      <c r="BTC183" s="277"/>
      <c r="BTD183" s="277"/>
      <c r="BTE183" s="277"/>
      <c r="BTF183" s="277"/>
      <c r="BTG183" s="277"/>
      <c r="BTH183" s="277"/>
      <c r="BTI183" s="277"/>
      <c r="BTJ183" s="277"/>
      <c r="BTK183" s="277"/>
      <c r="BTL183" s="277"/>
      <c r="BTM183" s="277"/>
      <c r="BTN183" s="277"/>
      <c r="BTO183" s="277"/>
      <c r="BTP183" s="277"/>
      <c r="BTQ183" s="277"/>
      <c r="BTR183" s="277"/>
      <c r="BTS183" s="277"/>
      <c r="BTT183" s="277"/>
      <c r="BTU183" s="277"/>
      <c r="BTV183" s="277"/>
      <c r="BTW183" s="277"/>
      <c r="BTX183" s="277"/>
      <c r="BTY183" s="277"/>
      <c r="BTZ183" s="277"/>
      <c r="BUA183" s="277"/>
      <c r="BUB183" s="277"/>
      <c r="BUC183" s="277"/>
      <c r="BUD183" s="277"/>
      <c r="BUE183" s="277"/>
      <c r="BUF183" s="277"/>
      <c r="BUG183" s="277"/>
      <c r="BUH183" s="277"/>
      <c r="BUI183" s="277"/>
      <c r="BUJ183" s="277"/>
      <c r="BUK183" s="277"/>
      <c r="BUL183" s="277"/>
      <c r="BUM183" s="277"/>
      <c r="BUN183" s="277"/>
      <c r="BUO183" s="277"/>
      <c r="BUP183" s="277"/>
      <c r="BUQ183" s="277"/>
      <c r="BUR183" s="277"/>
      <c r="BUS183" s="277"/>
      <c r="BUT183" s="277"/>
      <c r="BUU183" s="277"/>
      <c r="BUV183" s="277"/>
      <c r="BUW183" s="277"/>
      <c r="BUX183" s="277"/>
      <c r="BUY183" s="277"/>
      <c r="BUZ183" s="277"/>
      <c r="BVA183" s="277"/>
      <c r="BVB183" s="277"/>
      <c r="BVC183" s="277"/>
      <c r="BVD183" s="277"/>
      <c r="BVE183" s="277"/>
      <c r="BVF183" s="277"/>
      <c r="BVG183" s="277"/>
      <c r="BVH183" s="277"/>
      <c r="BVI183" s="277"/>
      <c r="BVJ183" s="277"/>
      <c r="BVK183" s="277"/>
      <c r="BVL183" s="277"/>
      <c r="BVM183" s="277"/>
      <c r="BVN183" s="277"/>
      <c r="BVO183" s="277"/>
      <c r="BVP183" s="277"/>
      <c r="BVQ183" s="277"/>
      <c r="BVR183" s="277"/>
      <c r="BVS183" s="277"/>
      <c r="BVT183" s="277"/>
      <c r="BVU183" s="277"/>
      <c r="BVV183" s="277"/>
      <c r="BVW183" s="277"/>
      <c r="BVX183" s="277"/>
      <c r="BVY183" s="277"/>
      <c r="BVZ183" s="277"/>
      <c r="BWA183" s="277"/>
      <c r="BWB183" s="277"/>
      <c r="BWC183" s="277"/>
      <c r="BWD183" s="277"/>
      <c r="BWE183" s="277"/>
      <c r="BWF183" s="277"/>
      <c r="BWG183" s="277"/>
      <c r="BWH183" s="277"/>
      <c r="BWI183" s="277"/>
      <c r="BWJ183" s="277"/>
      <c r="BWK183" s="277"/>
      <c r="BWL183" s="277"/>
      <c r="BWM183" s="277"/>
      <c r="BWN183" s="277"/>
      <c r="BWO183" s="277"/>
      <c r="BWP183" s="277"/>
      <c r="BWQ183" s="277"/>
      <c r="BWR183" s="277"/>
      <c r="BWS183" s="277"/>
      <c r="BWT183" s="277"/>
      <c r="BWU183" s="277"/>
      <c r="BWV183" s="277"/>
      <c r="BWW183" s="277"/>
      <c r="BWX183" s="277"/>
      <c r="BWY183" s="277"/>
      <c r="BWZ183" s="277"/>
      <c r="BXA183" s="277"/>
      <c r="BXB183" s="277"/>
      <c r="BXC183" s="277"/>
      <c r="BXD183" s="277"/>
      <c r="BXE183" s="277"/>
      <c r="BXF183" s="277"/>
      <c r="BXG183" s="277"/>
      <c r="BXH183" s="277"/>
      <c r="BXI183" s="277"/>
      <c r="BXJ183" s="277"/>
      <c r="BXK183" s="277"/>
      <c r="BXL183" s="277"/>
      <c r="BXM183" s="277"/>
      <c r="BXN183" s="277"/>
      <c r="BXO183" s="277"/>
      <c r="BXP183" s="277"/>
      <c r="BXQ183" s="277"/>
      <c r="BXR183" s="277"/>
      <c r="BXS183" s="277"/>
      <c r="BXT183" s="277"/>
      <c r="BXU183" s="277"/>
      <c r="BXV183" s="277"/>
      <c r="BXW183" s="277"/>
      <c r="BXX183" s="277"/>
      <c r="BXY183" s="277"/>
      <c r="BXZ183" s="277"/>
      <c r="BYA183" s="277"/>
      <c r="BYB183" s="277"/>
      <c r="BYC183" s="277"/>
      <c r="BYD183" s="277"/>
      <c r="BYE183" s="277"/>
      <c r="BYF183" s="277"/>
      <c r="BYG183" s="277"/>
      <c r="BYH183" s="277"/>
      <c r="BYI183" s="277"/>
      <c r="BYJ183" s="277"/>
      <c r="BYK183" s="277"/>
      <c r="BYL183" s="277"/>
      <c r="BYM183" s="277"/>
      <c r="BYN183" s="277"/>
      <c r="BYO183" s="277"/>
      <c r="BYP183" s="277"/>
      <c r="BYQ183" s="277"/>
      <c r="BYR183" s="277"/>
      <c r="BYS183" s="277"/>
      <c r="BYT183" s="277"/>
      <c r="BYU183" s="277"/>
      <c r="BYV183" s="277"/>
      <c r="BYW183" s="277"/>
      <c r="BYX183" s="277"/>
      <c r="BYY183" s="277"/>
      <c r="BYZ183" s="277"/>
      <c r="BZA183" s="277"/>
      <c r="BZB183" s="277"/>
      <c r="BZC183" s="277"/>
      <c r="BZD183" s="277"/>
      <c r="BZE183" s="277"/>
      <c r="BZF183" s="277"/>
      <c r="BZG183" s="277"/>
      <c r="BZH183" s="277"/>
      <c r="BZI183" s="277"/>
      <c r="BZJ183" s="277"/>
      <c r="BZK183" s="277"/>
      <c r="BZL183" s="277"/>
      <c r="BZM183" s="277"/>
      <c r="BZN183" s="277"/>
      <c r="BZO183" s="277"/>
      <c r="BZP183" s="277"/>
      <c r="BZQ183" s="277"/>
      <c r="BZR183" s="277"/>
      <c r="BZS183" s="277"/>
      <c r="BZT183" s="277"/>
      <c r="BZU183" s="277"/>
      <c r="BZV183" s="277"/>
      <c r="BZW183" s="277"/>
      <c r="BZX183" s="277"/>
      <c r="BZY183" s="277"/>
      <c r="BZZ183" s="277"/>
      <c r="CAA183" s="277"/>
      <c r="CAB183" s="277"/>
      <c r="CAC183" s="277"/>
      <c r="CAD183" s="277"/>
      <c r="CAE183" s="277"/>
      <c r="CAF183" s="277"/>
      <c r="CAG183" s="277"/>
      <c r="CAH183" s="277"/>
      <c r="CAI183" s="277"/>
      <c r="CAJ183" s="277"/>
      <c r="CAK183" s="277"/>
      <c r="CAL183" s="277"/>
      <c r="CAM183" s="277"/>
      <c r="CAN183" s="277"/>
      <c r="CAO183" s="277"/>
      <c r="CAP183" s="277"/>
      <c r="CAQ183" s="277"/>
      <c r="CAR183" s="277"/>
      <c r="CAS183" s="277"/>
      <c r="CAT183" s="277"/>
      <c r="CAU183" s="277"/>
      <c r="CAV183" s="277"/>
      <c r="CAW183" s="277"/>
      <c r="CAX183" s="277"/>
      <c r="CAY183" s="277"/>
      <c r="CAZ183" s="277"/>
      <c r="CBA183" s="277"/>
      <c r="CBB183" s="277"/>
      <c r="CBC183" s="277"/>
      <c r="CBD183" s="277"/>
      <c r="CBE183" s="277"/>
      <c r="CBF183" s="277"/>
      <c r="CBG183" s="277"/>
      <c r="CBH183" s="277"/>
      <c r="CBI183" s="277"/>
      <c r="CBJ183" s="277"/>
      <c r="CBK183" s="277"/>
      <c r="CBL183" s="277"/>
      <c r="CBM183" s="277"/>
      <c r="CBN183" s="277"/>
      <c r="CBO183" s="277"/>
      <c r="CBP183" s="277"/>
      <c r="CBQ183" s="277"/>
      <c r="CBR183" s="277"/>
      <c r="CBS183" s="277"/>
      <c r="CBT183" s="277"/>
      <c r="CBU183" s="277"/>
      <c r="CBV183" s="277"/>
      <c r="CBW183" s="277"/>
      <c r="CBX183" s="277"/>
      <c r="CBY183" s="277"/>
      <c r="CBZ183" s="277"/>
      <c r="CCA183" s="277"/>
      <c r="CCB183" s="277"/>
      <c r="CCC183" s="277"/>
      <c r="CCD183" s="277"/>
      <c r="CCE183" s="277"/>
      <c r="CCF183" s="277"/>
      <c r="CCG183" s="277"/>
      <c r="CCH183" s="277"/>
      <c r="CCI183" s="277"/>
      <c r="CCJ183" s="277"/>
      <c r="CCK183" s="277"/>
      <c r="CCL183" s="277"/>
      <c r="CCM183" s="277"/>
      <c r="CCN183" s="277"/>
      <c r="CCO183" s="277"/>
      <c r="CCP183" s="277"/>
      <c r="CCQ183" s="277"/>
      <c r="CCR183" s="277"/>
      <c r="CCS183" s="277"/>
      <c r="CCT183" s="277"/>
      <c r="CCU183" s="277"/>
      <c r="CCV183" s="277"/>
      <c r="CCW183" s="277"/>
      <c r="CCX183" s="277"/>
      <c r="CCY183" s="277"/>
      <c r="CCZ183" s="277"/>
      <c r="CDA183" s="277"/>
      <c r="CDB183" s="277"/>
      <c r="CDC183" s="277"/>
      <c r="CDD183" s="277"/>
      <c r="CDE183" s="277"/>
      <c r="CDF183" s="277"/>
      <c r="CDG183" s="277"/>
      <c r="CDH183" s="277"/>
      <c r="CDI183" s="277"/>
      <c r="CDJ183" s="277"/>
      <c r="CDK183" s="277"/>
      <c r="CDL183" s="277"/>
      <c r="CDM183" s="277"/>
      <c r="CDN183" s="277"/>
      <c r="CDO183" s="277"/>
      <c r="CDP183" s="277"/>
      <c r="CDQ183" s="277"/>
      <c r="CDR183" s="277"/>
      <c r="CDS183" s="277"/>
      <c r="CDT183" s="277"/>
      <c r="CDU183" s="277"/>
      <c r="CDV183" s="277"/>
      <c r="CDW183" s="277"/>
      <c r="CDX183" s="277"/>
      <c r="CDY183" s="277"/>
      <c r="CDZ183" s="277"/>
      <c r="CEA183" s="277"/>
      <c r="CEB183" s="277"/>
      <c r="CEC183" s="277"/>
      <c r="CED183" s="277"/>
      <c r="CEE183" s="277"/>
      <c r="CEF183" s="277"/>
      <c r="CEG183" s="277"/>
      <c r="CEH183" s="277"/>
      <c r="CEI183" s="277"/>
      <c r="CEJ183" s="277"/>
      <c r="CEK183" s="277"/>
      <c r="CEL183" s="277"/>
      <c r="CEM183" s="277"/>
      <c r="CEN183" s="277"/>
      <c r="CEO183" s="277"/>
      <c r="CEP183" s="277"/>
      <c r="CEQ183" s="277"/>
      <c r="CER183" s="277"/>
      <c r="CES183" s="277"/>
      <c r="CET183" s="277"/>
      <c r="CEU183" s="277"/>
      <c r="CEV183" s="277"/>
      <c r="CEW183" s="277"/>
      <c r="CEX183" s="277"/>
      <c r="CEY183" s="277"/>
      <c r="CEZ183" s="277"/>
      <c r="CFA183" s="277"/>
      <c r="CFB183" s="277"/>
      <c r="CFC183" s="277"/>
      <c r="CFD183" s="277"/>
      <c r="CFE183" s="277"/>
      <c r="CFF183" s="277"/>
      <c r="CFG183" s="277"/>
      <c r="CFH183" s="277"/>
      <c r="CFI183" s="277"/>
      <c r="CFJ183" s="277"/>
      <c r="CFK183" s="277"/>
      <c r="CFL183" s="277"/>
      <c r="CFM183" s="277"/>
      <c r="CFN183" s="277"/>
      <c r="CFO183" s="277"/>
      <c r="CFP183" s="277"/>
      <c r="CFQ183" s="277"/>
      <c r="CFR183" s="277"/>
      <c r="CFS183" s="277"/>
      <c r="CFT183" s="277"/>
      <c r="CFU183" s="277"/>
      <c r="CFV183" s="277"/>
      <c r="CFW183" s="277"/>
      <c r="CFX183" s="277"/>
      <c r="CFY183" s="277"/>
      <c r="CFZ183" s="277"/>
      <c r="CGA183" s="277"/>
      <c r="CGB183" s="277"/>
      <c r="CGC183" s="277"/>
      <c r="CGD183" s="277"/>
      <c r="CGE183" s="277"/>
      <c r="CGF183" s="277"/>
      <c r="CGG183" s="277"/>
      <c r="CGH183" s="277"/>
      <c r="CGI183" s="277"/>
      <c r="CGJ183" s="277"/>
      <c r="CGK183" s="277"/>
      <c r="CGL183" s="277"/>
      <c r="CGM183" s="277"/>
      <c r="CGN183" s="277"/>
      <c r="CGO183" s="277"/>
      <c r="CGP183" s="277"/>
      <c r="CGQ183" s="277"/>
      <c r="CGR183" s="277"/>
      <c r="CGS183" s="277"/>
      <c r="CGT183" s="277"/>
      <c r="CGU183" s="277"/>
      <c r="CGV183" s="277"/>
      <c r="CGW183" s="277"/>
      <c r="CGX183" s="277"/>
      <c r="CGY183" s="277"/>
      <c r="CGZ183" s="277"/>
      <c r="CHA183" s="277"/>
      <c r="CHB183" s="277"/>
      <c r="CHC183" s="277"/>
      <c r="CHD183" s="277"/>
      <c r="CHE183" s="277"/>
      <c r="CHF183" s="277"/>
      <c r="CHG183" s="277"/>
      <c r="CHH183" s="277"/>
      <c r="CHI183" s="277"/>
      <c r="CHJ183" s="277"/>
      <c r="CHK183" s="277"/>
      <c r="CHL183" s="277"/>
      <c r="CHM183" s="277"/>
      <c r="CHN183" s="277"/>
      <c r="CHO183" s="277"/>
      <c r="CHP183" s="277"/>
      <c r="CHQ183" s="277"/>
      <c r="CHR183" s="277"/>
      <c r="CHS183" s="277"/>
      <c r="CHT183" s="277"/>
      <c r="CHU183" s="277"/>
      <c r="CHV183" s="277"/>
      <c r="CHW183" s="277"/>
      <c r="CHX183" s="277"/>
      <c r="CHY183" s="277"/>
      <c r="CHZ183" s="277"/>
      <c r="CIA183" s="277"/>
      <c r="CIB183" s="277"/>
      <c r="CIC183" s="277"/>
      <c r="CID183" s="277"/>
      <c r="CIE183" s="277"/>
      <c r="CIF183" s="277"/>
      <c r="CIG183" s="277"/>
      <c r="CIH183" s="277"/>
      <c r="CII183" s="277"/>
      <c r="CIJ183" s="277"/>
      <c r="CIK183" s="277"/>
      <c r="CIL183" s="277"/>
      <c r="CIM183" s="277"/>
      <c r="CIN183" s="277"/>
      <c r="CIO183" s="277"/>
      <c r="CIP183" s="277"/>
      <c r="CIQ183" s="277"/>
      <c r="CIR183" s="277"/>
      <c r="CIS183" s="277"/>
      <c r="CIT183" s="277"/>
      <c r="CIU183" s="277"/>
      <c r="CIV183" s="277"/>
      <c r="CIW183" s="277"/>
      <c r="CIX183" s="277"/>
      <c r="CIY183" s="277"/>
      <c r="CIZ183" s="277"/>
      <c r="CJA183" s="277"/>
      <c r="CJB183" s="277"/>
      <c r="CJC183" s="277"/>
      <c r="CJD183" s="277"/>
      <c r="CJE183" s="277"/>
      <c r="CJF183" s="277"/>
      <c r="CJG183" s="277"/>
      <c r="CJH183" s="277"/>
      <c r="CJI183" s="277"/>
      <c r="CJJ183" s="277"/>
      <c r="CJK183" s="277"/>
      <c r="CJL183" s="277"/>
      <c r="CJM183" s="277"/>
      <c r="CJN183" s="277"/>
      <c r="CJO183" s="277"/>
      <c r="CJP183" s="277"/>
      <c r="CJQ183" s="277"/>
      <c r="CJR183" s="277"/>
      <c r="CJS183" s="277"/>
      <c r="CJT183" s="277"/>
      <c r="CJU183" s="277"/>
      <c r="CJV183" s="277"/>
      <c r="CJW183" s="277"/>
      <c r="CJX183" s="277"/>
      <c r="CJY183" s="277"/>
      <c r="CJZ183" s="277"/>
      <c r="CKA183" s="277"/>
      <c r="CKB183" s="277"/>
      <c r="CKC183" s="277"/>
      <c r="CKD183" s="277"/>
      <c r="CKE183" s="277"/>
      <c r="CKF183" s="277"/>
      <c r="CKG183" s="277"/>
      <c r="CKH183" s="277"/>
      <c r="CKI183" s="277"/>
      <c r="CKJ183" s="277"/>
      <c r="CKK183" s="277"/>
      <c r="CKL183" s="277"/>
      <c r="CKM183" s="277"/>
      <c r="CKN183" s="277"/>
      <c r="CKO183" s="277"/>
      <c r="CKP183" s="277"/>
      <c r="CKQ183" s="277"/>
      <c r="CKR183" s="277"/>
      <c r="CKS183" s="277"/>
      <c r="CKT183" s="277"/>
      <c r="CKU183" s="277"/>
      <c r="CKV183" s="277"/>
      <c r="CKW183" s="277"/>
      <c r="CKX183" s="277"/>
      <c r="CKY183" s="277"/>
      <c r="CKZ183" s="277"/>
      <c r="CLA183" s="277"/>
      <c r="CLB183" s="277"/>
      <c r="CLC183" s="277"/>
      <c r="CLD183" s="277"/>
      <c r="CLE183" s="277"/>
      <c r="CLF183" s="277"/>
      <c r="CLG183" s="277"/>
      <c r="CLH183" s="277"/>
      <c r="CLI183" s="277"/>
      <c r="CLJ183" s="277"/>
      <c r="CLK183" s="277"/>
      <c r="CLL183" s="277"/>
      <c r="CLM183" s="277"/>
      <c r="CLN183" s="277"/>
      <c r="CLO183" s="277"/>
      <c r="CLP183" s="277"/>
      <c r="CLQ183" s="277"/>
      <c r="CLR183" s="277"/>
      <c r="CLS183" s="277"/>
      <c r="CLT183" s="277"/>
      <c r="CLU183" s="277"/>
      <c r="CLV183" s="277"/>
      <c r="CLW183" s="277"/>
      <c r="CLX183" s="277"/>
      <c r="CLY183" s="277"/>
      <c r="CLZ183" s="277"/>
      <c r="CMA183" s="277"/>
      <c r="CMB183" s="277"/>
      <c r="CMC183" s="277"/>
      <c r="CMD183" s="277"/>
      <c r="CME183" s="277"/>
      <c r="CMF183" s="277"/>
      <c r="CMG183" s="277"/>
      <c r="CMH183" s="277"/>
      <c r="CMI183" s="277"/>
      <c r="CMJ183" s="277"/>
      <c r="CMK183" s="277"/>
      <c r="CML183" s="277"/>
      <c r="CMM183" s="277"/>
      <c r="CMN183" s="277"/>
      <c r="CMO183" s="277"/>
      <c r="CMP183" s="277"/>
      <c r="CMQ183" s="277"/>
      <c r="CMR183" s="277"/>
      <c r="CMS183" s="277"/>
      <c r="CMT183" s="277"/>
      <c r="CMU183" s="277"/>
      <c r="CMV183" s="277"/>
      <c r="CMW183" s="277"/>
      <c r="CMX183" s="277"/>
      <c r="CMY183" s="277"/>
      <c r="CMZ183" s="277"/>
      <c r="CNA183" s="277"/>
      <c r="CNB183" s="277"/>
      <c r="CNC183" s="277"/>
      <c r="CND183" s="277"/>
      <c r="CNE183" s="277"/>
      <c r="CNF183" s="277"/>
      <c r="CNG183" s="277"/>
      <c r="CNH183" s="277"/>
      <c r="CNI183" s="277"/>
      <c r="CNJ183" s="277"/>
      <c r="CNK183" s="277"/>
      <c r="CNL183" s="277"/>
      <c r="CNM183" s="277"/>
      <c r="CNN183" s="277"/>
      <c r="CNO183" s="277"/>
      <c r="CNP183" s="277"/>
      <c r="CNQ183" s="277"/>
      <c r="CNR183" s="277"/>
      <c r="CNS183" s="277"/>
      <c r="CNT183" s="277"/>
      <c r="CNU183" s="277"/>
      <c r="CNV183" s="277"/>
      <c r="CNW183" s="277"/>
      <c r="CNX183" s="277"/>
      <c r="CNY183" s="277"/>
      <c r="CNZ183" s="277"/>
      <c r="COA183" s="277"/>
      <c r="COB183" s="277"/>
      <c r="COC183" s="277"/>
      <c r="COD183" s="277"/>
      <c r="COE183" s="277"/>
      <c r="COF183" s="277"/>
      <c r="COG183" s="277"/>
      <c r="COH183" s="277"/>
      <c r="COI183" s="277"/>
      <c r="COJ183" s="277"/>
      <c r="COK183" s="277"/>
      <c r="COL183" s="277"/>
      <c r="COM183" s="277"/>
      <c r="CON183" s="277"/>
      <c r="COO183" s="277"/>
      <c r="COP183" s="277"/>
      <c r="COQ183" s="277"/>
      <c r="COR183" s="277"/>
      <c r="COS183" s="277"/>
      <c r="COT183" s="277"/>
      <c r="COU183" s="277"/>
      <c r="COV183" s="277"/>
      <c r="COW183" s="277"/>
      <c r="COX183" s="277"/>
      <c r="COY183" s="277"/>
      <c r="COZ183" s="277"/>
      <c r="CPA183" s="277"/>
      <c r="CPB183" s="277"/>
      <c r="CPC183" s="277"/>
      <c r="CPD183" s="277"/>
      <c r="CPE183" s="277"/>
      <c r="CPF183" s="277"/>
      <c r="CPG183" s="277"/>
      <c r="CPH183" s="277"/>
      <c r="CPI183" s="277"/>
      <c r="CPJ183" s="277"/>
      <c r="CPK183" s="277"/>
      <c r="CPL183" s="277"/>
      <c r="CPM183" s="277"/>
      <c r="CPN183" s="277"/>
      <c r="CPO183" s="277"/>
      <c r="CPP183" s="277"/>
      <c r="CPQ183" s="277"/>
      <c r="CPR183" s="277"/>
      <c r="CPS183" s="277"/>
      <c r="CPT183" s="277"/>
      <c r="CPU183" s="277"/>
      <c r="CPV183" s="277"/>
      <c r="CPW183" s="277"/>
      <c r="CPX183" s="277"/>
      <c r="CPY183" s="277"/>
      <c r="CPZ183" s="277"/>
      <c r="CQA183" s="277"/>
      <c r="CQB183" s="277"/>
      <c r="CQC183" s="277"/>
      <c r="CQD183" s="277"/>
      <c r="CQE183" s="277"/>
      <c r="CQF183" s="277"/>
      <c r="CQG183" s="277"/>
      <c r="CQH183" s="277"/>
      <c r="CQI183" s="277"/>
      <c r="CQJ183" s="277"/>
      <c r="CQK183" s="277"/>
      <c r="CQL183" s="277"/>
      <c r="CQM183" s="277"/>
      <c r="CQN183" s="277"/>
      <c r="CQO183" s="277"/>
      <c r="CQP183" s="277"/>
      <c r="CQQ183" s="277"/>
      <c r="CQR183" s="277"/>
      <c r="CQS183" s="277"/>
      <c r="CQT183" s="277"/>
      <c r="CQU183" s="277"/>
      <c r="CQV183" s="277"/>
      <c r="CQW183" s="277"/>
      <c r="CQX183" s="277"/>
      <c r="CQY183" s="277"/>
      <c r="CQZ183" s="277"/>
      <c r="CRA183" s="277"/>
      <c r="CRB183" s="277"/>
      <c r="CRC183" s="277"/>
      <c r="CRD183" s="277"/>
      <c r="CRE183" s="277"/>
      <c r="CRF183" s="277"/>
      <c r="CRG183" s="277"/>
      <c r="CRH183" s="277"/>
      <c r="CRI183" s="277"/>
      <c r="CRJ183" s="277"/>
      <c r="CRK183" s="277"/>
      <c r="CRL183" s="277"/>
      <c r="CRM183" s="277"/>
      <c r="CRN183" s="277"/>
      <c r="CRO183" s="277"/>
      <c r="CRP183" s="277"/>
      <c r="CRQ183" s="277"/>
      <c r="CRR183" s="277"/>
      <c r="CRS183" s="277"/>
      <c r="CRT183" s="277"/>
      <c r="CRU183" s="277"/>
      <c r="CRV183" s="277"/>
      <c r="CRW183" s="277"/>
      <c r="CRX183" s="277"/>
      <c r="CRY183" s="277"/>
      <c r="CRZ183" s="277"/>
      <c r="CSA183" s="277"/>
      <c r="CSB183" s="277"/>
      <c r="CSC183" s="277"/>
      <c r="CSD183" s="277"/>
      <c r="CSE183" s="277"/>
      <c r="CSF183" s="277"/>
      <c r="CSG183" s="277"/>
      <c r="CSH183" s="277"/>
      <c r="CSI183" s="277"/>
      <c r="CSJ183" s="277"/>
      <c r="CSK183" s="277"/>
      <c r="CSL183" s="277"/>
      <c r="CSM183" s="277"/>
      <c r="CSN183" s="277"/>
      <c r="CSO183" s="277"/>
      <c r="CSP183" s="277"/>
      <c r="CSQ183" s="277"/>
      <c r="CSR183" s="277"/>
      <c r="CSS183" s="277"/>
      <c r="CST183" s="277"/>
      <c r="CSU183" s="277"/>
      <c r="CSV183" s="277"/>
      <c r="CSW183" s="277"/>
      <c r="CSX183" s="277"/>
      <c r="CSY183" s="277"/>
      <c r="CSZ183" s="277"/>
      <c r="CTA183" s="277"/>
      <c r="CTB183" s="277"/>
      <c r="CTC183" s="277"/>
      <c r="CTD183" s="277"/>
      <c r="CTE183" s="277"/>
      <c r="CTF183" s="277"/>
      <c r="CTG183" s="277"/>
      <c r="CTH183" s="277"/>
      <c r="CTI183" s="277"/>
      <c r="CTJ183" s="277"/>
      <c r="CTK183" s="277"/>
      <c r="CTL183" s="277"/>
      <c r="CTM183" s="277"/>
      <c r="CTN183" s="277"/>
      <c r="CTO183" s="277"/>
      <c r="CTP183" s="277"/>
      <c r="CTQ183" s="277"/>
      <c r="CTR183" s="277"/>
      <c r="CTS183" s="277"/>
      <c r="CTT183" s="277"/>
      <c r="CTU183" s="277"/>
      <c r="CTV183" s="277"/>
      <c r="CTW183" s="277"/>
      <c r="CTX183" s="277"/>
      <c r="CTY183" s="277"/>
      <c r="CTZ183" s="277"/>
      <c r="CUA183" s="277"/>
      <c r="CUB183" s="277"/>
      <c r="CUC183" s="277"/>
      <c r="CUD183" s="277"/>
      <c r="CUE183" s="277"/>
      <c r="CUF183" s="277"/>
      <c r="CUG183" s="277"/>
      <c r="CUH183" s="277"/>
      <c r="CUI183" s="277"/>
      <c r="CUJ183" s="277"/>
      <c r="CUK183" s="277"/>
      <c r="CUL183" s="277"/>
      <c r="CUM183" s="277"/>
      <c r="CUN183" s="277"/>
      <c r="CUO183" s="277"/>
      <c r="CUP183" s="277"/>
      <c r="CUQ183" s="277"/>
      <c r="CUR183" s="277"/>
      <c r="CUS183" s="277"/>
      <c r="CUT183" s="277"/>
      <c r="CUU183" s="277"/>
      <c r="CUV183" s="277"/>
      <c r="CUW183" s="277"/>
      <c r="CUX183" s="277"/>
      <c r="CUY183" s="277"/>
      <c r="CUZ183" s="277"/>
      <c r="CVA183" s="277"/>
      <c r="CVB183" s="277"/>
      <c r="CVC183" s="277"/>
      <c r="CVD183" s="277"/>
      <c r="CVE183" s="277"/>
      <c r="CVF183" s="277"/>
      <c r="CVG183" s="277"/>
      <c r="CVH183" s="277"/>
      <c r="CVI183" s="277"/>
      <c r="CVJ183" s="277"/>
      <c r="CVK183" s="277"/>
      <c r="CVL183" s="277"/>
      <c r="CVM183" s="277"/>
      <c r="CVN183" s="277"/>
      <c r="CVO183" s="277"/>
      <c r="CVP183" s="277"/>
      <c r="CVQ183" s="277"/>
      <c r="CVR183" s="277"/>
      <c r="CVS183" s="277"/>
      <c r="CVT183" s="277"/>
      <c r="CVU183" s="277"/>
      <c r="CVV183" s="277"/>
      <c r="CVW183" s="277"/>
      <c r="CVX183" s="277"/>
      <c r="CVY183" s="277"/>
      <c r="CVZ183" s="277"/>
      <c r="CWA183" s="277"/>
      <c r="CWB183" s="277"/>
      <c r="CWC183" s="277"/>
      <c r="CWD183" s="277"/>
      <c r="CWE183" s="277"/>
      <c r="CWF183" s="277"/>
      <c r="CWG183" s="277"/>
      <c r="CWH183" s="277"/>
      <c r="CWI183" s="277"/>
      <c r="CWJ183" s="277"/>
      <c r="CWK183" s="277"/>
      <c r="CWL183" s="277"/>
      <c r="CWM183" s="277"/>
      <c r="CWN183" s="277"/>
      <c r="CWO183" s="277"/>
      <c r="CWP183" s="277"/>
      <c r="CWQ183" s="277"/>
      <c r="CWR183" s="277"/>
      <c r="CWS183" s="277"/>
      <c r="CWT183" s="277"/>
      <c r="CWU183" s="277"/>
      <c r="CWV183" s="277"/>
      <c r="CWW183" s="277"/>
      <c r="CWX183" s="277"/>
      <c r="CWY183" s="277"/>
      <c r="CWZ183" s="277"/>
      <c r="CXA183" s="277"/>
      <c r="CXB183" s="277"/>
      <c r="CXC183" s="277"/>
      <c r="CXD183" s="277"/>
      <c r="CXE183" s="277"/>
      <c r="CXF183" s="277"/>
      <c r="CXG183" s="277"/>
      <c r="CXH183" s="277"/>
      <c r="CXI183" s="277"/>
      <c r="CXJ183" s="277"/>
      <c r="CXK183" s="277"/>
      <c r="CXL183" s="277"/>
      <c r="CXM183" s="277"/>
      <c r="CXN183" s="277"/>
      <c r="CXO183" s="277"/>
      <c r="CXP183" s="277"/>
      <c r="CXQ183" s="277"/>
      <c r="CXR183" s="277"/>
      <c r="CXS183" s="277"/>
      <c r="CXT183" s="277"/>
      <c r="CXU183" s="277"/>
      <c r="CXV183" s="277"/>
      <c r="CXW183" s="277"/>
      <c r="CXX183" s="277"/>
      <c r="CXY183" s="277"/>
      <c r="CXZ183" s="277"/>
      <c r="CYA183" s="277"/>
      <c r="CYB183" s="277"/>
      <c r="CYC183" s="277"/>
      <c r="CYD183" s="277"/>
      <c r="CYE183" s="277"/>
      <c r="CYF183" s="277"/>
      <c r="CYG183" s="277"/>
      <c r="CYH183" s="277"/>
      <c r="CYI183" s="277"/>
      <c r="CYJ183" s="277"/>
      <c r="CYK183" s="277"/>
      <c r="CYL183" s="277"/>
      <c r="CYM183" s="277"/>
      <c r="CYN183" s="277"/>
      <c r="CYO183" s="277"/>
      <c r="CYP183" s="277"/>
      <c r="CYQ183" s="277"/>
      <c r="CYR183" s="277"/>
      <c r="CYS183" s="277"/>
      <c r="CYT183" s="277"/>
      <c r="CYU183" s="277"/>
      <c r="CYV183" s="277"/>
      <c r="CYW183" s="277"/>
      <c r="CYX183" s="277"/>
      <c r="CYY183" s="277"/>
      <c r="CYZ183" s="277"/>
      <c r="CZA183" s="277"/>
      <c r="CZB183" s="277"/>
      <c r="CZC183" s="277"/>
      <c r="CZD183" s="277"/>
      <c r="CZE183" s="277"/>
      <c r="CZF183" s="277"/>
      <c r="CZG183" s="277"/>
      <c r="CZH183" s="277"/>
      <c r="CZI183" s="277"/>
      <c r="CZJ183" s="277"/>
      <c r="CZK183" s="277"/>
      <c r="CZL183" s="277"/>
      <c r="CZM183" s="277"/>
      <c r="CZN183" s="277"/>
      <c r="CZO183" s="277"/>
      <c r="CZP183" s="277"/>
      <c r="CZQ183" s="277"/>
      <c r="CZR183" s="277"/>
      <c r="CZS183" s="277"/>
      <c r="CZT183" s="277"/>
      <c r="CZU183" s="277"/>
      <c r="CZV183" s="277"/>
      <c r="CZW183" s="277"/>
      <c r="CZX183" s="277"/>
      <c r="CZY183" s="277"/>
      <c r="CZZ183" s="277"/>
      <c r="DAA183" s="277"/>
      <c r="DAB183" s="277"/>
      <c r="DAC183" s="277"/>
      <c r="DAD183" s="277"/>
      <c r="DAE183" s="277"/>
      <c r="DAF183" s="277"/>
      <c r="DAG183" s="277"/>
      <c r="DAH183" s="277"/>
      <c r="DAI183" s="277"/>
      <c r="DAJ183" s="277"/>
      <c r="DAK183" s="277"/>
      <c r="DAL183" s="277"/>
      <c r="DAM183" s="277"/>
      <c r="DAN183" s="277"/>
      <c r="DAO183" s="277"/>
      <c r="DAP183" s="277"/>
      <c r="DAQ183" s="277"/>
      <c r="DAR183" s="277"/>
      <c r="DAS183" s="277"/>
      <c r="DAT183" s="277"/>
      <c r="DAU183" s="277"/>
      <c r="DAV183" s="277"/>
      <c r="DAW183" s="277"/>
      <c r="DAX183" s="277"/>
      <c r="DAY183" s="277"/>
      <c r="DAZ183" s="277"/>
      <c r="DBA183" s="277"/>
      <c r="DBB183" s="277"/>
      <c r="DBC183" s="277"/>
      <c r="DBD183" s="277"/>
      <c r="DBE183" s="277"/>
      <c r="DBF183" s="277"/>
      <c r="DBG183" s="277"/>
      <c r="DBH183" s="277"/>
      <c r="DBI183" s="277"/>
      <c r="DBJ183" s="277"/>
      <c r="DBK183" s="277"/>
      <c r="DBL183" s="277"/>
      <c r="DBM183" s="277"/>
      <c r="DBN183" s="277"/>
      <c r="DBO183" s="277"/>
      <c r="DBP183" s="277"/>
      <c r="DBQ183" s="277"/>
      <c r="DBR183" s="277"/>
      <c r="DBS183" s="277"/>
      <c r="DBT183" s="277"/>
      <c r="DBU183" s="277"/>
      <c r="DBV183" s="277"/>
      <c r="DBW183" s="277"/>
      <c r="DBX183" s="277"/>
      <c r="DBY183" s="277"/>
      <c r="DBZ183" s="277"/>
      <c r="DCA183" s="277"/>
      <c r="DCB183" s="277"/>
      <c r="DCC183" s="277"/>
      <c r="DCD183" s="277"/>
      <c r="DCE183" s="277"/>
      <c r="DCF183" s="277"/>
      <c r="DCG183" s="277"/>
      <c r="DCH183" s="277"/>
      <c r="DCI183" s="277"/>
      <c r="DCJ183" s="277"/>
      <c r="DCK183" s="277"/>
      <c r="DCL183" s="277"/>
      <c r="DCM183" s="277"/>
      <c r="DCN183" s="277"/>
      <c r="DCO183" s="277"/>
      <c r="DCP183" s="277"/>
      <c r="DCQ183" s="277"/>
      <c r="DCR183" s="277"/>
      <c r="DCS183" s="277"/>
      <c r="DCT183" s="277"/>
      <c r="DCU183" s="277"/>
      <c r="DCV183" s="277"/>
      <c r="DCW183" s="277"/>
      <c r="DCX183" s="277"/>
      <c r="DCY183" s="277"/>
      <c r="DCZ183" s="277"/>
      <c r="DDA183" s="277"/>
      <c r="DDB183" s="277"/>
      <c r="DDC183" s="277"/>
      <c r="DDD183" s="277"/>
      <c r="DDE183" s="277"/>
      <c r="DDF183" s="277"/>
      <c r="DDG183" s="277"/>
      <c r="DDH183" s="277"/>
      <c r="DDI183" s="277"/>
      <c r="DDJ183" s="277"/>
      <c r="DDK183" s="277"/>
      <c r="DDL183" s="277"/>
      <c r="DDM183" s="277"/>
      <c r="DDN183" s="277"/>
      <c r="DDO183" s="277"/>
      <c r="DDP183" s="277"/>
      <c r="DDQ183" s="277"/>
      <c r="DDR183" s="277"/>
      <c r="DDS183" s="277"/>
      <c r="DDT183" s="277"/>
      <c r="DDU183" s="277"/>
      <c r="DDV183" s="277"/>
      <c r="DDW183" s="277"/>
      <c r="DDX183" s="277"/>
      <c r="DDY183" s="277"/>
      <c r="DDZ183" s="277"/>
      <c r="DEA183" s="277"/>
      <c r="DEB183" s="277"/>
      <c r="DEC183" s="277"/>
      <c r="DED183" s="277"/>
      <c r="DEE183" s="277"/>
      <c r="DEF183" s="277"/>
      <c r="DEG183" s="277"/>
      <c r="DEH183" s="277"/>
      <c r="DEI183" s="277"/>
      <c r="DEJ183" s="277"/>
      <c r="DEK183" s="277"/>
      <c r="DEL183" s="277"/>
      <c r="DEM183" s="277"/>
      <c r="DEN183" s="277"/>
      <c r="DEO183" s="277"/>
      <c r="DEP183" s="277"/>
      <c r="DEQ183" s="277"/>
      <c r="DER183" s="277"/>
      <c r="DES183" s="277"/>
      <c r="DET183" s="277"/>
      <c r="DEU183" s="277"/>
      <c r="DEV183" s="277"/>
      <c r="DEW183" s="277"/>
      <c r="DEX183" s="277"/>
      <c r="DEY183" s="277"/>
      <c r="DEZ183" s="277"/>
      <c r="DFA183" s="277"/>
      <c r="DFB183" s="277"/>
      <c r="DFC183" s="277"/>
      <c r="DFD183" s="277"/>
      <c r="DFE183" s="277"/>
      <c r="DFF183" s="277"/>
      <c r="DFG183" s="277"/>
      <c r="DFH183" s="277"/>
      <c r="DFI183" s="277"/>
      <c r="DFJ183" s="277"/>
      <c r="DFK183" s="277"/>
      <c r="DFL183" s="277"/>
      <c r="DFM183" s="277"/>
      <c r="DFN183" s="277"/>
      <c r="DFO183" s="277"/>
      <c r="DFP183" s="277"/>
      <c r="DFQ183" s="277"/>
      <c r="DFR183" s="277"/>
      <c r="DFS183" s="277"/>
      <c r="DFT183" s="277"/>
      <c r="DFU183" s="277"/>
      <c r="DFV183" s="277"/>
      <c r="DFW183" s="277"/>
      <c r="DFX183" s="277"/>
      <c r="DFY183" s="277"/>
      <c r="DFZ183" s="277"/>
      <c r="DGA183" s="277"/>
      <c r="DGB183" s="277"/>
      <c r="DGC183" s="277"/>
      <c r="DGD183" s="277"/>
      <c r="DGE183" s="277"/>
      <c r="DGF183" s="277"/>
      <c r="DGG183" s="277"/>
      <c r="DGH183" s="277"/>
      <c r="DGI183" s="277"/>
      <c r="DGJ183" s="277"/>
      <c r="DGK183" s="277"/>
      <c r="DGL183" s="277"/>
      <c r="DGM183" s="277"/>
      <c r="DGN183" s="277"/>
      <c r="DGO183" s="277"/>
      <c r="DGP183" s="277"/>
      <c r="DGQ183" s="277"/>
      <c r="DGR183" s="277"/>
      <c r="DGS183" s="277"/>
      <c r="DGT183" s="277"/>
      <c r="DGU183" s="277"/>
      <c r="DGV183" s="277"/>
      <c r="DGW183" s="277"/>
      <c r="DGX183" s="277"/>
      <c r="DGY183" s="277"/>
      <c r="DGZ183" s="277"/>
      <c r="DHA183" s="277"/>
      <c r="DHB183" s="277"/>
      <c r="DHC183" s="277"/>
      <c r="DHD183" s="277"/>
      <c r="DHE183" s="277"/>
      <c r="DHF183" s="277"/>
      <c r="DHG183" s="277"/>
      <c r="DHH183" s="277"/>
      <c r="DHI183" s="277"/>
      <c r="DHJ183" s="277"/>
      <c r="DHK183" s="277"/>
      <c r="DHL183" s="277"/>
      <c r="DHM183" s="277"/>
      <c r="DHN183" s="277"/>
      <c r="DHO183" s="277"/>
      <c r="DHP183" s="277"/>
      <c r="DHQ183" s="277"/>
      <c r="DHR183" s="277"/>
      <c r="DHS183" s="277"/>
      <c r="DHT183" s="277"/>
      <c r="DHU183" s="277"/>
      <c r="DHV183" s="277"/>
      <c r="DHW183" s="277"/>
      <c r="DHX183" s="277"/>
      <c r="DHY183" s="277"/>
      <c r="DHZ183" s="277"/>
      <c r="DIA183" s="277"/>
      <c r="DIB183" s="277"/>
      <c r="DIC183" s="277"/>
      <c r="DID183" s="277"/>
      <c r="DIE183" s="277"/>
      <c r="DIF183" s="277"/>
      <c r="DIG183" s="277"/>
      <c r="DIH183" s="277"/>
      <c r="DII183" s="277"/>
      <c r="DIJ183" s="277"/>
      <c r="DIK183" s="277"/>
      <c r="DIL183" s="277"/>
      <c r="DIM183" s="277"/>
      <c r="DIN183" s="277"/>
      <c r="DIO183" s="277"/>
      <c r="DIP183" s="277"/>
      <c r="DIQ183" s="277"/>
      <c r="DIR183" s="277"/>
      <c r="DIS183" s="277"/>
      <c r="DIT183" s="277"/>
      <c r="DIU183" s="277"/>
      <c r="DIV183" s="277"/>
      <c r="DIW183" s="277"/>
      <c r="DIX183" s="277"/>
      <c r="DIY183" s="277"/>
      <c r="DIZ183" s="277"/>
      <c r="DJA183" s="277"/>
      <c r="DJB183" s="277"/>
      <c r="DJC183" s="277"/>
      <c r="DJD183" s="277"/>
      <c r="DJE183" s="277"/>
      <c r="DJF183" s="277"/>
      <c r="DJG183" s="277"/>
      <c r="DJH183" s="277"/>
      <c r="DJI183" s="277"/>
      <c r="DJJ183" s="277"/>
      <c r="DJK183" s="277"/>
      <c r="DJL183" s="277"/>
      <c r="DJM183" s="277"/>
      <c r="DJN183" s="277"/>
      <c r="DJO183" s="277"/>
      <c r="DJP183" s="277"/>
      <c r="DJQ183" s="277"/>
      <c r="DJR183" s="277"/>
      <c r="DJS183" s="277"/>
      <c r="DJT183" s="277"/>
      <c r="DJU183" s="277"/>
      <c r="DJV183" s="277"/>
      <c r="DJW183" s="277"/>
      <c r="DJX183" s="277"/>
      <c r="DJY183" s="277"/>
      <c r="DJZ183" s="277"/>
      <c r="DKA183" s="277"/>
      <c r="DKB183" s="277"/>
      <c r="DKC183" s="277"/>
      <c r="DKD183" s="277"/>
      <c r="DKE183" s="277"/>
      <c r="DKF183" s="277"/>
      <c r="DKG183" s="277"/>
      <c r="DKH183" s="277"/>
      <c r="DKI183" s="277"/>
      <c r="DKJ183" s="277"/>
      <c r="DKK183" s="277"/>
      <c r="DKL183" s="277"/>
      <c r="DKM183" s="277"/>
      <c r="DKN183" s="277"/>
      <c r="DKO183" s="277"/>
      <c r="DKP183" s="277"/>
      <c r="DKQ183" s="277"/>
      <c r="DKR183" s="277"/>
      <c r="DKS183" s="277"/>
      <c r="DKT183" s="277"/>
      <c r="DKU183" s="277"/>
      <c r="DKV183" s="277"/>
      <c r="DKW183" s="277"/>
      <c r="DKX183" s="277"/>
      <c r="DKY183" s="277"/>
      <c r="DKZ183" s="277"/>
      <c r="DLA183" s="277"/>
      <c r="DLB183" s="277"/>
      <c r="DLC183" s="277"/>
      <c r="DLD183" s="277"/>
      <c r="DLE183" s="277"/>
      <c r="DLF183" s="277"/>
      <c r="DLG183" s="277"/>
      <c r="DLH183" s="277"/>
      <c r="DLI183" s="277"/>
      <c r="DLJ183" s="277"/>
      <c r="DLK183" s="277"/>
      <c r="DLL183" s="277"/>
      <c r="DLM183" s="277"/>
      <c r="DLN183" s="277"/>
      <c r="DLO183" s="277"/>
      <c r="DLP183" s="277"/>
      <c r="DLQ183" s="277"/>
      <c r="DLR183" s="277"/>
      <c r="DLS183" s="277"/>
      <c r="DLT183" s="277"/>
      <c r="DLU183" s="277"/>
      <c r="DLV183" s="277"/>
      <c r="DLW183" s="277"/>
      <c r="DLX183" s="277"/>
      <c r="DLY183" s="277"/>
      <c r="DLZ183" s="277"/>
      <c r="DMA183" s="277"/>
      <c r="DMB183" s="277"/>
      <c r="DMC183" s="277"/>
      <c r="DMD183" s="277"/>
      <c r="DME183" s="277"/>
      <c r="DMF183" s="277"/>
      <c r="DMG183" s="277"/>
      <c r="DMH183" s="277"/>
      <c r="DMI183" s="277"/>
      <c r="DMJ183" s="277"/>
      <c r="DMK183" s="277"/>
      <c r="DML183" s="277"/>
      <c r="DMM183" s="277"/>
      <c r="DMN183" s="277"/>
      <c r="DMO183" s="277"/>
      <c r="DMP183" s="277"/>
      <c r="DMQ183" s="277"/>
      <c r="DMR183" s="277"/>
      <c r="DMS183" s="277"/>
      <c r="DMT183" s="277"/>
      <c r="DMU183" s="277"/>
      <c r="DMV183" s="277"/>
      <c r="DMW183" s="277"/>
      <c r="DMX183" s="277"/>
      <c r="DMY183" s="277"/>
      <c r="DMZ183" s="277"/>
      <c r="DNA183" s="277"/>
      <c r="DNB183" s="277"/>
      <c r="DNC183" s="277"/>
      <c r="DND183" s="277"/>
      <c r="DNE183" s="277"/>
      <c r="DNF183" s="277"/>
      <c r="DNG183" s="277"/>
      <c r="DNH183" s="277"/>
      <c r="DNI183" s="277"/>
      <c r="DNJ183" s="277"/>
      <c r="DNK183" s="277"/>
      <c r="DNL183" s="277"/>
      <c r="DNM183" s="277"/>
      <c r="DNN183" s="277"/>
      <c r="DNO183" s="277"/>
      <c r="DNP183" s="277"/>
      <c r="DNQ183" s="277"/>
      <c r="DNR183" s="277"/>
      <c r="DNS183" s="277"/>
      <c r="DNT183" s="277"/>
      <c r="DNU183" s="277"/>
      <c r="DNV183" s="277"/>
      <c r="DNW183" s="277"/>
      <c r="DNX183" s="277"/>
      <c r="DNY183" s="277"/>
      <c r="DNZ183" s="277"/>
      <c r="DOA183" s="277"/>
      <c r="DOB183" s="277"/>
      <c r="DOC183" s="277"/>
      <c r="DOD183" s="277"/>
      <c r="DOE183" s="277"/>
      <c r="DOF183" s="277"/>
      <c r="DOG183" s="277"/>
      <c r="DOH183" s="277"/>
      <c r="DOI183" s="277"/>
      <c r="DOJ183" s="277"/>
      <c r="DOK183" s="277"/>
      <c r="DOL183" s="277"/>
      <c r="DOM183" s="277"/>
      <c r="DON183" s="277"/>
      <c r="DOO183" s="277"/>
      <c r="DOP183" s="277"/>
      <c r="DOQ183" s="277"/>
      <c r="DOR183" s="277"/>
      <c r="DOS183" s="277"/>
      <c r="DOT183" s="277"/>
      <c r="DOU183" s="277"/>
      <c r="DOV183" s="277"/>
      <c r="DOW183" s="277"/>
      <c r="DOX183" s="277"/>
      <c r="DOY183" s="277"/>
      <c r="DOZ183" s="277"/>
      <c r="DPA183" s="277"/>
      <c r="DPB183" s="277"/>
      <c r="DPC183" s="277"/>
      <c r="DPD183" s="277"/>
      <c r="DPE183" s="277"/>
      <c r="DPF183" s="277"/>
      <c r="DPG183" s="277"/>
      <c r="DPH183" s="277"/>
      <c r="DPI183" s="277"/>
      <c r="DPJ183" s="277"/>
      <c r="DPK183" s="277"/>
      <c r="DPL183" s="277"/>
      <c r="DPM183" s="277"/>
      <c r="DPN183" s="277"/>
      <c r="DPO183" s="277"/>
      <c r="DPP183" s="277"/>
      <c r="DPQ183" s="277"/>
      <c r="DPR183" s="277"/>
      <c r="DPS183" s="277"/>
      <c r="DPT183" s="277"/>
      <c r="DPU183" s="277"/>
      <c r="DPV183" s="277"/>
      <c r="DPW183" s="277"/>
      <c r="DPX183" s="277"/>
      <c r="DPY183" s="277"/>
      <c r="DPZ183" s="277"/>
      <c r="DQA183" s="277"/>
      <c r="DQB183" s="277"/>
      <c r="DQC183" s="277"/>
      <c r="DQD183" s="277"/>
      <c r="DQE183" s="277"/>
      <c r="DQF183" s="277"/>
      <c r="DQG183" s="277"/>
      <c r="DQH183" s="277"/>
      <c r="DQI183" s="277"/>
      <c r="DQJ183" s="277"/>
      <c r="DQK183" s="277"/>
      <c r="DQL183" s="277"/>
      <c r="DQM183" s="277"/>
      <c r="DQN183" s="277"/>
      <c r="DQO183" s="277"/>
      <c r="DQP183" s="277"/>
      <c r="DQQ183" s="277"/>
      <c r="DQR183" s="277"/>
      <c r="DQS183" s="277"/>
      <c r="DQT183" s="277"/>
      <c r="DQU183" s="277"/>
      <c r="DQV183" s="277"/>
      <c r="DQW183" s="277"/>
      <c r="DQX183" s="277"/>
      <c r="DQY183" s="277"/>
      <c r="DQZ183" s="277"/>
      <c r="DRA183" s="277"/>
      <c r="DRB183" s="277"/>
      <c r="DRC183" s="277"/>
      <c r="DRD183" s="277"/>
      <c r="DRE183" s="277"/>
      <c r="DRF183" s="277"/>
      <c r="DRG183" s="277"/>
      <c r="DRH183" s="277"/>
      <c r="DRI183" s="277"/>
      <c r="DRJ183" s="277"/>
      <c r="DRK183" s="277"/>
      <c r="DRL183" s="277"/>
      <c r="DRM183" s="277"/>
      <c r="DRN183" s="277"/>
      <c r="DRO183" s="277"/>
      <c r="DRP183" s="277"/>
      <c r="DRQ183" s="277"/>
      <c r="DRR183" s="277"/>
      <c r="DRS183" s="277"/>
      <c r="DRT183" s="277"/>
      <c r="DRU183" s="277"/>
      <c r="DRV183" s="277"/>
      <c r="DRW183" s="277"/>
      <c r="DRX183" s="277"/>
      <c r="DRY183" s="277"/>
      <c r="DRZ183" s="277"/>
      <c r="DSA183" s="277"/>
      <c r="DSB183" s="277"/>
      <c r="DSC183" s="277"/>
      <c r="DSD183" s="277"/>
      <c r="DSE183" s="277"/>
      <c r="DSF183" s="277"/>
      <c r="DSG183" s="277"/>
      <c r="DSH183" s="277"/>
      <c r="DSI183" s="277"/>
      <c r="DSJ183" s="277"/>
      <c r="DSK183" s="277"/>
      <c r="DSL183" s="277"/>
      <c r="DSM183" s="277"/>
      <c r="DSN183" s="277"/>
      <c r="DSO183" s="277"/>
      <c r="DSP183" s="277"/>
      <c r="DSQ183" s="277"/>
      <c r="DSR183" s="277"/>
      <c r="DSS183" s="277"/>
      <c r="DST183" s="277"/>
      <c r="DSU183" s="277"/>
      <c r="DSV183" s="277"/>
      <c r="DSW183" s="277"/>
      <c r="DSX183" s="277"/>
      <c r="DSY183" s="277"/>
      <c r="DSZ183" s="277"/>
      <c r="DTA183" s="277"/>
      <c r="DTB183" s="277"/>
      <c r="DTC183" s="277"/>
      <c r="DTD183" s="277"/>
      <c r="DTE183" s="277"/>
      <c r="DTF183" s="277"/>
      <c r="DTG183" s="277"/>
      <c r="DTH183" s="277"/>
      <c r="DTI183" s="277"/>
      <c r="DTJ183" s="277"/>
      <c r="DTK183" s="277"/>
      <c r="DTL183" s="277"/>
      <c r="DTM183" s="277"/>
      <c r="DTN183" s="277"/>
      <c r="DTO183" s="277"/>
      <c r="DTP183" s="277"/>
      <c r="DTQ183" s="277"/>
      <c r="DTR183" s="277"/>
      <c r="DTS183" s="277"/>
      <c r="DTT183" s="277"/>
      <c r="DTU183" s="277"/>
      <c r="DTV183" s="277"/>
      <c r="DTW183" s="277"/>
      <c r="DTX183" s="277"/>
      <c r="DTY183" s="277"/>
      <c r="DTZ183" s="277"/>
      <c r="DUA183" s="277"/>
      <c r="DUB183" s="277"/>
      <c r="DUC183" s="277"/>
      <c r="DUD183" s="277"/>
      <c r="DUE183" s="277"/>
      <c r="DUF183" s="277"/>
      <c r="DUG183" s="277"/>
      <c r="DUH183" s="277"/>
      <c r="DUI183" s="277"/>
      <c r="DUJ183" s="277"/>
      <c r="DUK183" s="277"/>
      <c r="DUL183" s="277"/>
      <c r="DUM183" s="277"/>
      <c r="DUN183" s="277"/>
      <c r="DUO183" s="277"/>
      <c r="DUP183" s="277"/>
      <c r="DUQ183" s="277"/>
      <c r="DUR183" s="277"/>
      <c r="DUS183" s="277"/>
      <c r="DUT183" s="277"/>
      <c r="DUU183" s="277"/>
      <c r="DUV183" s="277"/>
      <c r="DUW183" s="277"/>
      <c r="DUX183" s="277"/>
      <c r="DUY183" s="277"/>
      <c r="DUZ183" s="277"/>
      <c r="DVA183" s="277"/>
      <c r="DVB183" s="277"/>
      <c r="DVC183" s="277"/>
      <c r="DVD183" s="277"/>
      <c r="DVE183" s="277"/>
      <c r="DVF183" s="277"/>
      <c r="DVG183" s="277"/>
      <c r="DVH183" s="277"/>
      <c r="DVI183" s="277"/>
      <c r="DVJ183" s="277"/>
      <c r="DVK183" s="277"/>
      <c r="DVL183" s="277"/>
      <c r="DVM183" s="277"/>
      <c r="DVN183" s="277"/>
      <c r="DVO183" s="277"/>
      <c r="DVP183" s="277"/>
      <c r="DVQ183" s="277"/>
      <c r="DVR183" s="277"/>
      <c r="DVS183" s="277"/>
      <c r="DVT183" s="277"/>
      <c r="DVU183" s="277"/>
      <c r="DVV183" s="277"/>
      <c r="DVW183" s="277"/>
      <c r="DVX183" s="277"/>
      <c r="DVY183" s="277"/>
      <c r="DVZ183" s="277"/>
      <c r="DWA183" s="277"/>
      <c r="DWB183" s="277"/>
      <c r="DWC183" s="277"/>
      <c r="DWD183" s="277"/>
      <c r="DWE183" s="277"/>
      <c r="DWF183" s="277"/>
      <c r="DWG183" s="277"/>
      <c r="DWH183" s="277"/>
      <c r="DWI183" s="277"/>
      <c r="DWJ183" s="277"/>
      <c r="DWK183" s="277"/>
      <c r="DWL183" s="277"/>
      <c r="DWM183" s="277"/>
      <c r="DWN183" s="277"/>
      <c r="DWO183" s="277"/>
      <c r="DWP183" s="277"/>
      <c r="DWQ183" s="277"/>
      <c r="DWR183" s="277"/>
      <c r="DWS183" s="277"/>
      <c r="DWT183" s="277"/>
      <c r="DWU183" s="277"/>
      <c r="DWV183" s="277"/>
      <c r="DWW183" s="277"/>
      <c r="DWX183" s="277"/>
      <c r="DWY183" s="277"/>
      <c r="DWZ183" s="277"/>
      <c r="DXA183" s="277"/>
      <c r="DXB183" s="277"/>
      <c r="DXC183" s="277"/>
      <c r="DXD183" s="277"/>
      <c r="DXE183" s="277"/>
      <c r="DXF183" s="277"/>
      <c r="DXG183" s="277"/>
      <c r="DXH183" s="277"/>
      <c r="DXI183" s="277"/>
      <c r="DXJ183" s="277"/>
      <c r="DXK183" s="277"/>
      <c r="DXL183" s="277"/>
      <c r="DXM183" s="277"/>
      <c r="DXN183" s="277"/>
      <c r="DXO183" s="277"/>
      <c r="DXP183" s="277"/>
      <c r="DXQ183" s="277"/>
      <c r="DXR183" s="277"/>
      <c r="DXS183" s="277"/>
      <c r="DXT183" s="277"/>
      <c r="DXU183" s="277"/>
      <c r="DXV183" s="277"/>
      <c r="DXW183" s="277"/>
      <c r="DXX183" s="277"/>
      <c r="DXY183" s="277"/>
      <c r="DXZ183" s="277"/>
      <c r="DYA183" s="277"/>
      <c r="DYB183" s="277"/>
      <c r="DYC183" s="277"/>
      <c r="DYD183" s="277"/>
      <c r="DYE183" s="277"/>
      <c r="DYF183" s="277"/>
      <c r="DYG183" s="277"/>
      <c r="DYH183" s="277"/>
      <c r="DYI183" s="277"/>
      <c r="DYJ183" s="277"/>
      <c r="DYK183" s="277"/>
      <c r="DYL183" s="277"/>
      <c r="DYM183" s="277"/>
      <c r="DYN183" s="277"/>
      <c r="DYO183" s="277"/>
      <c r="DYP183" s="277"/>
      <c r="DYQ183" s="277"/>
      <c r="DYR183" s="277"/>
      <c r="DYS183" s="277"/>
      <c r="DYT183" s="277"/>
      <c r="DYU183" s="277"/>
      <c r="DYV183" s="277"/>
      <c r="DYW183" s="277"/>
      <c r="DYX183" s="277"/>
      <c r="DYY183" s="277"/>
      <c r="DYZ183" s="277"/>
      <c r="DZA183" s="277"/>
      <c r="DZB183" s="277"/>
      <c r="DZC183" s="277"/>
      <c r="DZD183" s="277"/>
      <c r="DZE183" s="277"/>
      <c r="DZF183" s="277"/>
      <c r="DZG183" s="277"/>
      <c r="DZH183" s="277"/>
      <c r="DZI183" s="277"/>
      <c r="DZJ183" s="277"/>
      <c r="DZK183" s="277"/>
      <c r="DZL183" s="277"/>
      <c r="DZM183" s="277"/>
      <c r="DZN183" s="277"/>
      <c r="DZO183" s="277"/>
      <c r="DZP183" s="277"/>
      <c r="DZQ183" s="277"/>
      <c r="DZR183" s="277"/>
      <c r="DZS183" s="277"/>
      <c r="DZT183" s="277"/>
      <c r="DZU183" s="277"/>
      <c r="DZV183" s="277"/>
      <c r="DZW183" s="277"/>
      <c r="DZX183" s="277"/>
      <c r="DZY183" s="277"/>
      <c r="DZZ183" s="277"/>
      <c r="EAA183" s="277"/>
      <c r="EAB183" s="277"/>
      <c r="EAC183" s="277"/>
      <c r="EAD183" s="277"/>
      <c r="EAE183" s="277"/>
      <c r="EAF183" s="277"/>
      <c r="EAG183" s="277"/>
      <c r="EAH183" s="277"/>
      <c r="EAI183" s="277"/>
      <c r="EAJ183" s="277"/>
      <c r="EAK183" s="277"/>
      <c r="EAL183" s="277"/>
      <c r="EAM183" s="277"/>
      <c r="EAN183" s="277"/>
      <c r="EAO183" s="277"/>
      <c r="EAP183" s="277"/>
      <c r="EAQ183" s="277"/>
      <c r="EAR183" s="277"/>
      <c r="EAS183" s="277"/>
      <c r="EAT183" s="277"/>
      <c r="EAU183" s="277"/>
      <c r="EAV183" s="277"/>
      <c r="EAW183" s="277"/>
      <c r="EAX183" s="277"/>
      <c r="EAY183" s="277"/>
      <c r="EAZ183" s="277"/>
      <c r="EBA183" s="277"/>
      <c r="EBB183" s="277"/>
      <c r="EBC183" s="277"/>
      <c r="EBD183" s="277"/>
      <c r="EBE183" s="277"/>
      <c r="EBF183" s="277"/>
      <c r="EBG183" s="277"/>
      <c r="EBH183" s="277"/>
      <c r="EBI183" s="277"/>
      <c r="EBJ183" s="277"/>
      <c r="EBK183" s="277"/>
      <c r="EBL183" s="277"/>
      <c r="EBM183" s="277"/>
      <c r="EBN183" s="277"/>
      <c r="EBO183" s="277"/>
      <c r="EBP183" s="277"/>
      <c r="EBQ183" s="277"/>
      <c r="EBR183" s="277"/>
      <c r="EBS183" s="277"/>
      <c r="EBT183" s="277"/>
      <c r="EBU183" s="277"/>
      <c r="EBV183" s="277"/>
      <c r="EBW183" s="277"/>
      <c r="EBX183" s="277"/>
      <c r="EBY183" s="277"/>
      <c r="EBZ183" s="277"/>
      <c r="ECA183" s="277"/>
      <c r="ECB183" s="277"/>
      <c r="ECC183" s="277"/>
      <c r="ECD183" s="277"/>
      <c r="ECE183" s="277"/>
      <c r="ECF183" s="277"/>
      <c r="ECG183" s="277"/>
      <c r="ECH183" s="277"/>
      <c r="ECI183" s="277"/>
      <c r="ECJ183" s="277"/>
      <c r="ECK183" s="277"/>
      <c r="ECL183" s="277"/>
      <c r="ECM183" s="277"/>
      <c r="ECN183" s="277"/>
      <c r="ECO183" s="277"/>
      <c r="ECP183" s="277"/>
      <c r="ECQ183" s="277"/>
      <c r="ECR183" s="277"/>
      <c r="ECS183" s="277"/>
      <c r="ECT183" s="277"/>
      <c r="ECU183" s="277"/>
      <c r="ECV183" s="277"/>
      <c r="ECW183" s="277"/>
      <c r="ECX183" s="277"/>
      <c r="ECY183" s="277"/>
      <c r="ECZ183" s="277"/>
      <c r="EDA183" s="277"/>
      <c r="EDB183" s="277"/>
      <c r="EDC183" s="277"/>
      <c r="EDD183" s="277"/>
      <c r="EDE183" s="277"/>
      <c r="EDF183" s="277"/>
      <c r="EDG183" s="277"/>
      <c r="EDH183" s="277"/>
      <c r="EDI183" s="277"/>
      <c r="EDJ183" s="277"/>
      <c r="EDK183" s="277"/>
      <c r="EDL183" s="277"/>
      <c r="EDM183" s="277"/>
      <c r="EDN183" s="277"/>
      <c r="EDO183" s="277"/>
      <c r="EDP183" s="277"/>
      <c r="EDQ183" s="277"/>
      <c r="EDR183" s="277"/>
      <c r="EDS183" s="277"/>
      <c r="EDT183" s="277"/>
      <c r="EDU183" s="277"/>
      <c r="EDV183" s="277"/>
      <c r="EDW183" s="277"/>
      <c r="EDX183" s="277"/>
      <c r="EDY183" s="277"/>
      <c r="EDZ183" s="277"/>
      <c r="EEA183" s="277"/>
      <c r="EEB183" s="277"/>
      <c r="EEC183" s="277"/>
      <c r="EED183" s="277"/>
      <c r="EEE183" s="277"/>
      <c r="EEF183" s="277"/>
      <c r="EEG183" s="277"/>
      <c r="EEH183" s="277"/>
      <c r="EEI183" s="277"/>
      <c r="EEJ183" s="277"/>
      <c r="EEK183" s="277"/>
      <c r="EEL183" s="277"/>
      <c r="EEM183" s="277"/>
      <c r="EEN183" s="277"/>
      <c r="EEO183" s="277"/>
      <c r="EEP183" s="277"/>
      <c r="EEQ183" s="277"/>
      <c r="EER183" s="277"/>
      <c r="EES183" s="277"/>
      <c r="EET183" s="277"/>
      <c r="EEU183" s="277"/>
      <c r="EEV183" s="277"/>
      <c r="EEW183" s="277"/>
      <c r="EEX183" s="277"/>
      <c r="EEY183" s="277"/>
      <c r="EEZ183" s="277"/>
      <c r="EFA183" s="277"/>
      <c r="EFB183" s="277"/>
      <c r="EFC183" s="277"/>
      <c r="EFD183" s="277"/>
      <c r="EFE183" s="277"/>
      <c r="EFF183" s="277"/>
      <c r="EFG183" s="277"/>
      <c r="EFH183" s="277"/>
      <c r="EFI183" s="277"/>
      <c r="EFJ183" s="277"/>
      <c r="EFK183" s="277"/>
      <c r="EFL183" s="277"/>
      <c r="EFM183" s="277"/>
      <c r="EFN183" s="277"/>
      <c r="EFO183" s="277"/>
      <c r="EFP183" s="277"/>
      <c r="EFQ183" s="277"/>
      <c r="EFR183" s="277"/>
      <c r="EFS183" s="277"/>
      <c r="EFT183" s="277"/>
      <c r="EFU183" s="277"/>
      <c r="EFV183" s="277"/>
      <c r="EFW183" s="277"/>
      <c r="EFX183" s="277"/>
      <c r="EFY183" s="277"/>
      <c r="EFZ183" s="277"/>
      <c r="EGA183" s="277"/>
      <c r="EGB183" s="277"/>
      <c r="EGC183" s="277"/>
      <c r="EGD183" s="277"/>
      <c r="EGE183" s="277"/>
      <c r="EGF183" s="277"/>
      <c r="EGG183" s="277"/>
      <c r="EGH183" s="277"/>
      <c r="EGI183" s="277"/>
      <c r="EGJ183" s="277"/>
      <c r="EGK183" s="277"/>
      <c r="EGL183" s="277"/>
      <c r="EGM183" s="277"/>
      <c r="EGN183" s="277"/>
      <c r="EGO183" s="277"/>
      <c r="EGP183" s="277"/>
      <c r="EGQ183" s="277"/>
      <c r="EGR183" s="277"/>
      <c r="EGS183" s="277"/>
      <c r="EGT183" s="277"/>
      <c r="EGU183" s="277"/>
      <c r="EGV183" s="277"/>
      <c r="EGW183" s="277"/>
      <c r="EGX183" s="277"/>
      <c r="EGY183" s="277"/>
      <c r="EGZ183" s="277"/>
      <c r="EHA183" s="277"/>
      <c r="EHB183" s="277"/>
      <c r="EHC183" s="277"/>
      <c r="EHD183" s="277"/>
      <c r="EHE183" s="277"/>
      <c r="EHF183" s="277"/>
      <c r="EHG183" s="277"/>
      <c r="EHH183" s="277"/>
      <c r="EHI183" s="277"/>
      <c r="EHJ183" s="277"/>
      <c r="EHK183" s="277"/>
      <c r="EHL183" s="277"/>
      <c r="EHM183" s="277"/>
      <c r="EHN183" s="277"/>
      <c r="EHO183" s="277"/>
      <c r="EHP183" s="277"/>
      <c r="EHQ183" s="277"/>
      <c r="EHR183" s="277"/>
      <c r="EHS183" s="277"/>
      <c r="EHT183" s="277"/>
      <c r="EHU183" s="277"/>
      <c r="EHV183" s="277"/>
      <c r="EHW183" s="277"/>
      <c r="EHX183" s="277"/>
      <c r="EHY183" s="277"/>
      <c r="EHZ183" s="277"/>
      <c r="EIA183" s="277"/>
      <c r="EIB183" s="277"/>
      <c r="EIC183" s="277"/>
      <c r="EID183" s="277"/>
      <c r="EIE183" s="277"/>
      <c r="EIF183" s="277"/>
      <c r="EIG183" s="277"/>
      <c r="EIH183" s="277"/>
      <c r="EII183" s="277"/>
      <c r="EIJ183" s="277"/>
      <c r="EIK183" s="277"/>
      <c r="EIL183" s="277"/>
      <c r="EIM183" s="277"/>
      <c r="EIN183" s="277"/>
      <c r="EIO183" s="277"/>
      <c r="EIP183" s="277"/>
      <c r="EIQ183" s="277"/>
      <c r="EIR183" s="277"/>
      <c r="EIS183" s="277"/>
      <c r="EIT183" s="277"/>
      <c r="EIU183" s="277"/>
      <c r="EIV183" s="277"/>
      <c r="EIW183" s="277"/>
      <c r="EIX183" s="277"/>
      <c r="EIY183" s="277"/>
      <c r="EIZ183" s="277"/>
      <c r="EJA183" s="277"/>
      <c r="EJB183" s="277"/>
      <c r="EJC183" s="277"/>
      <c r="EJD183" s="277"/>
      <c r="EJE183" s="277"/>
      <c r="EJF183" s="277"/>
      <c r="EJG183" s="277"/>
      <c r="EJH183" s="277"/>
      <c r="EJI183" s="277"/>
      <c r="EJJ183" s="277"/>
      <c r="EJK183" s="277"/>
      <c r="EJL183" s="277"/>
      <c r="EJM183" s="277"/>
      <c r="EJN183" s="277"/>
      <c r="EJO183" s="277"/>
      <c r="EJP183" s="277"/>
      <c r="EJQ183" s="277"/>
      <c r="EJR183" s="277"/>
      <c r="EJS183" s="277"/>
      <c r="EJT183" s="277"/>
      <c r="EJU183" s="277"/>
      <c r="EJV183" s="277"/>
      <c r="EJW183" s="277"/>
      <c r="EJX183" s="277"/>
      <c r="EJY183" s="277"/>
      <c r="EJZ183" s="277"/>
      <c r="EKA183" s="277"/>
      <c r="EKB183" s="277"/>
      <c r="EKC183" s="277"/>
      <c r="EKD183" s="277"/>
      <c r="EKE183" s="277"/>
      <c r="EKF183" s="277"/>
      <c r="EKG183" s="277"/>
      <c r="EKH183" s="277"/>
      <c r="EKI183" s="277"/>
      <c r="EKJ183" s="277"/>
      <c r="EKK183" s="277"/>
      <c r="EKL183" s="277"/>
      <c r="EKM183" s="277"/>
      <c r="EKN183" s="277"/>
      <c r="EKO183" s="277"/>
      <c r="EKP183" s="277"/>
      <c r="EKQ183" s="277"/>
      <c r="EKR183" s="277"/>
      <c r="EKS183" s="277"/>
      <c r="EKT183" s="277"/>
      <c r="EKU183" s="277"/>
      <c r="EKV183" s="277"/>
      <c r="EKW183" s="277"/>
      <c r="EKX183" s="277"/>
      <c r="EKY183" s="277"/>
      <c r="EKZ183" s="277"/>
      <c r="ELA183" s="277"/>
      <c r="ELB183" s="277"/>
      <c r="ELC183" s="277"/>
      <c r="ELD183" s="277"/>
      <c r="ELE183" s="277"/>
      <c r="ELF183" s="277"/>
      <c r="ELG183" s="277"/>
      <c r="ELH183" s="277"/>
      <c r="ELI183" s="277"/>
      <c r="ELJ183" s="277"/>
      <c r="ELK183" s="277"/>
      <c r="ELL183" s="277"/>
      <c r="ELM183" s="277"/>
      <c r="ELN183" s="277"/>
      <c r="ELO183" s="277"/>
      <c r="ELP183" s="277"/>
      <c r="ELQ183" s="277"/>
      <c r="ELR183" s="277"/>
      <c r="ELS183" s="277"/>
      <c r="ELT183" s="277"/>
      <c r="ELU183" s="277"/>
      <c r="ELV183" s="277"/>
      <c r="ELW183" s="277"/>
      <c r="ELX183" s="277"/>
      <c r="ELY183" s="277"/>
      <c r="ELZ183" s="277"/>
      <c r="EMA183" s="277"/>
      <c r="EMB183" s="277"/>
      <c r="EMC183" s="277"/>
      <c r="EMD183" s="277"/>
      <c r="EME183" s="277"/>
      <c r="EMF183" s="277"/>
      <c r="EMG183" s="277"/>
      <c r="EMH183" s="277"/>
      <c r="EMI183" s="277"/>
      <c r="EMJ183" s="277"/>
      <c r="EMK183" s="277"/>
      <c r="EML183" s="277"/>
      <c r="EMM183" s="277"/>
      <c r="EMN183" s="277"/>
      <c r="EMO183" s="277"/>
      <c r="EMP183" s="277"/>
      <c r="EMQ183" s="277"/>
      <c r="EMR183" s="277"/>
      <c r="EMS183" s="277"/>
      <c r="EMT183" s="277"/>
      <c r="EMU183" s="277"/>
      <c r="EMV183" s="277"/>
      <c r="EMW183" s="277"/>
      <c r="EMX183" s="277"/>
      <c r="EMY183" s="277"/>
      <c r="EMZ183" s="277"/>
      <c r="ENA183" s="277"/>
      <c r="ENB183" s="277"/>
      <c r="ENC183" s="277"/>
      <c r="END183" s="277"/>
      <c r="ENE183" s="277"/>
      <c r="ENF183" s="277"/>
      <c r="ENG183" s="277"/>
      <c r="ENH183" s="277"/>
      <c r="ENI183" s="277"/>
      <c r="ENJ183" s="277"/>
      <c r="ENK183" s="277"/>
      <c r="ENL183" s="277"/>
      <c r="ENM183" s="277"/>
      <c r="ENN183" s="277"/>
      <c r="ENO183" s="277"/>
      <c r="ENP183" s="277"/>
      <c r="ENQ183" s="277"/>
      <c r="ENR183" s="277"/>
      <c r="ENS183" s="277"/>
      <c r="ENT183" s="277"/>
      <c r="ENU183" s="277"/>
      <c r="ENV183" s="277"/>
      <c r="ENW183" s="277"/>
      <c r="ENX183" s="277"/>
      <c r="ENY183" s="277"/>
      <c r="ENZ183" s="277"/>
      <c r="EOA183" s="277"/>
      <c r="EOB183" s="277"/>
      <c r="EOC183" s="277"/>
      <c r="EOD183" s="277"/>
      <c r="EOE183" s="277"/>
      <c r="EOF183" s="277"/>
      <c r="EOG183" s="277"/>
      <c r="EOH183" s="277"/>
      <c r="EOI183" s="277"/>
      <c r="EOJ183" s="277"/>
      <c r="EOK183" s="277"/>
      <c r="EOL183" s="277"/>
      <c r="EOM183" s="277"/>
      <c r="EON183" s="277"/>
      <c r="EOO183" s="277"/>
      <c r="EOP183" s="277"/>
      <c r="EOQ183" s="277"/>
      <c r="EOR183" s="277"/>
      <c r="EOS183" s="277"/>
      <c r="EOT183" s="277"/>
      <c r="EOU183" s="277"/>
      <c r="EOV183" s="277"/>
      <c r="EOW183" s="277"/>
      <c r="EOX183" s="277"/>
      <c r="EOY183" s="277"/>
      <c r="EOZ183" s="277"/>
      <c r="EPA183" s="277"/>
      <c r="EPB183" s="277"/>
      <c r="EPC183" s="277"/>
      <c r="EPD183" s="277"/>
      <c r="EPE183" s="277"/>
      <c r="EPF183" s="277"/>
      <c r="EPG183" s="277"/>
      <c r="EPH183" s="277"/>
      <c r="EPI183" s="277"/>
      <c r="EPJ183" s="277"/>
      <c r="EPK183" s="277"/>
      <c r="EPL183" s="277"/>
      <c r="EPM183" s="277"/>
      <c r="EPN183" s="277"/>
      <c r="EPO183" s="277"/>
      <c r="EPP183" s="277"/>
      <c r="EPQ183" s="277"/>
      <c r="EPR183" s="277"/>
      <c r="EPS183" s="277"/>
      <c r="EPT183" s="277"/>
      <c r="EPU183" s="277"/>
      <c r="EPV183" s="277"/>
      <c r="EPW183" s="277"/>
      <c r="EPX183" s="277"/>
      <c r="EPY183" s="277"/>
      <c r="EPZ183" s="277"/>
      <c r="EQA183" s="277"/>
      <c r="EQB183" s="277"/>
      <c r="EQC183" s="277"/>
      <c r="EQD183" s="277"/>
      <c r="EQE183" s="277"/>
      <c r="EQF183" s="277"/>
      <c r="EQG183" s="277"/>
      <c r="EQH183" s="277"/>
      <c r="EQI183" s="277"/>
      <c r="EQJ183" s="277"/>
      <c r="EQK183" s="277"/>
      <c r="EQL183" s="277"/>
      <c r="EQM183" s="277"/>
      <c r="EQN183" s="277"/>
      <c r="EQO183" s="277"/>
      <c r="EQP183" s="277"/>
      <c r="EQQ183" s="277"/>
      <c r="EQR183" s="277"/>
      <c r="EQS183" s="277"/>
      <c r="EQT183" s="277"/>
      <c r="EQU183" s="277"/>
      <c r="EQV183" s="277"/>
      <c r="EQW183" s="277"/>
      <c r="EQX183" s="277"/>
      <c r="EQY183" s="277"/>
      <c r="EQZ183" s="277"/>
      <c r="ERA183" s="277"/>
      <c r="ERB183" s="277"/>
      <c r="ERC183" s="277"/>
      <c r="ERD183" s="277"/>
      <c r="ERE183" s="277"/>
      <c r="ERF183" s="277"/>
      <c r="ERG183" s="277"/>
      <c r="ERH183" s="277"/>
      <c r="ERI183" s="277"/>
      <c r="ERJ183" s="277"/>
      <c r="ERK183" s="277"/>
      <c r="ERL183" s="277"/>
      <c r="ERM183" s="277"/>
      <c r="ERN183" s="277"/>
      <c r="ERO183" s="277"/>
      <c r="ERP183" s="277"/>
      <c r="ERQ183" s="277"/>
      <c r="ERR183" s="277"/>
      <c r="ERS183" s="277"/>
      <c r="ERT183" s="277"/>
      <c r="ERU183" s="277"/>
      <c r="ERV183" s="277"/>
      <c r="ERW183" s="277"/>
      <c r="ERX183" s="277"/>
      <c r="ERY183" s="277"/>
      <c r="ERZ183" s="277"/>
      <c r="ESA183" s="277"/>
      <c r="ESB183" s="277"/>
      <c r="ESC183" s="277"/>
      <c r="ESD183" s="277"/>
      <c r="ESE183" s="277"/>
      <c r="ESF183" s="277"/>
      <c r="ESG183" s="277"/>
      <c r="ESH183" s="277"/>
      <c r="ESI183" s="277"/>
      <c r="ESJ183" s="277"/>
      <c r="ESK183" s="277"/>
      <c r="ESL183" s="277"/>
      <c r="ESM183" s="277"/>
      <c r="ESN183" s="277"/>
      <c r="ESO183" s="277"/>
      <c r="ESP183" s="277"/>
      <c r="ESQ183" s="277"/>
      <c r="ESR183" s="277"/>
      <c r="ESS183" s="277"/>
      <c r="EST183" s="277"/>
      <c r="ESU183" s="277"/>
      <c r="ESV183" s="277"/>
      <c r="ESW183" s="277"/>
      <c r="ESX183" s="277"/>
      <c r="ESY183" s="277"/>
      <c r="ESZ183" s="277"/>
      <c r="ETA183" s="277"/>
      <c r="ETB183" s="277"/>
      <c r="ETC183" s="277"/>
      <c r="ETD183" s="277"/>
      <c r="ETE183" s="277"/>
      <c r="ETF183" s="277"/>
      <c r="ETG183" s="277"/>
      <c r="ETH183" s="277"/>
      <c r="ETI183" s="277"/>
      <c r="ETJ183" s="277"/>
      <c r="ETK183" s="277"/>
      <c r="ETL183" s="277"/>
      <c r="ETM183" s="277"/>
      <c r="ETN183" s="277"/>
      <c r="ETO183" s="277"/>
      <c r="ETP183" s="277"/>
      <c r="ETQ183" s="277"/>
      <c r="ETR183" s="277"/>
      <c r="ETS183" s="277"/>
      <c r="ETT183" s="277"/>
      <c r="ETU183" s="277"/>
      <c r="ETV183" s="277"/>
      <c r="ETW183" s="277"/>
      <c r="ETX183" s="277"/>
      <c r="ETY183" s="277"/>
      <c r="ETZ183" s="277"/>
      <c r="EUA183" s="277"/>
      <c r="EUB183" s="277"/>
      <c r="EUC183" s="277"/>
      <c r="EUD183" s="277"/>
      <c r="EUE183" s="277"/>
      <c r="EUF183" s="277"/>
      <c r="EUG183" s="277"/>
      <c r="EUH183" s="277"/>
      <c r="EUI183" s="277"/>
      <c r="EUJ183" s="277"/>
      <c r="EUK183" s="277"/>
      <c r="EUL183" s="277"/>
      <c r="EUM183" s="277"/>
      <c r="EUN183" s="277"/>
      <c r="EUO183" s="277"/>
      <c r="EUP183" s="277"/>
      <c r="EUQ183" s="277"/>
      <c r="EUR183" s="277"/>
      <c r="EUS183" s="277"/>
      <c r="EUT183" s="277"/>
      <c r="EUU183" s="277"/>
      <c r="EUV183" s="277"/>
      <c r="EUW183" s="277"/>
      <c r="EUX183" s="277"/>
      <c r="EUY183" s="277"/>
      <c r="EUZ183" s="277"/>
      <c r="EVA183" s="277"/>
      <c r="EVB183" s="277"/>
      <c r="EVC183" s="277"/>
      <c r="EVD183" s="277"/>
      <c r="EVE183" s="277"/>
      <c r="EVF183" s="277"/>
      <c r="EVG183" s="277"/>
      <c r="EVH183" s="277"/>
      <c r="EVI183" s="277"/>
      <c r="EVJ183" s="277"/>
      <c r="EVK183" s="277"/>
      <c r="EVL183" s="277"/>
      <c r="EVM183" s="277"/>
      <c r="EVN183" s="277"/>
      <c r="EVO183" s="277"/>
      <c r="EVP183" s="277"/>
      <c r="EVQ183" s="277"/>
      <c r="EVR183" s="277"/>
      <c r="EVS183" s="277"/>
      <c r="EVT183" s="277"/>
      <c r="EVU183" s="277"/>
      <c r="EVV183" s="277"/>
      <c r="EVW183" s="277"/>
      <c r="EVX183" s="277"/>
      <c r="EVY183" s="277"/>
      <c r="EVZ183" s="277"/>
      <c r="EWA183" s="277"/>
      <c r="EWB183" s="277"/>
      <c r="EWC183" s="277"/>
      <c r="EWD183" s="277"/>
      <c r="EWE183" s="277"/>
      <c r="EWF183" s="277"/>
      <c r="EWG183" s="277"/>
      <c r="EWH183" s="277"/>
      <c r="EWI183" s="277"/>
      <c r="EWJ183" s="277"/>
      <c r="EWK183" s="277"/>
      <c r="EWL183" s="277"/>
      <c r="EWM183" s="277"/>
      <c r="EWN183" s="277"/>
      <c r="EWO183" s="277"/>
      <c r="EWP183" s="277"/>
      <c r="EWQ183" s="277"/>
      <c r="EWR183" s="277"/>
      <c r="EWS183" s="277"/>
      <c r="EWT183" s="277"/>
      <c r="EWU183" s="277"/>
      <c r="EWV183" s="277"/>
      <c r="EWW183" s="277"/>
      <c r="EWX183" s="277"/>
      <c r="EWY183" s="277"/>
      <c r="EWZ183" s="277"/>
      <c r="EXA183" s="277"/>
      <c r="EXB183" s="277"/>
      <c r="EXC183" s="277"/>
      <c r="EXD183" s="277"/>
      <c r="EXE183" s="277"/>
      <c r="EXF183" s="277"/>
      <c r="EXG183" s="277"/>
      <c r="EXH183" s="277"/>
      <c r="EXI183" s="277"/>
      <c r="EXJ183" s="277"/>
      <c r="EXK183" s="277"/>
      <c r="EXL183" s="277"/>
      <c r="EXM183" s="277"/>
      <c r="EXN183" s="277"/>
      <c r="EXO183" s="277"/>
      <c r="EXP183" s="277"/>
      <c r="EXQ183" s="277"/>
      <c r="EXR183" s="277"/>
      <c r="EXS183" s="277"/>
      <c r="EXT183" s="277"/>
      <c r="EXU183" s="277"/>
      <c r="EXV183" s="277"/>
      <c r="EXW183" s="277"/>
      <c r="EXX183" s="277"/>
      <c r="EXY183" s="277"/>
      <c r="EXZ183" s="277"/>
      <c r="EYA183" s="277"/>
      <c r="EYB183" s="277"/>
      <c r="EYC183" s="277"/>
      <c r="EYD183" s="277"/>
      <c r="EYE183" s="277"/>
      <c r="EYF183" s="277"/>
      <c r="EYG183" s="277"/>
      <c r="EYH183" s="277"/>
      <c r="EYI183" s="277"/>
      <c r="EYJ183" s="277"/>
      <c r="EYK183" s="277"/>
      <c r="EYL183" s="277"/>
      <c r="EYM183" s="277"/>
      <c r="EYN183" s="277"/>
      <c r="EYO183" s="277"/>
      <c r="EYP183" s="277"/>
      <c r="EYQ183" s="277"/>
      <c r="EYR183" s="277"/>
      <c r="EYS183" s="277"/>
      <c r="EYT183" s="277"/>
      <c r="EYU183" s="277"/>
      <c r="EYV183" s="277"/>
      <c r="EYW183" s="277"/>
      <c r="EYX183" s="277"/>
      <c r="EYY183" s="277"/>
      <c r="EYZ183" s="277"/>
      <c r="EZA183" s="277"/>
      <c r="EZB183" s="277"/>
      <c r="EZC183" s="277"/>
      <c r="EZD183" s="277"/>
      <c r="EZE183" s="277"/>
      <c r="EZF183" s="277"/>
      <c r="EZG183" s="277"/>
      <c r="EZH183" s="277"/>
      <c r="EZI183" s="277"/>
      <c r="EZJ183" s="277"/>
      <c r="EZK183" s="277"/>
      <c r="EZL183" s="277"/>
      <c r="EZM183" s="277"/>
      <c r="EZN183" s="277"/>
      <c r="EZO183" s="277"/>
      <c r="EZP183" s="277"/>
      <c r="EZQ183" s="277"/>
      <c r="EZR183" s="277"/>
      <c r="EZS183" s="277"/>
      <c r="EZT183" s="277"/>
      <c r="EZU183" s="277"/>
      <c r="EZV183" s="277"/>
      <c r="EZW183" s="277"/>
      <c r="EZX183" s="277"/>
      <c r="EZY183" s="277"/>
      <c r="EZZ183" s="277"/>
      <c r="FAA183" s="277"/>
      <c r="FAB183" s="277"/>
      <c r="FAC183" s="277"/>
      <c r="FAD183" s="277"/>
      <c r="FAE183" s="277"/>
      <c r="FAF183" s="277"/>
      <c r="FAG183" s="277"/>
      <c r="FAH183" s="277"/>
      <c r="FAI183" s="277"/>
      <c r="FAJ183" s="277"/>
      <c r="FAK183" s="277"/>
      <c r="FAL183" s="277"/>
      <c r="FAM183" s="277"/>
      <c r="FAN183" s="277"/>
      <c r="FAO183" s="277"/>
      <c r="FAP183" s="277"/>
      <c r="FAQ183" s="277"/>
      <c r="FAR183" s="277"/>
      <c r="FAS183" s="277"/>
      <c r="FAT183" s="277"/>
      <c r="FAU183" s="277"/>
      <c r="FAV183" s="277"/>
      <c r="FAW183" s="277"/>
      <c r="FAX183" s="277"/>
      <c r="FAY183" s="277"/>
      <c r="FAZ183" s="277"/>
      <c r="FBA183" s="277"/>
      <c r="FBB183" s="277"/>
      <c r="FBC183" s="277"/>
      <c r="FBD183" s="277"/>
      <c r="FBE183" s="277"/>
      <c r="FBF183" s="277"/>
      <c r="FBG183" s="277"/>
      <c r="FBH183" s="277"/>
      <c r="FBI183" s="277"/>
      <c r="FBJ183" s="277"/>
      <c r="FBK183" s="277"/>
      <c r="FBL183" s="277"/>
      <c r="FBM183" s="277"/>
      <c r="FBN183" s="277"/>
      <c r="FBO183" s="277"/>
      <c r="FBP183" s="277"/>
      <c r="FBQ183" s="277"/>
      <c r="FBR183" s="277"/>
      <c r="FBS183" s="277"/>
      <c r="FBT183" s="277"/>
      <c r="FBU183" s="277"/>
      <c r="FBV183" s="277"/>
      <c r="FBW183" s="277"/>
      <c r="FBX183" s="277"/>
      <c r="FBY183" s="277"/>
      <c r="FBZ183" s="277"/>
      <c r="FCA183" s="277"/>
      <c r="FCB183" s="277"/>
      <c r="FCC183" s="277"/>
      <c r="FCD183" s="277"/>
      <c r="FCE183" s="277"/>
      <c r="FCF183" s="277"/>
      <c r="FCG183" s="277"/>
      <c r="FCH183" s="277"/>
      <c r="FCI183" s="277"/>
      <c r="FCJ183" s="277"/>
      <c r="FCK183" s="277"/>
      <c r="FCL183" s="277"/>
      <c r="FCM183" s="277"/>
      <c r="FCN183" s="277"/>
      <c r="FCO183" s="277"/>
      <c r="FCP183" s="277"/>
      <c r="FCQ183" s="277"/>
      <c r="FCR183" s="277"/>
      <c r="FCS183" s="277"/>
      <c r="FCT183" s="277"/>
      <c r="FCU183" s="277"/>
      <c r="FCV183" s="277"/>
      <c r="FCW183" s="277"/>
      <c r="FCX183" s="277"/>
      <c r="FCY183" s="277"/>
      <c r="FCZ183" s="277"/>
      <c r="FDA183" s="277"/>
      <c r="FDB183" s="277"/>
      <c r="FDC183" s="277"/>
      <c r="FDD183" s="277"/>
      <c r="FDE183" s="277"/>
      <c r="FDF183" s="277"/>
      <c r="FDG183" s="277"/>
      <c r="FDH183" s="277"/>
      <c r="FDI183" s="277"/>
      <c r="FDJ183" s="277"/>
      <c r="FDK183" s="277"/>
      <c r="FDL183" s="277"/>
      <c r="FDM183" s="277"/>
      <c r="FDN183" s="277"/>
      <c r="FDO183" s="277"/>
      <c r="FDP183" s="277"/>
      <c r="FDQ183" s="277"/>
      <c r="FDR183" s="277"/>
      <c r="FDS183" s="277"/>
      <c r="FDT183" s="277"/>
      <c r="FDU183" s="277"/>
      <c r="FDV183" s="277"/>
      <c r="FDW183" s="277"/>
      <c r="FDX183" s="277"/>
      <c r="FDY183" s="277"/>
      <c r="FDZ183" s="277"/>
      <c r="FEA183" s="277"/>
      <c r="FEB183" s="277"/>
      <c r="FEC183" s="277"/>
      <c r="FED183" s="277"/>
      <c r="FEE183" s="277"/>
      <c r="FEF183" s="277"/>
      <c r="FEG183" s="277"/>
      <c r="FEH183" s="277"/>
      <c r="FEI183" s="277"/>
      <c r="FEJ183" s="277"/>
      <c r="FEK183" s="277"/>
      <c r="FEL183" s="277"/>
      <c r="FEM183" s="277"/>
      <c r="FEN183" s="277"/>
      <c r="FEO183" s="277"/>
      <c r="FEP183" s="277"/>
      <c r="FEQ183" s="277"/>
      <c r="FER183" s="277"/>
      <c r="FES183" s="277"/>
      <c r="FET183" s="277"/>
      <c r="FEU183" s="277"/>
      <c r="FEV183" s="277"/>
      <c r="FEW183" s="277"/>
      <c r="FEX183" s="277"/>
      <c r="FEY183" s="277"/>
      <c r="FEZ183" s="277"/>
      <c r="FFA183" s="277"/>
      <c r="FFB183" s="277"/>
      <c r="FFC183" s="277"/>
      <c r="FFD183" s="277"/>
      <c r="FFE183" s="277"/>
      <c r="FFF183" s="277"/>
      <c r="FFG183" s="277"/>
      <c r="FFH183" s="277"/>
      <c r="FFI183" s="277"/>
      <c r="FFJ183" s="277"/>
      <c r="FFK183" s="277"/>
      <c r="FFL183" s="277"/>
      <c r="FFM183" s="277"/>
      <c r="FFN183" s="277"/>
      <c r="FFO183" s="277"/>
      <c r="FFP183" s="277"/>
      <c r="FFQ183" s="277"/>
      <c r="FFR183" s="277"/>
      <c r="FFS183" s="277"/>
      <c r="FFT183" s="277"/>
      <c r="FFU183" s="277"/>
      <c r="FFV183" s="277"/>
      <c r="FFW183" s="277"/>
      <c r="FFX183" s="277"/>
      <c r="FFY183" s="277"/>
      <c r="FFZ183" s="277"/>
      <c r="FGA183" s="277"/>
      <c r="FGB183" s="277"/>
      <c r="FGC183" s="277"/>
      <c r="FGD183" s="277"/>
      <c r="FGE183" s="277"/>
      <c r="FGF183" s="277"/>
      <c r="FGG183" s="277"/>
      <c r="FGH183" s="277"/>
      <c r="FGI183" s="277"/>
      <c r="FGJ183" s="277"/>
      <c r="FGK183" s="277"/>
      <c r="FGL183" s="277"/>
      <c r="FGM183" s="277"/>
      <c r="FGN183" s="277"/>
      <c r="FGO183" s="277"/>
      <c r="FGP183" s="277"/>
      <c r="FGQ183" s="277"/>
      <c r="FGR183" s="277"/>
      <c r="FGS183" s="277"/>
      <c r="FGT183" s="277"/>
      <c r="FGU183" s="277"/>
      <c r="FGV183" s="277"/>
      <c r="FGW183" s="277"/>
      <c r="FGX183" s="277"/>
      <c r="FGY183" s="277"/>
      <c r="FGZ183" s="277"/>
      <c r="FHA183" s="277"/>
      <c r="FHB183" s="277"/>
      <c r="FHC183" s="277"/>
      <c r="FHD183" s="277"/>
      <c r="FHE183" s="277"/>
      <c r="FHF183" s="277"/>
      <c r="FHG183" s="277"/>
      <c r="FHH183" s="277"/>
      <c r="FHI183" s="277"/>
      <c r="FHJ183" s="277"/>
      <c r="FHK183" s="277"/>
      <c r="FHL183" s="277"/>
      <c r="FHM183" s="277"/>
      <c r="FHN183" s="277"/>
      <c r="FHO183" s="277"/>
      <c r="FHP183" s="277"/>
      <c r="FHQ183" s="277"/>
      <c r="FHR183" s="277"/>
      <c r="FHS183" s="277"/>
      <c r="FHT183" s="277"/>
      <c r="FHU183" s="277"/>
      <c r="FHV183" s="277"/>
      <c r="FHW183" s="277"/>
      <c r="FHX183" s="277"/>
      <c r="FHY183" s="277"/>
      <c r="FHZ183" s="277"/>
      <c r="FIA183" s="277"/>
      <c r="FIB183" s="277"/>
      <c r="FIC183" s="277"/>
      <c r="FID183" s="277"/>
      <c r="FIE183" s="277"/>
      <c r="FIF183" s="277"/>
      <c r="FIG183" s="277"/>
      <c r="FIH183" s="277"/>
      <c r="FII183" s="277"/>
      <c r="FIJ183" s="277"/>
      <c r="FIK183" s="277"/>
      <c r="FIL183" s="277"/>
      <c r="FIM183" s="277"/>
      <c r="FIN183" s="277"/>
      <c r="FIO183" s="277"/>
      <c r="FIP183" s="277"/>
      <c r="FIQ183" s="277"/>
      <c r="FIR183" s="277"/>
      <c r="FIS183" s="277"/>
      <c r="FIT183" s="277"/>
      <c r="FIU183" s="277"/>
      <c r="FIV183" s="277"/>
      <c r="FIW183" s="277"/>
      <c r="FIX183" s="277"/>
      <c r="FIY183" s="277"/>
      <c r="FIZ183" s="277"/>
      <c r="FJA183" s="277"/>
      <c r="FJB183" s="277"/>
      <c r="FJC183" s="277"/>
      <c r="FJD183" s="277"/>
      <c r="FJE183" s="277"/>
      <c r="FJF183" s="277"/>
      <c r="FJG183" s="277"/>
      <c r="FJH183" s="277"/>
      <c r="FJI183" s="277"/>
      <c r="FJJ183" s="277"/>
      <c r="FJK183" s="277"/>
      <c r="FJL183" s="277"/>
      <c r="FJM183" s="277"/>
      <c r="FJN183" s="277"/>
      <c r="FJO183" s="277"/>
      <c r="FJP183" s="277"/>
      <c r="FJQ183" s="277"/>
      <c r="FJR183" s="277"/>
      <c r="FJS183" s="277"/>
      <c r="FJT183" s="277"/>
      <c r="FJU183" s="277"/>
      <c r="FJV183" s="277"/>
      <c r="FJW183" s="277"/>
      <c r="FJX183" s="277"/>
      <c r="FJY183" s="277"/>
      <c r="FJZ183" s="277"/>
      <c r="FKA183" s="277"/>
      <c r="FKB183" s="277"/>
      <c r="FKC183" s="277"/>
      <c r="FKD183" s="277"/>
      <c r="FKE183" s="277"/>
      <c r="FKF183" s="277"/>
      <c r="FKG183" s="277"/>
      <c r="FKH183" s="277"/>
      <c r="FKI183" s="277"/>
      <c r="FKJ183" s="277"/>
      <c r="FKK183" s="277"/>
      <c r="FKL183" s="277"/>
      <c r="FKM183" s="277"/>
      <c r="FKN183" s="277"/>
      <c r="FKO183" s="277"/>
      <c r="FKP183" s="277"/>
      <c r="FKQ183" s="277"/>
      <c r="FKR183" s="277"/>
      <c r="FKS183" s="277"/>
      <c r="FKT183" s="277"/>
      <c r="FKU183" s="277"/>
      <c r="FKV183" s="277"/>
      <c r="FKW183" s="277"/>
      <c r="FKX183" s="277"/>
      <c r="FKY183" s="277"/>
      <c r="FKZ183" s="277"/>
      <c r="FLA183" s="277"/>
      <c r="FLB183" s="277"/>
      <c r="FLC183" s="277"/>
      <c r="FLD183" s="277"/>
      <c r="FLE183" s="277"/>
      <c r="FLF183" s="277"/>
      <c r="FLG183" s="277"/>
      <c r="FLH183" s="277"/>
      <c r="FLI183" s="277"/>
      <c r="FLJ183" s="277"/>
      <c r="FLK183" s="277"/>
      <c r="FLL183" s="277"/>
      <c r="FLM183" s="277"/>
      <c r="FLN183" s="277"/>
      <c r="FLO183" s="277"/>
      <c r="FLP183" s="277"/>
      <c r="FLQ183" s="277"/>
      <c r="FLR183" s="277"/>
      <c r="FLS183" s="277"/>
      <c r="FLT183" s="277"/>
      <c r="FLU183" s="277"/>
      <c r="FLV183" s="277"/>
      <c r="FLW183" s="277"/>
      <c r="FLX183" s="277"/>
      <c r="FLY183" s="277"/>
      <c r="FLZ183" s="277"/>
      <c r="FMA183" s="277"/>
      <c r="FMB183" s="277"/>
      <c r="FMC183" s="277"/>
      <c r="FMD183" s="277"/>
      <c r="FME183" s="277"/>
      <c r="FMF183" s="277"/>
      <c r="FMG183" s="277"/>
      <c r="FMH183" s="277"/>
      <c r="FMI183" s="277"/>
      <c r="FMJ183" s="277"/>
      <c r="FMK183" s="277"/>
      <c r="FML183" s="277"/>
      <c r="FMM183" s="277"/>
      <c r="FMN183" s="277"/>
      <c r="FMO183" s="277"/>
      <c r="FMP183" s="277"/>
      <c r="FMQ183" s="277"/>
      <c r="FMR183" s="277"/>
      <c r="FMS183" s="277"/>
      <c r="FMT183" s="277"/>
      <c r="FMU183" s="277"/>
      <c r="FMV183" s="277"/>
      <c r="FMW183" s="277"/>
      <c r="FMX183" s="277"/>
      <c r="FMY183" s="277"/>
      <c r="FMZ183" s="277"/>
      <c r="FNA183" s="277"/>
      <c r="FNB183" s="277"/>
      <c r="FNC183" s="277"/>
      <c r="FND183" s="277"/>
      <c r="FNE183" s="277"/>
      <c r="FNF183" s="277"/>
      <c r="FNG183" s="277"/>
      <c r="FNH183" s="277"/>
      <c r="FNI183" s="277"/>
      <c r="FNJ183" s="277"/>
      <c r="FNK183" s="277"/>
      <c r="FNL183" s="277"/>
      <c r="FNM183" s="277"/>
      <c r="FNN183" s="277"/>
      <c r="FNO183" s="277"/>
      <c r="FNP183" s="277"/>
      <c r="FNQ183" s="277"/>
      <c r="FNR183" s="277"/>
      <c r="FNS183" s="277"/>
      <c r="FNT183" s="277"/>
      <c r="FNU183" s="277"/>
      <c r="FNV183" s="277"/>
      <c r="FNW183" s="277"/>
      <c r="FNX183" s="277"/>
      <c r="FNY183" s="277"/>
      <c r="FNZ183" s="277"/>
      <c r="FOA183" s="277"/>
      <c r="FOB183" s="277"/>
      <c r="FOC183" s="277"/>
      <c r="FOD183" s="277"/>
      <c r="FOE183" s="277"/>
      <c r="FOF183" s="277"/>
      <c r="FOG183" s="277"/>
      <c r="FOH183" s="277"/>
      <c r="FOI183" s="277"/>
      <c r="FOJ183" s="277"/>
      <c r="FOK183" s="277"/>
      <c r="FOL183" s="277"/>
      <c r="FOM183" s="277"/>
      <c r="FON183" s="277"/>
      <c r="FOO183" s="277"/>
      <c r="FOP183" s="277"/>
      <c r="FOQ183" s="277"/>
      <c r="FOR183" s="277"/>
      <c r="FOS183" s="277"/>
      <c r="FOT183" s="277"/>
      <c r="FOU183" s="277"/>
      <c r="FOV183" s="277"/>
      <c r="FOW183" s="277"/>
      <c r="FOX183" s="277"/>
      <c r="FOY183" s="277"/>
      <c r="FOZ183" s="277"/>
      <c r="FPA183" s="277"/>
      <c r="FPB183" s="277"/>
      <c r="FPC183" s="277"/>
      <c r="FPD183" s="277"/>
      <c r="FPE183" s="277"/>
      <c r="FPF183" s="277"/>
      <c r="FPG183" s="277"/>
      <c r="FPH183" s="277"/>
      <c r="FPI183" s="277"/>
      <c r="FPJ183" s="277"/>
      <c r="FPK183" s="277"/>
      <c r="FPL183" s="277"/>
      <c r="FPM183" s="277"/>
      <c r="FPN183" s="277"/>
      <c r="FPO183" s="277"/>
      <c r="FPP183" s="277"/>
      <c r="FPQ183" s="277"/>
      <c r="FPR183" s="277"/>
      <c r="FPS183" s="277"/>
      <c r="FPT183" s="277"/>
      <c r="FPU183" s="277"/>
      <c r="FPV183" s="277"/>
      <c r="FPW183" s="277"/>
      <c r="FPX183" s="277"/>
      <c r="FPY183" s="277"/>
      <c r="FPZ183" s="277"/>
      <c r="FQA183" s="277"/>
      <c r="FQB183" s="277"/>
      <c r="FQC183" s="277"/>
      <c r="FQD183" s="277"/>
      <c r="FQE183" s="277"/>
      <c r="FQF183" s="277"/>
      <c r="FQG183" s="277"/>
      <c r="FQH183" s="277"/>
      <c r="FQI183" s="277"/>
      <c r="FQJ183" s="277"/>
      <c r="FQK183" s="277"/>
      <c r="FQL183" s="277"/>
      <c r="FQM183" s="277"/>
      <c r="FQN183" s="277"/>
      <c r="FQO183" s="277"/>
      <c r="FQP183" s="277"/>
      <c r="FQQ183" s="277"/>
      <c r="FQR183" s="277"/>
      <c r="FQS183" s="277"/>
      <c r="FQT183" s="277"/>
      <c r="FQU183" s="277"/>
      <c r="FQV183" s="277"/>
      <c r="FQW183" s="277"/>
      <c r="FQX183" s="277"/>
      <c r="FQY183" s="277"/>
      <c r="FQZ183" s="277"/>
      <c r="FRA183" s="277"/>
      <c r="FRB183" s="277"/>
      <c r="FRC183" s="277"/>
      <c r="FRD183" s="277"/>
      <c r="FRE183" s="277"/>
      <c r="FRF183" s="277"/>
      <c r="FRG183" s="277"/>
      <c r="FRH183" s="277"/>
      <c r="FRI183" s="277"/>
      <c r="FRJ183" s="277"/>
      <c r="FRK183" s="277"/>
      <c r="FRL183" s="277"/>
      <c r="FRM183" s="277"/>
      <c r="FRN183" s="277"/>
      <c r="FRO183" s="277"/>
      <c r="FRP183" s="277"/>
      <c r="FRQ183" s="277"/>
      <c r="FRR183" s="277"/>
      <c r="FRS183" s="277"/>
      <c r="FRT183" s="277"/>
      <c r="FRU183" s="277"/>
      <c r="FRV183" s="277"/>
      <c r="FRW183" s="277"/>
      <c r="FRX183" s="277"/>
      <c r="FRY183" s="277"/>
      <c r="FRZ183" s="277"/>
      <c r="FSA183" s="277"/>
      <c r="FSB183" s="277"/>
      <c r="FSC183" s="277"/>
      <c r="FSD183" s="277"/>
      <c r="FSE183" s="277"/>
      <c r="FSF183" s="277"/>
      <c r="FSG183" s="277"/>
      <c r="FSH183" s="277"/>
      <c r="FSI183" s="277"/>
      <c r="FSJ183" s="277"/>
      <c r="FSK183" s="277"/>
      <c r="FSL183" s="277"/>
      <c r="FSM183" s="277"/>
      <c r="FSN183" s="277"/>
      <c r="FSO183" s="277"/>
      <c r="FSP183" s="277"/>
      <c r="FSQ183" s="277"/>
      <c r="FSR183" s="277"/>
      <c r="FSS183" s="277"/>
      <c r="FST183" s="277"/>
      <c r="FSU183" s="277"/>
      <c r="FSV183" s="277"/>
      <c r="FSW183" s="277"/>
      <c r="FSX183" s="277"/>
      <c r="FSY183" s="277"/>
      <c r="FSZ183" s="277"/>
      <c r="FTA183" s="277"/>
      <c r="FTB183" s="277"/>
      <c r="FTC183" s="277"/>
      <c r="FTD183" s="277"/>
      <c r="FTE183" s="277"/>
      <c r="FTF183" s="277"/>
      <c r="FTG183" s="277"/>
      <c r="FTH183" s="277"/>
      <c r="FTI183" s="277"/>
      <c r="FTJ183" s="277"/>
      <c r="FTK183" s="277"/>
      <c r="FTL183" s="277"/>
      <c r="FTM183" s="277"/>
      <c r="FTN183" s="277"/>
      <c r="FTO183" s="277"/>
      <c r="FTP183" s="277"/>
      <c r="FTQ183" s="277"/>
      <c r="FTR183" s="277"/>
      <c r="FTS183" s="277"/>
      <c r="FTT183" s="277"/>
      <c r="FTU183" s="277"/>
      <c r="FTV183" s="277"/>
      <c r="FTW183" s="277"/>
      <c r="FTX183" s="277"/>
      <c r="FTY183" s="277"/>
      <c r="FTZ183" s="277"/>
      <c r="FUA183" s="277"/>
      <c r="FUB183" s="277"/>
      <c r="FUC183" s="277"/>
      <c r="FUD183" s="277"/>
      <c r="FUE183" s="277"/>
      <c r="FUF183" s="277"/>
      <c r="FUG183" s="277"/>
      <c r="FUH183" s="277"/>
      <c r="FUI183" s="277"/>
      <c r="FUJ183" s="277"/>
      <c r="FUK183" s="277"/>
      <c r="FUL183" s="277"/>
      <c r="FUM183" s="277"/>
      <c r="FUN183" s="277"/>
      <c r="FUO183" s="277"/>
      <c r="FUP183" s="277"/>
      <c r="FUQ183" s="277"/>
      <c r="FUR183" s="277"/>
      <c r="FUS183" s="277"/>
      <c r="FUT183" s="277"/>
      <c r="FUU183" s="277"/>
      <c r="FUV183" s="277"/>
      <c r="FUW183" s="277"/>
      <c r="FUX183" s="277"/>
      <c r="FUY183" s="277"/>
      <c r="FUZ183" s="277"/>
      <c r="FVA183" s="277"/>
      <c r="FVB183" s="277"/>
      <c r="FVC183" s="277"/>
      <c r="FVD183" s="277"/>
      <c r="FVE183" s="277"/>
      <c r="FVF183" s="277"/>
      <c r="FVG183" s="277"/>
      <c r="FVH183" s="277"/>
      <c r="FVI183" s="277"/>
      <c r="FVJ183" s="277"/>
      <c r="FVK183" s="277"/>
      <c r="FVL183" s="277"/>
      <c r="FVM183" s="277"/>
      <c r="FVN183" s="277"/>
      <c r="FVO183" s="277"/>
      <c r="FVP183" s="277"/>
      <c r="FVQ183" s="277"/>
      <c r="FVR183" s="277"/>
      <c r="FVS183" s="277"/>
      <c r="FVT183" s="277"/>
      <c r="FVU183" s="277"/>
      <c r="FVV183" s="277"/>
      <c r="FVW183" s="277"/>
      <c r="FVX183" s="277"/>
      <c r="FVY183" s="277"/>
      <c r="FVZ183" s="277"/>
      <c r="FWA183" s="277"/>
      <c r="FWB183" s="277"/>
      <c r="FWC183" s="277"/>
      <c r="FWD183" s="277"/>
      <c r="FWE183" s="277"/>
      <c r="FWF183" s="277"/>
      <c r="FWG183" s="277"/>
      <c r="FWH183" s="277"/>
      <c r="FWI183" s="277"/>
      <c r="FWJ183" s="277"/>
      <c r="FWK183" s="277"/>
      <c r="FWL183" s="277"/>
      <c r="FWM183" s="277"/>
      <c r="FWN183" s="277"/>
      <c r="FWO183" s="277"/>
      <c r="FWP183" s="277"/>
      <c r="FWQ183" s="277"/>
      <c r="FWR183" s="277"/>
      <c r="FWS183" s="277"/>
      <c r="FWT183" s="277"/>
      <c r="FWU183" s="277"/>
      <c r="FWV183" s="277"/>
      <c r="FWW183" s="277"/>
      <c r="FWX183" s="277"/>
      <c r="FWY183" s="277"/>
      <c r="FWZ183" s="277"/>
      <c r="FXA183" s="277"/>
      <c r="FXB183" s="277"/>
      <c r="FXC183" s="277"/>
      <c r="FXD183" s="277"/>
      <c r="FXE183" s="277"/>
      <c r="FXF183" s="277"/>
      <c r="FXG183" s="277"/>
      <c r="FXH183" s="277"/>
      <c r="FXI183" s="277"/>
      <c r="FXJ183" s="277"/>
      <c r="FXK183" s="277"/>
      <c r="FXL183" s="277"/>
      <c r="FXM183" s="277"/>
      <c r="FXN183" s="277"/>
      <c r="FXO183" s="277"/>
      <c r="FXP183" s="277"/>
      <c r="FXQ183" s="277"/>
      <c r="FXR183" s="277"/>
      <c r="FXS183" s="277"/>
      <c r="FXT183" s="277"/>
      <c r="FXU183" s="277"/>
      <c r="FXV183" s="277"/>
      <c r="FXW183" s="277"/>
      <c r="FXX183" s="277"/>
      <c r="FXY183" s="277"/>
      <c r="FXZ183" s="277"/>
      <c r="FYA183" s="277"/>
      <c r="FYB183" s="277"/>
      <c r="FYC183" s="277"/>
      <c r="FYD183" s="277"/>
      <c r="FYE183" s="277"/>
      <c r="FYF183" s="277"/>
      <c r="FYG183" s="277"/>
      <c r="FYH183" s="277"/>
      <c r="FYI183" s="277"/>
      <c r="FYJ183" s="277"/>
      <c r="FYK183" s="277"/>
      <c r="FYL183" s="277"/>
      <c r="FYM183" s="277"/>
      <c r="FYN183" s="277"/>
      <c r="FYO183" s="277"/>
      <c r="FYP183" s="277"/>
      <c r="FYQ183" s="277"/>
      <c r="FYR183" s="277"/>
      <c r="FYS183" s="277"/>
      <c r="FYT183" s="277"/>
      <c r="FYU183" s="277"/>
      <c r="FYV183" s="277"/>
      <c r="FYW183" s="277"/>
      <c r="FYX183" s="277"/>
      <c r="FYY183" s="277"/>
      <c r="FYZ183" s="277"/>
      <c r="FZA183" s="277"/>
      <c r="FZB183" s="277"/>
      <c r="FZC183" s="277"/>
      <c r="FZD183" s="277"/>
      <c r="FZE183" s="277"/>
      <c r="FZF183" s="277"/>
      <c r="FZG183" s="277"/>
      <c r="FZH183" s="277"/>
      <c r="FZI183" s="277"/>
      <c r="FZJ183" s="277"/>
      <c r="FZK183" s="277"/>
      <c r="FZL183" s="277"/>
      <c r="FZM183" s="277"/>
      <c r="FZN183" s="277"/>
      <c r="FZO183" s="277"/>
      <c r="FZP183" s="277"/>
      <c r="FZQ183" s="277"/>
      <c r="FZR183" s="277"/>
      <c r="FZS183" s="277"/>
      <c r="FZT183" s="277"/>
      <c r="FZU183" s="277"/>
      <c r="FZV183" s="277"/>
      <c r="FZW183" s="277"/>
      <c r="FZX183" s="277"/>
      <c r="FZY183" s="277"/>
      <c r="FZZ183" s="277"/>
      <c r="GAA183" s="277"/>
      <c r="GAB183" s="277"/>
      <c r="GAC183" s="277"/>
      <c r="GAD183" s="277"/>
      <c r="GAE183" s="277"/>
      <c r="GAF183" s="277"/>
      <c r="GAG183" s="277"/>
      <c r="GAH183" s="277"/>
      <c r="GAI183" s="277"/>
      <c r="GAJ183" s="277"/>
      <c r="GAK183" s="277"/>
      <c r="GAL183" s="277"/>
      <c r="GAM183" s="277"/>
      <c r="GAN183" s="277"/>
      <c r="GAO183" s="277"/>
      <c r="GAP183" s="277"/>
      <c r="GAQ183" s="277"/>
      <c r="GAR183" s="277"/>
      <c r="GAS183" s="277"/>
      <c r="GAT183" s="277"/>
      <c r="GAU183" s="277"/>
      <c r="GAV183" s="277"/>
      <c r="GAW183" s="277"/>
      <c r="GAX183" s="277"/>
      <c r="GAY183" s="277"/>
      <c r="GAZ183" s="277"/>
      <c r="GBA183" s="277"/>
      <c r="GBB183" s="277"/>
      <c r="GBC183" s="277"/>
      <c r="GBD183" s="277"/>
      <c r="GBE183" s="277"/>
      <c r="GBF183" s="277"/>
      <c r="GBG183" s="277"/>
      <c r="GBH183" s="277"/>
      <c r="GBI183" s="277"/>
      <c r="GBJ183" s="277"/>
      <c r="GBK183" s="277"/>
      <c r="GBL183" s="277"/>
      <c r="GBM183" s="277"/>
      <c r="GBN183" s="277"/>
      <c r="GBO183" s="277"/>
      <c r="GBP183" s="277"/>
      <c r="GBQ183" s="277"/>
      <c r="GBR183" s="277"/>
      <c r="GBS183" s="277"/>
      <c r="GBT183" s="277"/>
      <c r="GBU183" s="277"/>
      <c r="GBV183" s="277"/>
      <c r="GBW183" s="277"/>
      <c r="GBX183" s="277"/>
      <c r="GBY183" s="277"/>
      <c r="GBZ183" s="277"/>
      <c r="GCA183" s="277"/>
      <c r="GCB183" s="277"/>
      <c r="GCC183" s="277"/>
      <c r="GCD183" s="277"/>
      <c r="GCE183" s="277"/>
      <c r="GCF183" s="277"/>
      <c r="GCG183" s="277"/>
      <c r="GCH183" s="277"/>
      <c r="GCI183" s="277"/>
      <c r="GCJ183" s="277"/>
      <c r="GCK183" s="277"/>
      <c r="GCL183" s="277"/>
      <c r="GCM183" s="277"/>
      <c r="GCN183" s="277"/>
      <c r="GCO183" s="277"/>
      <c r="GCP183" s="277"/>
      <c r="GCQ183" s="277"/>
      <c r="GCR183" s="277"/>
      <c r="GCS183" s="277"/>
      <c r="GCT183" s="277"/>
      <c r="GCU183" s="277"/>
      <c r="GCV183" s="277"/>
      <c r="GCW183" s="277"/>
      <c r="GCX183" s="277"/>
      <c r="GCY183" s="277"/>
      <c r="GCZ183" s="277"/>
      <c r="GDA183" s="277"/>
      <c r="GDB183" s="277"/>
      <c r="GDC183" s="277"/>
      <c r="GDD183" s="277"/>
      <c r="GDE183" s="277"/>
      <c r="GDF183" s="277"/>
      <c r="GDG183" s="277"/>
      <c r="GDH183" s="277"/>
      <c r="GDI183" s="277"/>
      <c r="GDJ183" s="277"/>
      <c r="GDK183" s="277"/>
      <c r="GDL183" s="277"/>
      <c r="GDM183" s="277"/>
      <c r="GDN183" s="277"/>
      <c r="GDO183" s="277"/>
      <c r="GDP183" s="277"/>
      <c r="GDQ183" s="277"/>
      <c r="GDR183" s="277"/>
      <c r="GDS183" s="277"/>
      <c r="GDT183" s="277"/>
      <c r="GDU183" s="277"/>
      <c r="GDV183" s="277"/>
      <c r="GDW183" s="277"/>
      <c r="GDX183" s="277"/>
      <c r="GDY183" s="277"/>
      <c r="GDZ183" s="277"/>
      <c r="GEA183" s="277"/>
      <c r="GEB183" s="277"/>
      <c r="GEC183" s="277"/>
      <c r="GED183" s="277"/>
      <c r="GEE183" s="277"/>
      <c r="GEF183" s="277"/>
      <c r="GEG183" s="277"/>
      <c r="GEH183" s="277"/>
      <c r="GEI183" s="277"/>
      <c r="GEJ183" s="277"/>
      <c r="GEK183" s="277"/>
      <c r="GEL183" s="277"/>
      <c r="GEM183" s="277"/>
      <c r="GEN183" s="277"/>
      <c r="GEO183" s="277"/>
      <c r="GEP183" s="277"/>
      <c r="GEQ183" s="277"/>
      <c r="GER183" s="277"/>
      <c r="GES183" s="277"/>
      <c r="GET183" s="277"/>
      <c r="GEU183" s="277"/>
      <c r="GEV183" s="277"/>
      <c r="GEW183" s="277"/>
      <c r="GEX183" s="277"/>
      <c r="GEY183" s="277"/>
      <c r="GEZ183" s="277"/>
      <c r="GFA183" s="277"/>
      <c r="GFB183" s="277"/>
      <c r="GFC183" s="277"/>
      <c r="GFD183" s="277"/>
      <c r="GFE183" s="277"/>
      <c r="GFF183" s="277"/>
      <c r="GFG183" s="277"/>
      <c r="GFH183" s="277"/>
      <c r="GFI183" s="277"/>
      <c r="GFJ183" s="277"/>
      <c r="GFK183" s="277"/>
      <c r="GFL183" s="277"/>
      <c r="GFM183" s="277"/>
      <c r="GFN183" s="277"/>
      <c r="GFO183" s="277"/>
      <c r="GFP183" s="277"/>
      <c r="GFQ183" s="277"/>
      <c r="GFR183" s="277"/>
      <c r="GFS183" s="277"/>
      <c r="GFT183" s="277"/>
      <c r="GFU183" s="277"/>
      <c r="GFV183" s="277"/>
      <c r="GFW183" s="277"/>
      <c r="GFX183" s="277"/>
      <c r="GFY183" s="277"/>
      <c r="GFZ183" s="277"/>
      <c r="GGA183" s="277"/>
      <c r="GGB183" s="277"/>
      <c r="GGC183" s="277"/>
      <c r="GGD183" s="277"/>
      <c r="GGE183" s="277"/>
      <c r="GGF183" s="277"/>
      <c r="GGG183" s="277"/>
      <c r="GGH183" s="277"/>
      <c r="GGI183" s="277"/>
      <c r="GGJ183" s="277"/>
      <c r="GGK183" s="277"/>
      <c r="GGL183" s="277"/>
      <c r="GGM183" s="277"/>
      <c r="GGN183" s="277"/>
      <c r="GGO183" s="277"/>
      <c r="GGP183" s="277"/>
      <c r="GGQ183" s="277"/>
      <c r="GGR183" s="277"/>
      <c r="GGS183" s="277"/>
      <c r="GGT183" s="277"/>
      <c r="GGU183" s="277"/>
      <c r="GGV183" s="277"/>
      <c r="GGW183" s="277"/>
      <c r="GGX183" s="277"/>
      <c r="GGY183" s="277"/>
      <c r="GGZ183" s="277"/>
      <c r="GHA183" s="277"/>
      <c r="GHB183" s="277"/>
      <c r="GHC183" s="277"/>
      <c r="GHD183" s="277"/>
      <c r="GHE183" s="277"/>
      <c r="GHF183" s="277"/>
      <c r="GHG183" s="277"/>
      <c r="GHH183" s="277"/>
      <c r="GHI183" s="277"/>
      <c r="GHJ183" s="277"/>
      <c r="GHK183" s="277"/>
      <c r="GHL183" s="277"/>
      <c r="GHM183" s="277"/>
      <c r="GHN183" s="277"/>
      <c r="GHO183" s="277"/>
      <c r="GHP183" s="277"/>
      <c r="GHQ183" s="277"/>
      <c r="GHR183" s="277"/>
      <c r="GHS183" s="277"/>
      <c r="GHT183" s="277"/>
      <c r="GHU183" s="277"/>
      <c r="GHV183" s="277"/>
      <c r="GHW183" s="277"/>
      <c r="GHX183" s="277"/>
      <c r="GHY183" s="277"/>
      <c r="GHZ183" s="277"/>
      <c r="GIA183" s="277"/>
      <c r="GIB183" s="277"/>
      <c r="GIC183" s="277"/>
      <c r="GID183" s="277"/>
      <c r="GIE183" s="277"/>
      <c r="GIF183" s="277"/>
      <c r="GIG183" s="277"/>
      <c r="GIH183" s="277"/>
      <c r="GII183" s="277"/>
      <c r="GIJ183" s="277"/>
      <c r="GIK183" s="277"/>
      <c r="GIL183" s="277"/>
      <c r="GIM183" s="277"/>
      <c r="GIN183" s="277"/>
      <c r="GIO183" s="277"/>
      <c r="GIP183" s="277"/>
      <c r="GIQ183" s="277"/>
      <c r="GIR183" s="277"/>
      <c r="GIS183" s="277"/>
      <c r="GIT183" s="277"/>
      <c r="GIU183" s="277"/>
      <c r="GIV183" s="277"/>
      <c r="GIW183" s="277"/>
      <c r="GIX183" s="277"/>
      <c r="GIY183" s="277"/>
      <c r="GIZ183" s="277"/>
      <c r="GJA183" s="277"/>
      <c r="GJB183" s="277"/>
      <c r="GJC183" s="277"/>
      <c r="GJD183" s="277"/>
      <c r="GJE183" s="277"/>
      <c r="GJF183" s="277"/>
      <c r="GJG183" s="277"/>
      <c r="GJH183" s="277"/>
      <c r="GJI183" s="277"/>
      <c r="GJJ183" s="277"/>
      <c r="GJK183" s="277"/>
      <c r="GJL183" s="277"/>
      <c r="GJM183" s="277"/>
      <c r="GJN183" s="277"/>
      <c r="GJO183" s="277"/>
      <c r="GJP183" s="277"/>
      <c r="GJQ183" s="277"/>
      <c r="GJR183" s="277"/>
      <c r="GJS183" s="277"/>
      <c r="GJT183" s="277"/>
      <c r="GJU183" s="277"/>
      <c r="GJV183" s="277"/>
      <c r="GJW183" s="277"/>
      <c r="GJX183" s="277"/>
      <c r="GJY183" s="277"/>
      <c r="GJZ183" s="277"/>
      <c r="GKA183" s="277"/>
      <c r="GKB183" s="277"/>
      <c r="GKC183" s="277"/>
      <c r="GKD183" s="277"/>
      <c r="GKE183" s="277"/>
      <c r="GKF183" s="277"/>
      <c r="GKG183" s="277"/>
      <c r="GKH183" s="277"/>
      <c r="GKI183" s="277"/>
      <c r="GKJ183" s="277"/>
      <c r="GKK183" s="277"/>
      <c r="GKL183" s="277"/>
      <c r="GKM183" s="277"/>
      <c r="GKN183" s="277"/>
      <c r="GKO183" s="277"/>
      <c r="GKP183" s="277"/>
      <c r="GKQ183" s="277"/>
      <c r="GKR183" s="277"/>
      <c r="GKS183" s="277"/>
      <c r="GKT183" s="277"/>
      <c r="GKU183" s="277"/>
      <c r="GKV183" s="277"/>
      <c r="GKW183" s="277"/>
      <c r="GKX183" s="277"/>
      <c r="GKY183" s="277"/>
      <c r="GKZ183" s="277"/>
      <c r="GLA183" s="277"/>
      <c r="GLB183" s="277"/>
      <c r="GLC183" s="277"/>
      <c r="GLD183" s="277"/>
      <c r="GLE183" s="277"/>
      <c r="GLF183" s="277"/>
      <c r="GLG183" s="277"/>
      <c r="GLH183" s="277"/>
      <c r="GLI183" s="277"/>
      <c r="GLJ183" s="277"/>
      <c r="GLK183" s="277"/>
      <c r="GLL183" s="277"/>
      <c r="GLM183" s="277"/>
      <c r="GLN183" s="277"/>
      <c r="GLO183" s="277"/>
      <c r="GLP183" s="277"/>
      <c r="GLQ183" s="277"/>
      <c r="GLR183" s="277"/>
      <c r="GLS183" s="277"/>
      <c r="GLT183" s="277"/>
      <c r="GLU183" s="277"/>
      <c r="GLV183" s="277"/>
      <c r="GLW183" s="277"/>
      <c r="GLX183" s="277"/>
      <c r="GLY183" s="277"/>
      <c r="GLZ183" s="277"/>
      <c r="GMA183" s="277"/>
      <c r="GMB183" s="277"/>
      <c r="GMC183" s="277"/>
      <c r="GMD183" s="277"/>
      <c r="GME183" s="277"/>
      <c r="GMF183" s="277"/>
      <c r="GMG183" s="277"/>
      <c r="GMH183" s="277"/>
      <c r="GMI183" s="277"/>
      <c r="GMJ183" s="277"/>
      <c r="GMK183" s="277"/>
      <c r="GML183" s="277"/>
      <c r="GMM183" s="277"/>
      <c r="GMN183" s="277"/>
      <c r="GMO183" s="277"/>
      <c r="GMP183" s="277"/>
      <c r="GMQ183" s="277"/>
      <c r="GMR183" s="277"/>
      <c r="GMS183" s="277"/>
      <c r="GMT183" s="277"/>
      <c r="GMU183" s="277"/>
      <c r="GMV183" s="277"/>
      <c r="GMW183" s="277"/>
      <c r="GMX183" s="277"/>
      <c r="GMY183" s="277"/>
      <c r="GMZ183" s="277"/>
      <c r="GNA183" s="277"/>
      <c r="GNB183" s="277"/>
      <c r="GNC183" s="277"/>
      <c r="GND183" s="277"/>
      <c r="GNE183" s="277"/>
      <c r="GNF183" s="277"/>
      <c r="GNG183" s="277"/>
      <c r="GNH183" s="277"/>
      <c r="GNI183" s="277"/>
      <c r="GNJ183" s="277"/>
      <c r="GNK183" s="277"/>
      <c r="GNL183" s="277"/>
      <c r="GNM183" s="277"/>
      <c r="GNN183" s="277"/>
      <c r="GNO183" s="277"/>
      <c r="GNP183" s="277"/>
      <c r="GNQ183" s="277"/>
      <c r="GNR183" s="277"/>
      <c r="GNS183" s="277"/>
      <c r="GNT183" s="277"/>
      <c r="GNU183" s="277"/>
      <c r="GNV183" s="277"/>
      <c r="GNW183" s="277"/>
      <c r="GNX183" s="277"/>
      <c r="GNY183" s="277"/>
      <c r="GNZ183" s="277"/>
      <c r="GOA183" s="277"/>
      <c r="GOB183" s="277"/>
      <c r="GOC183" s="277"/>
      <c r="GOD183" s="277"/>
      <c r="GOE183" s="277"/>
      <c r="GOF183" s="277"/>
      <c r="GOG183" s="277"/>
      <c r="GOH183" s="277"/>
      <c r="GOI183" s="277"/>
      <c r="GOJ183" s="277"/>
      <c r="GOK183" s="277"/>
      <c r="GOL183" s="277"/>
      <c r="GOM183" s="277"/>
      <c r="GON183" s="277"/>
      <c r="GOO183" s="277"/>
      <c r="GOP183" s="277"/>
      <c r="GOQ183" s="277"/>
      <c r="GOR183" s="277"/>
      <c r="GOS183" s="277"/>
      <c r="GOT183" s="277"/>
      <c r="GOU183" s="277"/>
      <c r="GOV183" s="277"/>
      <c r="GOW183" s="277"/>
      <c r="GOX183" s="277"/>
      <c r="GOY183" s="277"/>
      <c r="GOZ183" s="277"/>
      <c r="GPA183" s="277"/>
      <c r="GPB183" s="277"/>
      <c r="GPC183" s="277"/>
      <c r="GPD183" s="277"/>
      <c r="GPE183" s="277"/>
      <c r="GPF183" s="277"/>
      <c r="GPG183" s="277"/>
      <c r="GPH183" s="277"/>
      <c r="GPI183" s="277"/>
      <c r="GPJ183" s="277"/>
      <c r="GPK183" s="277"/>
      <c r="GPL183" s="277"/>
      <c r="GPM183" s="277"/>
      <c r="GPN183" s="277"/>
      <c r="GPO183" s="277"/>
      <c r="GPP183" s="277"/>
      <c r="GPQ183" s="277"/>
      <c r="GPR183" s="277"/>
      <c r="GPS183" s="277"/>
      <c r="GPT183" s="277"/>
      <c r="GPU183" s="277"/>
      <c r="GPV183" s="277"/>
      <c r="GPW183" s="277"/>
      <c r="GPX183" s="277"/>
      <c r="GPY183" s="277"/>
      <c r="GPZ183" s="277"/>
      <c r="GQA183" s="277"/>
      <c r="GQB183" s="277"/>
      <c r="GQC183" s="277"/>
      <c r="GQD183" s="277"/>
      <c r="GQE183" s="277"/>
      <c r="GQF183" s="277"/>
      <c r="GQG183" s="277"/>
      <c r="GQH183" s="277"/>
      <c r="GQI183" s="277"/>
      <c r="GQJ183" s="277"/>
      <c r="GQK183" s="277"/>
      <c r="GQL183" s="277"/>
      <c r="GQM183" s="277"/>
      <c r="GQN183" s="277"/>
      <c r="GQO183" s="277"/>
      <c r="GQP183" s="277"/>
      <c r="GQQ183" s="277"/>
      <c r="GQR183" s="277"/>
      <c r="GQS183" s="277"/>
      <c r="GQT183" s="277"/>
      <c r="GQU183" s="277"/>
      <c r="GQV183" s="277"/>
      <c r="GQW183" s="277"/>
      <c r="GQX183" s="277"/>
      <c r="GQY183" s="277"/>
      <c r="GQZ183" s="277"/>
      <c r="GRA183" s="277"/>
      <c r="GRB183" s="277"/>
      <c r="GRC183" s="277"/>
      <c r="GRD183" s="277"/>
      <c r="GRE183" s="277"/>
      <c r="GRF183" s="277"/>
      <c r="GRG183" s="277"/>
      <c r="GRH183" s="277"/>
      <c r="GRI183" s="277"/>
      <c r="GRJ183" s="277"/>
      <c r="GRK183" s="277"/>
      <c r="GRL183" s="277"/>
      <c r="GRM183" s="277"/>
      <c r="GRN183" s="277"/>
      <c r="GRO183" s="277"/>
      <c r="GRP183" s="277"/>
      <c r="GRQ183" s="277"/>
      <c r="GRR183" s="277"/>
      <c r="GRS183" s="277"/>
      <c r="GRT183" s="277"/>
      <c r="GRU183" s="277"/>
      <c r="GRV183" s="277"/>
      <c r="GRW183" s="277"/>
      <c r="GRX183" s="277"/>
      <c r="GRY183" s="277"/>
      <c r="GRZ183" s="277"/>
      <c r="GSA183" s="277"/>
      <c r="GSB183" s="277"/>
      <c r="GSC183" s="277"/>
      <c r="GSD183" s="277"/>
      <c r="GSE183" s="277"/>
      <c r="GSF183" s="277"/>
      <c r="GSG183" s="277"/>
      <c r="GSH183" s="277"/>
      <c r="GSI183" s="277"/>
      <c r="GSJ183" s="277"/>
      <c r="GSK183" s="277"/>
      <c r="GSL183" s="277"/>
      <c r="GSM183" s="277"/>
      <c r="GSN183" s="277"/>
      <c r="GSO183" s="277"/>
      <c r="GSP183" s="277"/>
      <c r="GSQ183" s="277"/>
      <c r="GSR183" s="277"/>
      <c r="GSS183" s="277"/>
      <c r="GST183" s="277"/>
      <c r="GSU183" s="277"/>
      <c r="GSV183" s="277"/>
      <c r="GSW183" s="277"/>
      <c r="GSX183" s="277"/>
      <c r="GSY183" s="277"/>
      <c r="GSZ183" s="277"/>
      <c r="GTA183" s="277"/>
      <c r="GTB183" s="277"/>
      <c r="GTC183" s="277"/>
      <c r="GTD183" s="277"/>
      <c r="GTE183" s="277"/>
      <c r="GTF183" s="277"/>
      <c r="GTG183" s="277"/>
      <c r="GTH183" s="277"/>
      <c r="GTI183" s="277"/>
      <c r="GTJ183" s="277"/>
      <c r="GTK183" s="277"/>
      <c r="GTL183" s="277"/>
      <c r="GTM183" s="277"/>
      <c r="GTN183" s="277"/>
      <c r="GTO183" s="277"/>
      <c r="GTP183" s="277"/>
      <c r="GTQ183" s="277"/>
      <c r="GTR183" s="277"/>
      <c r="GTS183" s="277"/>
      <c r="GTT183" s="277"/>
      <c r="GTU183" s="277"/>
      <c r="GTV183" s="277"/>
      <c r="GTW183" s="277"/>
      <c r="GTX183" s="277"/>
      <c r="GTY183" s="277"/>
      <c r="GTZ183" s="277"/>
      <c r="GUA183" s="277"/>
      <c r="GUB183" s="277"/>
      <c r="GUC183" s="277"/>
      <c r="GUD183" s="277"/>
      <c r="GUE183" s="277"/>
      <c r="GUF183" s="277"/>
      <c r="GUG183" s="277"/>
      <c r="GUH183" s="277"/>
      <c r="GUI183" s="277"/>
      <c r="GUJ183" s="277"/>
      <c r="GUK183" s="277"/>
      <c r="GUL183" s="277"/>
      <c r="GUM183" s="277"/>
      <c r="GUN183" s="277"/>
      <c r="GUO183" s="277"/>
      <c r="GUP183" s="277"/>
      <c r="GUQ183" s="277"/>
      <c r="GUR183" s="277"/>
      <c r="GUS183" s="277"/>
      <c r="GUT183" s="277"/>
      <c r="GUU183" s="277"/>
      <c r="GUV183" s="277"/>
      <c r="GUW183" s="277"/>
      <c r="GUX183" s="277"/>
      <c r="GUY183" s="277"/>
      <c r="GUZ183" s="277"/>
      <c r="GVA183" s="277"/>
      <c r="GVB183" s="277"/>
      <c r="GVC183" s="277"/>
      <c r="GVD183" s="277"/>
      <c r="GVE183" s="277"/>
      <c r="GVF183" s="277"/>
      <c r="GVG183" s="277"/>
      <c r="GVH183" s="277"/>
      <c r="GVI183" s="277"/>
      <c r="GVJ183" s="277"/>
      <c r="GVK183" s="277"/>
      <c r="GVL183" s="277"/>
      <c r="GVM183" s="277"/>
      <c r="GVN183" s="277"/>
      <c r="GVO183" s="277"/>
      <c r="GVP183" s="277"/>
      <c r="GVQ183" s="277"/>
      <c r="GVR183" s="277"/>
      <c r="GVS183" s="277"/>
      <c r="GVT183" s="277"/>
      <c r="GVU183" s="277"/>
      <c r="GVV183" s="277"/>
      <c r="GVW183" s="277"/>
      <c r="GVX183" s="277"/>
      <c r="GVY183" s="277"/>
      <c r="GVZ183" s="277"/>
      <c r="GWA183" s="277"/>
      <c r="GWB183" s="277"/>
      <c r="GWC183" s="277"/>
      <c r="GWD183" s="277"/>
      <c r="GWE183" s="277"/>
      <c r="GWF183" s="277"/>
      <c r="GWG183" s="277"/>
      <c r="GWH183" s="277"/>
      <c r="GWI183" s="277"/>
      <c r="GWJ183" s="277"/>
      <c r="GWK183" s="277"/>
      <c r="GWL183" s="277"/>
      <c r="GWM183" s="277"/>
      <c r="GWN183" s="277"/>
      <c r="GWO183" s="277"/>
      <c r="GWP183" s="277"/>
      <c r="GWQ183" s="277"/>
      <c r="GWR183" s="277"/>
      <c r="GWS183" s="277"/>
      <c r="GWT183" s="277"/>
      <c r="GWU183" s="277"/>
      <c r="GWV183" s="277"/>
      <c r="GWW183" s="277"/>
      <c r="GWX183" s="277"/>
      <c r="GWY183" s="277"/>
      <c r="GWZ183" s="277"/>
      <c r="GXA183" s="277"/>
      <c r="GXB183" s="277"/>
      <c r="GXC183" s="277"/>
      <c r="GXD183" s="277"/>
      <c r="GXE183" s="277"/>
      <c r="GXF183" s="277"/>
      <c r="GXG183" s="277"/>
      <c r="GXH183" s="277"/>
      <c r="GXI183" s="277"/>
      <c r="GXJ183" s="277"/>
      <c r="GXK183" s="277"/>
      <c r="GXL183" s="277"/>
      <c r="GXM183" s="277"/>
      <c r="GXN183" s="277"/>
      <c r="GXO183" s="277"/>
      <c r="GXP183" s="277"/>
      <c r="GXQ183" s="277"/>
      <c r="GXR183" s="277"/>
      <c r="GXS183" s="277"/>
      <c r="GXT183" s="277"/>
      <c r="GXU183" s="277"/>
      <c r="GXV183" s="277"/>
      <c r="GXW183" s="277"/>
      <c r="GXX183" s="277"/>
      <c r="GXY183" s="277"/>
      <c r="GXZ183" s="277"/>
      <c r="GYA183" s="277"/>
      <c r="GYB183" s="277"/>
      <c r="GYC183" s="277"/>
      <c r="GYD183" s="277"/>
      <c r="GYE183" s="277"/>
      <c r="GYF183" s="277"/>
      <c r="GYG183" s="277"/>
      <c r="GYH183" s="277"/>
      <c r="GYI183" s="277"/>
      <c r="GYJ183" s="277"/>
      <c r="GYK183" s="277"/>
      <c r="GYL183" s="277"/>
      <c r="GYM183" s="277"/>
      <c r="GYN183" s="277"/>
      <c r="GYO183" s="277"/>
      <c r="GYP183" s="277"/>
      <c r="GYQ183" s="277"/>
      <c r="GYR183" s="277"/>
      <c r="GYS183" s="277"/>
      <c r="GYT183" s="277"/>
      <c r="GYU183" s="277"/>
      <c r="GYV183" s="277"/>
      <c r="GYW183" s="277"/>
      <c r="GYX183" s="277"/>
      <c r="GYY183" s="277"/>
      <c r="GYZ183" s="277"/>
      <c r="GZA183" s="277"/>
      <c r="GZB183" s="277"/>
      <c r="GZC183" s="277"/>
      <c r="GZD183" s="277"/>
      <c r="GZE183" s="277"/>
      <c r="GZF183" s="277"/>
      <c r="GZG183" s="277"/>
      <c r="GZH183" s="277"/>
      <c r="GZI183" s="277"/>
      <c r="GZJ183" s="277"/>
      <c r="GZK183" s="277"/>
      <c r="GZL183" s="277"/>
      <c r="GZM183" s="277"/>
      <c r="GZN183" s="277"/>
      <c r="GZO183" s="277"/>
      <c r="GZP183" s="277"/>
      <c r="GZQ183" s="277"/>
      <c r="GZR183" s="277"/>
      <c r="GZS183" s="277"/>
      <c r="GZT183" s="277"/>
      <c r="GZU183" s="277"/>
      <c r="GZV183" s="277"/>
      <c r="GZW183" s="277"/>
      <c r="GZX183" s="277"/>
      <c r="GZY183" s="277"/>
      <c r="GZZ183" s="277"/>
      <c r="HAA183" s="277"/>
      <c r="HAB183" s="277"/>
      <c r="HAC183" s="277"/>
      <c r="HAD183" s="277"/>
      <c r="HAE183" s="277"/>
      <c r="HAF183" s="277"/>
      <c r="HAG183" s="277"/>
      <c r="HAH183" s="277"/>
      <c r="HAI183" s="277"/>
      <c r="HAJ183" s="277"/>
      <c r="HAK183" s="277"/>
      <c r="HAL183" s="277"/>
      <c r="HAM183" s="277"/>
      <c r="HAN183" s="277"/>
      <c r="HAO183" s="277"/>
      <c r="HAP183" s="277"/>
      <c r="HAQ183" s="277"/>
      <c r="HAR183" s="277"/>
      <c r="HAS183" s="277"/>
      <c r="HAT183" s="277"/>
      <c r="HAU183" s="277"/>
      <c r="HAV183" s="277"/>
      <c r="HAW183" s="277"/>
      <c r="HAX183" s="277"/>
      <c r="HAY183" s="277"/>
      <c r="HAZ183" s="277"/>
      <c r="HBA183" s="277"/>
      <c r="HBB183" s="277"/>
      <c r="HBC183" s="277"/>
      <c r="HBD183" s="277"/>
      <c r="HBE183" s="277"/>
      <c r="HBF183" s="277"/>
      <c r="HBG183" s="277"/>
      <c r="HBH183" s="277"/>
      <c r="HBI183" s="277"/>
      <c r="HBJ183" s="277"/>
      <c r="HBK183" s="277"/>
      <c r="HBL183" s="277"/>
      <c r="HBM183" s="277"/>
      <c r="HBN183" s="277"/>
      <c r="HBO183" s="277"/>
      <c r="HBP183" s="277"/>
      <c r="HBQ183" s="277"/>
      <c r="HBR183" s="277"/>
      <c r="HBS183" s="277"/>
      <c r="HBT183" s="277"/>
      <c r="HBU183" s="277"/>
      <c r="HBV183" s="277"/>
      <c r="HBW183" s="277"/>
      <c r="HBX183" s="277"/>
      <c r="HBY183" s="277"/>
      <c r="HBZ183" s="277"/>
      <c r="HCA183" s="277"/>
      <c r="HCB183" s="277"/>
      <c r="HCC183" s="277"/>
      <c r="HCD183" s="277"/>
      <c r="HCE183" s="277"/>
      <c r="HCF183" s="277"/>
      <c r="HCG183" s="277"/>
      <c r="HCH183" s="277"/>
      <c r="HCI183" s="277"/>
      <c r="HCJ183" s="277"/>
      <c r="HCK183" s="277"/>
      <c r="HCL183" s="277"/>
      <c r="HCM183" s="277"/>
      <c r="HCN183" s="277"/>
      <c r="HCO183" s="277"/>
      <c r="HCP183" s="277"/>
      <c r="HCQ183" s="277"/>
      <c r="HCR183" s="277"/>
      <c r="HCS183" s="277"/>
      <c r="HCT183" s="277"/>
      <c r="HCU183" s="277"/>
      <c r="HCV183" s="277"/>
      <c r="HCW183" s="277"/>
      <c r="HCX183" s="277"/>
      <c r="HCY183" s="277"/>
      <c r="HCZ183" s="277"/>
      <c r="HDA183" s="277"/>
      <c r="HDB183" s="277"/>
      <c r="HDC183" s="277"/>
      <c r="HDD183" s="277"/>
      <c r="HDE183" s="277"/>
      <c r="HDF183" s="277"/>
      <c r="HDG183" s="277"/>
      <c r="HDH183" s="277"/>
      <c r="HDI183" s="277"/>
      <c r="HDJ183" s="277"/>
      <c r="HDK183" s="277"/>
      <c r="HDL183" s="277"/>
      <c r="HDM183" s="277"/>
      <c r="HDN183" s="277"/>
      <c r="HDO183" s="277"/>
      <c r="HDP183" s="277"/>
      <c r="HDQ183" s="277"/>
      <c r="HDR183" s="277"/>
      <c r="HDS183" s="277"/>
      <c r="HDT183" s="277"/>
      <c r="HDU183" s="277"/>
      <c r="HDV183" s="277"/>
      <c r="HDW183" s="277"/>
      <c r="HDX183" s="277"/>
      <c r="HDY183" s="277"/>
      <c r="HDZ183" s="277"/>
      <c r="HEA183" s="277"/>
      <c r="HEB183" s="277"/>
      <c r="HEC183" s="277"/>
      <c r="HED183" s="277"/>
      <c r="HEE183" s="277"/>
      <c r="HEF183" s="277"/>
      <c r="HEG183" s="277"/>
      <c r="HEH183" s="277"/>
      <c r="HEI183" s="277"/>
      <c r="HEJ183" s="277"/>
      <c r="HEK183" s="277"/>
      <c r="HEL183" s="277"/>
      <c r="HEM183" s="277"/>
      <c r="HEN183" s="277"/>
      <c r="HEO183" s="277"/>
      <c r="HEP183" s="277"/>
      <c r="HEQ183" s="277"/>
      <c r="HER183" s="277"/>
      <c r="HES183" s="277"/>
      <c r="HET183" s="277"/>
      <c r="HEU183" s="277"/>
      <c r="HEV183" s="277"/>
      <c r="HEW183" s="277"/>
      <c r="HEX183" s="277"/>
      <c r="HEY183" s="277"/>
      <c r="HEZ183" s="277"/>
      <c r="HFA183" s="277"/>
      <c r="HFB183" s="277"/>
      <c r="HFC183" s="277"/>
      <c r="HFD183" s="277"/>
      <c r="HFE183" s="277"/>
      <c r="HFF183" s="277"/>
      <c r="HFG183" s="277"/>
      <c r="HFH183" s="277"/>
      <c r="HFI183" s="277"/>
      <c r="HFJ183" s="277"/>
      <c r="HFK183" s="277"/>
      <c r="HFL183" s="277"/>
      <c r="HFM183" s="277"/>
      <c r="HFN183" s="277"/>
      <c r="HFO183" s="277"/>
      <c r="HFP183" s="277"/>
      <c r="HFQ183" s="277"/>
      <c r="HFR183" s="277"/>
      <c r="HFS183" s="277"/>
      <c r="HFT183" s="277"/>
      <c r="HFU183" s="277"/>
      <c r="HFV183" s="277"/>
      <c r="HFW183" s="277"/>
      <c r="HFX183" s="277"/>
      <c r="HFY183" s="277"/>
      <c r="HFZ183" s="277"/>
      <c r="HGA183" s="277"/>
      <c r="HGB183" s="277"/>
      <c r="HGC183" s="277"/>
      <c r="HGD183" s="277"/>
      <c r="HGE183" s="277"/>
      <c r="HGF183" s="277"/>
      <c r="HGG183" s="277"/>
      <c r="HGH183" s="277"/>
      <c r="HGI183" s="277"/>
      <c r="HGJ183" s="277"/>
      <c r="HGK183" s="277"/>
      <c r="HGL183" s="277"/>
      <c r="HGM183" s="277"/>
      <c r="HGN183" s="277"/>
      <c r="HGO183" s="277"/>
      <c r="HGP183" s="277"/>
      <c r="HGQ183" s="277"/>
      <c r="HGR183" s="277"/>
      <c r="HGS183" s="277"/>
      <c r="HGT183" s="277"/>
      <c r="HGU183" s="277"/>
      <c r="HGV183" s="277"/>
      <c r="HGW183" s="277"/>
      <c r="HGX183" s="277"/>
      <c r="HGY183" s="277"/>
      <c r="HGZ183" s="277"/>
      <c r="HHA183" s="277"/>
      <c r="HHB183" s="277"/>
      <c r="HHC183" s="277"/>
      <c r="HHD183" s="277"/>
      <c r="HHE183" s="277"/>
      <c r="HHF183" s="277"/>
      <c r="HHG183" s="277"/>
      <c r="HHH183" s="277"/>
      <c r="HHI183" s="277"/>
      <c r="HHJ183" s="277"/>
      <c r="HHK183" s="277"/>
      <c r="HHL183" s="277"/>
      <c r="HHM183" s="277"/>
      <c r="HHN183" s="277"/>
      <c r="HHO183" s="277"/>
      <c r="HHP183" s="277"/>
      <c r="HHQ183" s="277"/>
      <c r="HHR183" s="277"/>
      <c r="HHS183" s="277"/>
      <c r="HHT183" s="277"/>
      <c r="HHU183" s="277"/>
      <c r="HHV183" s="277"/>
      <c r="HHW183" s="277"/>
      <c r="HHX183" s="277"/>
      <c r="HHY183" s="277"/>
      <c r="HHZ183" s="277"/>
      <c r="HIA183" s="277"/>
      <c r="HIB183" s="277"/>
      <c r="HIC183" s="277"/>
      <c r="HID183" s="277"/>
      <c r="HIE183" s="277"/>
      <c r="HIF183" s="277"/>
      <c r="HIG183" s="277"/>
      <c r="HIH183" s="277"/>
      <c r="HII183" s="277"/>
      <c r="HIJ183" s="277"/>
      <c r="HIK183" s="277"/>
      <c r="HIL183" s="277"/>
      <c r="HIM183" s="277"/>
      <c r="HIN183" s="277"/>
      <c r="HIO183" s="277"/>
      <c r="HIP183" s="277"/>
      <c r="HIQ183" s="277"/>
      <c r="HIR183" s="277"/>
      <c r="HIS183" s="277"/>
      <c r="HIT183" s="277"/>
      <c r="HIU183" s="277"/>
      <c r="HIV183" s="277"/>
      <c r="HIW183" s="277"/>
      <c r="HIX183" s="277"/>
      <c r="HIY183" s="277"/>
      <c r="HIZ183" s="277"/>
      <c r="HJA183" s="277"/>
      <c r="HJB183" s="277"/>
      <c r="HJC183" s="277"/>
      <c r="HJD183" s="277"/>
      <c r="HJE183" s="277"/>
      <c r="HJF183" s="277"/>
      <c r="HJG183" s="277"/>
      <c r="HJH183" s="277"/>
      <c r="HJI183" s="277"/>
      <c r="HJJ183" s="277"/>
      <c r="HJK183" s="277"/>
      <c r="HJL183" s="277"/>
      <c r="HJM183" s="277"/>
      <c r="HJN183" s="277"/>
      <c r="HJO183" s="277"/>
      <c r="HJP183" s="277"/>
      <c r="HJQ183" s="277"/>
      <c r="HJR183" s="277"/>
      <c r="HJS183" s="277"/>
      <c r="HJT183" s="277"/>
      <c r="HJU183" s="277"/>
      <c r="HJV183" s="277"/>
      <c r="HJW183" s="277"/>
      <c r="HJX183" s="277"/>
      <c r="HJY183" s="277"/>
      <c r="HJZ183" s="277"/>
      <c r="HKA183" s="277"/>
      <c r="HKB183" s="277"/>
      <c r="HKC183" s="277"/>
      <c r="HKD183" s="277"/>
      <c r="HKE183" s="277"/>
      <c r="HKF183" s="277"/>
      <c r="HKG183" s="277"/>
      <c r="HKH183" s="277"/>
      <c r="HKI183" s="277"/>
      <c r="HKJ183" s="277"/>
      <c r="HKK183" s="277"/>
      <c r="HKL183" s="277"/>
      <c r="HKM183" s="277"/>
      <c r="HKN183" s="277"/>
      <c r="HKO183" s="277"/>
      <c r="HKP183" s="277"/>
      <c r="HKQ183" s="277"/>
      <c r="HKR183" s="277"/>
      <c r="HKS183" s="277"/>
      <c r="HKT183" s="277"/>
      <c r="HKU183" s="277"/>
      <c r="HKV183" s="277"/>
      <c r="HKW183" s="277"/>
      <c r="HKX183" s="277"/>
      <c r="HKY183" s="277"/>
      <c r="HKZ183" s="277"/>
      <c r="HLA183" s="277"/>
      <c r="HLB183" s="277"/>
      <c r="HLC183" s="277"/>
      <c r="HLD183" s="277"/>
      <c r="HLE183" s="277"/>
      <c r="HLF183" s="277"/>
      <c r="HLG183" s="277"/>
      <c r="HLH183" s="277"/>
      <c r="HLI183" s="277"/>
      <c r="HLJ183" s="277"/>
      <c r="HLK183" s="277"/>
      <c r="HLL183" s="277"/>
      <c r="HLM183" s="277"/>
      <c r="HLN183" s="277"/>
      <c r="HLO183" s="277"/>
      <c r="HLP183" s="277"/>
      <c r="HLQ183" s="277"/>
      <c r="HLR183" s="277"/>
      <c r="HLS183" s="277"/>
      <c r="HLT183" s="277"/>
      <c r="HLU183" s="277"/>
      <c r="HLV183" s="277"/>
      <c r="HLW183" s="277"/>
      <c r="HLX183" s="277"/>
      <c r="HLY183" s="277"/>
      <c r="HLZ183" s="277"/>
      <c r="HMA183" s="277"/>
      <c r="HMB183" s="277"/>
      <c r="HMC183" s="277"/>
      <c r="HMD183" s="277"/>
      <c r="HME183" s="277"/>
      <c r="HMF183" s="277"/>
      <c r="HMG183" s="277"/>
      <c r="HMH183" s="277"/>
      <c r="HMI183" s="277"/>
      <c r="HMJ183" s="277"/>
      <c r="HMK183" s="277"/>
      <c r="HML183" s="277"/>
      <c r="HMM183" s="277"/>
      <c r="HMN183" s="277"/>
      <c r="HMO183" s="277"/>
      <c r="HMP183" s="277"/>
      <c r="HMQ183" s="277"/>
      <c r="HMR183" s="277"/>
      <c r="HMS183" s="277"/>
      <c r="HMT183" s="277"/>
      <c r="HMU183" s="277"/>
      <c r="HMV183" s="277"/>
      <c r="HMW183" s="277"/>
      <c r="HMX183" s="277"/>
      <c r="HMY183" s="277"/>
      <c r="HMZ183" s="277"/>
      <c r="HNA183" s="277"/>
      <c r="HNB183" s="277"/>
      <c r="HNC183" s="277"/>
      <c r="HND183" s="277"/>
      <c r="HNE183" s="277"/>
      <c r="HNF183" s="277"/>
      <c r="HNG183" s="277"/>
      <c r="HNH183" s="277"/>
      <c r="HNI183" s="277"/>
      <c r="HNJ183" s="277"/>
      <c r="HNK183" s="277"/>
      <c r="HNL183" s="277"/>
      <c r="HNM183" s="277"/>
      <c r="HNN183" s="277"/>
      <c r="HNO183" s="277"/>
      <c r="HNP183" s="277"/>
      <c r="HNQ183" s="277"/>
      <c r="HNR183" s="277"/>
      <c r="HNS183" s="277"/>
      <c r="HNT183" s="277"/>
      <c r="HNU183" s="277"/>
      <c r="HNV183" s="277"/>
      <c r="HNW183" s="277"/>
      <c r="HNX183" s="277"/>
      <c r="HNY183" s="277"/>
      <c r="HNZ183" s="277"/>
      <c r="HOA183" s="277"/>
      <c r="HOB183" s="277"/>
      <c r="HOC183" s="277"/>
      <c r="HOD183" s="277"/>
      <c r="HOE183" s="277"/>
      <c r="HOF183" s="277"/>
      <c r="HOG183" s="277"/>
      <c r="HOH183" s="277"/>
      <c r="HOI183" s="277"/>
      <c r="HOJ183" s="277"/>
      <c r="HOK183" s="277"/>
      <c r="HOL183" s="277"/>
      <c r="HOM183" s="277"/>
      <c r="HON183" s="277"/>
      <c r="HOO183" s="277"/>
      <c r="HOP183" s="277"/>
      <c r="HOQ183" s="277"/>
      <c r="HOR183" s="277"/>
      <c r="HOS183" s="277"/>
      <c r="HOT183" s="277"/>
      <c r="HOU183" s="277"/>
      <c r="HOV183" s="277"/>
      <c r="HOW183" s="277"/>
      <c r="HOX183" s="277"/>
      <c r="HOY183" s="277"/>
      <c r="HOZ183" s="277"/>
      <c r="HPA183" s="277"/>
      <c r="HPB183" s="277"/>
      <c r="HPC183" s="277"/>
      <c r="HPD183" s="277"/>
      <c r="HPE183" s="277"/>
      <c r="HPF183" s="277"/>
      <c r="HPG183" s="277"/>
      <c r="HPH183" s="277"/>
      <c r="HPI183" s="277"/>
      <c r="HPJ183" s="277"/>
      <c r="HPK183" s="277"/>
      <c r="HPL183" s="277"/>
      <c r="HPM183" s="277"/>
      <c r="HPN183" s="277"/>
      <c r="HPO183" s="277"/>
      <c r="HPP183" s="277"/>
      <c r="HPQ183" s="277"/>
      <c r="HPR183" s="277"/>
      <c r="HPS183" s="277"/>
      <c r="HPT183" s="277"/>
      <c r="HPU183" s="277"/>
      <c r="HPV183" s="277"/>
      <c r="HPW183" s="277"/>
      <c r="HPX183" s="277"/>
      <c r="HPY183" s="277"/>
      <c r="HPZ183" s="277"/>
      <c r="HQA183" s="277"/>
      <c r="HQB183" s="277"/>
      <c r="HQC183" s="277"/>
      <c r="HQD183" s="277"/>
      <c r="HQE183" s="277"/>
      <c r="HQF183" s="277"/>
      <c r="HQG183" s="277"/>
      <c r="HQH183" s="277"/>
      <c r="HQI183" s="277"/>
      <c r="HQJ183" s="277"/>
      <c r="HQK183" s="277"/>
      <c r="HQL183" s="277"/>
      <c r="HQM183" s="277"/>
      <c r="HQN183" s="277"/>
      <c r="HQO183" s="277"/>
      <c r="HQP183" s="277"/>
      <c r="HQQ183" s="277"/>
      <c r="HQR183" s="277"/>
      <c r="HQS183" s="277"/>
      <c r="HQT183" s="277"/>
      <c r="HQU183" s="277"/>
      <c r="HQV183" s="277"/>
      <c r="HQW183" s="277"/>
      <c r="HQX183" s="277"/>
      <c r="HQY183" s="277"/>
      <c r="HQZ183" s="277"/>
      <c r="HRA183" s="277"/>
      <c r="HRB183" s="277"/>
      <c r="HRC183" s="277"/>
      <c r="HRD183" s="277"/>
      <c r="HRE183" s="277"/>
      <c r="HRF183" s="277"/>
      <c r="HRG183" s="277"/>
      <c r="HRH183" s="277"/>
      <c r="HRI183" s="277"/>
      <c r="HRJ183" s="277"/>
      <c r="HRK183" s="277"/>
      <c r="HRL183" s="277"/>
      <c r="HRM183" s="277"/>
      <c r="HRN183" s="277"/>
      <c r="HRO183" s="277"/>
      <c r="HRP183" s="277"/>
      <c r="HRQ183" s="277"/>
      <c r="HRR183" s="277"/>
      <c r="HRS183" s="277"/>
      <c r="HRT183" s="277"/>
      <c r="HRU183" s="277"/>
      <c r="HRV183" s="277"/>
      <c r="HRW183" s="277"/>
      <c r="HRX183" s="277"/>
      <c r="HRY183" s="277"/>
      <c r="HRZ183" s="277"/>
      <c r="HSA183" s="277"/>
      <c r="HSB183" s="277"/>
      <c r="HSC183" s="277"/>
      <c r="HSD183" s="277"/>
      <c r="HSE183" s="277"/>
      <c r="HSF183" s="277"/>
      <c r="HSG183" s="277"/>
      <c r="HSH183" s="277"/>
      <c r="HSI183" s="277"/>
      <c r="HSJ183" s="277"/>
      <c r="HSK183" s="277"/>
      <c r="HSL183" s="277"/>
      <c r="HSM183" s="277"/>
      <c r="HSN183" s="277"/>
      <c r="HSO183" s="277"/>
      <c r="HSP183" s="277"/>
      <c r="HSQ183" s="277"/>
      <c r="HSR183" s="277"/>
      <c r="HSS183" s="277"/>
      <c r="HST183" s="277"/>
      <c r="HSU183" s="277"/>
      <c r="HSV183" s="277"/>
      <c r="HSW183" s="277"/>
      <c r="HSX183" s="277"/>
      <c r="HSY183" s="277"/>
      <c r="HSZ183" s="277"/>
      <c r="HTA183" s="277"/>
      <c r="HTB183" s="277"/>
      <c r="HTC183" s="277"/>
      <c r="HTD183" s="277"/>
      <c r="HTE183" s="277"/>
      <c r="HTF183" s="277"/>
      <c r="HTG183" s="277"/>
      <c r="HTH183" s="277"/>
      <c r="HTI183" s="277"/>
      <c r="HTJ183" s="277"/>
      <c r="HTK183" s="277"/>
      <c r="HTL183" s="277"/>
      <c r="HTM183" s="277"/>
      <c r="HTN183" s="277"/>
      <c r="HTO183" s="277"/>
      <c r="HTP183" s="277"/>
      <c r="HTQ183" s="277"/>
      <c r="HTR183" s="277"/>
      <c r="HTS183" s="277"/>
      <c r="HTT183" s="277"/>
      <c r="HTU183" s="277"/>
      <c r="HTV183" s="277"/>
      <c r="HTW183" s="277"/>
      <c r="HTX183" s="277"/>
      <c r="HTY183" s="277"/>
      <c r="HTZ183" s="277"/>
      <c r="HUA183" s="277"/>
      <c r="HUB183" s="277"/>
      <c r="HUC183" s="277"/>
      <c r="HUD183" s="277"/>
      <c r="HUE183" s="277"/>
      <c r="HUF183" s="277"/>
      <c r="HUG183" s="277"/>
      <c r="HUH183" s="277"/>
      <c r="HUI183" s="277"/>
      <c r="HUJ183" s="277"/>
      <c r="HUK183" s="277"/>
      <c r="HUL183" s="277"/>
      <c r="HUM183" s="277"/>
      <c r="HUN183" s="277"/>
      <c r="HUO183" s="277"/>
      <c r="HUP183" s="277"/>
      <c r="HUQ183" s="277"/>
      <c r="HUR183" s="277"/>
      <c r="HUS183" s="277"/>
      <c r="HUT183" s="277"/>
      <c r="HUU183" s="277"/>
      <c r="HUV183" s="277"/>
      <c r="HUW183" s="277"/>
      <c r="HUX183" s="277"/>
      <c r="HUY183" s="277"/>
      <c r="HUZ183" s="277"/>
      <c r="HVA183" s="277"/>
      <c r="HVB183" s="277"/>
      <c r="HVC183" s="277"/>
      <c r="HVD183" s="277"/>
      <c r="HVE183" s="277"/>
      <c r="HVF183" s="277"/>
      <c r="HVG183" s="277"/>
      <c r="HVH183" s="277"/>
      <c r="HVI183" s="277"/>
      <c r="HVJ183" s="277"/>
      <c r="HVK183" s="277"/>
      <c r="HVL183" s="277"/>
      <c r="HVM183" s="277"/>
      <c r="HVN183" s="277"/>
      <c r="HVO183" s="277"/>
      <c r="HVP183" s="277"/>
      <c r="HVQ183" s="277"/>
      <c r="HVR183" s="277"/>
      <c r="HVS183" s="277"/>
      <c r="HVT183" s="277"/>
      <c r="HVU183" s="277"/>
      <c r="HVV183" s="277"/>
      <c r="HVW183" s="277"/>
      <c r="HVX183" s="277"/>
      <c r="HVY183" s="277"/>
      <c r="HVZ183" s="277"/>
      <c r="HWA183" s="277"/>
      <c r="HWB183" s="277"/>
      <c r="HWC183" s="277"/>
      <c r="HWD183" s="277"/>
      <c r="HWE183" s="277"/>
      <c r="HWF183" s="277"/>
      <c r="HWG183" s="277"/>
      <c r="HWH183" s="277"/>
      <c r="HWI183" s="277"/>
      <c r="HWJ183" s="277"/>
      <c r="HWK183" s="277"/>
      <c r="HWL183" s="277"/>
      <c r="HWM183" s="277"/>
      <c r="HWN183" s="277"/>
      <c r="HWO183" s="277"/>
      <c r="HWP183" s="277"/>
      <c r="HWQ183" s="277"/>
      <c r="HWR183" s="277"/>
      <c r="HWS183" s="277"/>
      <c r="HWT183" s="277"/>
      <c r="HWU183" s="277"/>
      <c r="HWV183" s="277"/>
      <c r="HWW183" s="277"/>
      <c r="HWX183" s="277"/>
      <c r="HWY183" s="277"/>
      <c r="HWZ183" s="277"/>
      <c r="HXA183" s="277"/>
      <c r="HXB183" s="277"/>
      <c r="HXC183" s="277"/>
      <c r="HXD183" s="277"/>
      <c r="HXE183" s="277"/>
      <c r="HXF183" s="277"/>
      <c r="HXG183" s="277"/>
      <c r="HXH183" s="277"/>
      <c r="HXI183" s="277"/>
      <c r="HXJ183" s="277"/>
      <c r="HXK183" s="277"/>
      <c r="HXL183" s="277"/>
      <c r="HXM183" s="277"/>
      <c r="HXN183" s="277"/>
      <c r="HXO183" s="277"/>
      <c r="HXP183" s="277"/>
      <c r="HXQ183" s="277"/>
      <c r="HXR183" s="277"/>
      <c r="HXS183" s="277"/>
      <c r="HXT183" s="277"/>
      <c r="HXU183" s="277"/>
      <c r="HXV183" s="277"/>
      <c r="HXW183" s="277"/>
      <c r="HXX183" s="277"/>
      <c r="HXY183" s="277"/>
      <c r="HXZ183" s="277"/>
      <c r="HYA183" s="277"/>
      <c r="HYB183" s="277"/>
      <c r="HYC183" s="277"/>
      <c r="HYD183" s="277"/>
      <c r="HYE183" s="277"/>
      <c r="HYF183" s="277"/>
      <c r="HYG183" s="277"/>
      <c r="HYH183" s="277"/>
      <c r="HYI183" s="277"/>
      <c r="HYJ183" s="277"/>
      <c r="HYK183" s="277"/>
      <c r="HYL183" s="277"/>
      <c r="HYM183" s="277"/>
      <c r="HYN183" s="277"/>
      <c r="HYO183" s="277"/>
      <c r="HYP183" s="277"/>
      <c r="HYQ183" s="277"/>
      <c r="HYR183" s="277"/>
      <c r="HYS183" s="277"/>
      <c r="HYT183" s="277"/>
      <c r="HYU183" s="277"/>
      <c r="HYV183" s="277"/>
      <c r="HYW183" s="277"/>
      <c r="HYX183" s="277"/>
      <c r="HYY183" s="277"/>
      <c r="HYZ183" s="277"/>
      <c r="HZA183" s="277"/>
      <c r="HZB183" s="277"/>
      <c r="HZC183" s="277"/>
      <c r="HZD183" s="277"/>
      <c r="HZE183" s="277"/>
      <c r="HZF183" s="277"/>
      <c r="HZG183" s="277"/>
      <c r="HZH183" s="277"/>
      <c r="HZI183" s="277"/>
      <c r="HZJ183" s="277"/>
      <c r="HZK183" s="277"/>
      <c r="HZL183" s="277"/>
      <c r="HZM183" s="277"/>
      <c r="HZN183" s="277"/>
      <c r="HZO183" s="277"/>
      <c r="HZP183" s="277"/>
      <c r="HZQ183" s="277"/>
      <c r="HZR183" s="277"/>
      <c r="HZS183" s="277"/>
      <c r="HZT183" s="277"/>
      <c r="HZU183" s="277"/>
      <c r="HZV183" s="277"/>
      <c r="HZW183" s="277"/>
      <c r="HZX183" s="277"/>
      <c r="HZY183" s="277"/>
      <c r="HZZ183" s="277"/>
      <c r="IAA183" s="277"/>
      <c r="IAB183" s="277"/>
      <c r="IAC183" s="277"/>
      <c r="IAD183" s="277"/>
      <c r="IAE183" s="277"/>
      <c r="IAF183" s="277"/>
      <c r="IAG183" s="277"/>
      <c r="IAH183" s="277"/>
      <c r="IAI183" s="277"/>
      <c r="IAJ183" s="277"/>
      <c r="IAK183" s="277"/>
      <c r="IAL183" s="277"/>
      <c r="IAM183" s="277"/>
      <c r="IAN183" s="277"/>
      <c r="IAO183" s="277"/>
      <c r="IAP183" s="277"/>
      <c r="IAQ183" s="277"/>
      <c r="IAR183" s="277"/>
      <c r="IAS183" s="277"/>
      <c r="IAT183" s="277"/>
      <c r="IAU183" s="277"/>
      <c r="IAV183" s="277"/>
      <c r="IAW183" s="277"/>
      <c r="IAX183" s="277"/>
      <c r="IAY183" s="277"/>
      <c r="IAZ183" s="277"/>
      <c r="IBA183" s="277"/>
      <c r="IBB183" s="277"/>
      <c r="IBC183" s="277"/>
      <c r="IBD183" s="277"/>
      <c r="IBE183" s="277"/>
      <c r="IBF183" s="277"/>
      <c r="IBG183" s="277"/>
      <c r="IBH183" s="277"/>
      <c r="IBI183" s="277"/>
      <c r="IBJ183" s="277"/>
      <c r="IBK183" s="277"/>
      <c r="IBL183" s="277"/>
      <c r="IBM183" s="277"/>
      <c r="IBN183" s="277"/>
      <c r="IBO183" s="277"/>
      <c r="IBP183" s="277"/>
      <c r="IBQ183" s="277"/>
      <c r="IBR183" s="277"/>
      <c r="IBS183" s="277"/>
      <c r="IBT183" s="277"/>
      <c r="IBU183" s="277"/>
      <c r="IBV183" s="277"/>
      <c r="IBW183" s="277"/>
      <c r="IBX183" s="277"/>
      <c r="IBY183" s="277"/>
      <c r="IBZ183" s="277"/>
      <c r="ICA183" s="277"/>
      <c r="ICB183" s="277"/>
      <c r="ICC183" s="277"/>
      <c r="ICD183" s="277"/>
      <c r="ICE183" s="277"/>
      <c r="ICF183" s="277"/>
      <c r="ICG183" s="277"/>
      <c r="ICH183" s="277"/>
      <c r="ICI183" s="277"/>
      <c r="ICJ183" s="277"/>
      <c r="ICK183" s="277"/>
      <c r="ICL183" s="277"/>
      <c r="ICM183" s="277"/>
      <c r="ICN183" s="277"/>
      <c r="ICO183" s="277"/>
      <c r="ICP183" s="277"/>
      <c r="ICQ183" s="277"/>
      <c r="ICR183" s="277"/>
      <c r="ICS183" s="277"/>
      <c r="ICT183" s="277"/>
      <c r="ICU183" s="277"/>
      <c r="ICV183" s="277"/>
      <c r="ICW183" s="277"/>
      <c r="ICX183" s="277"/>
      <c r="ICY183" s="277"/>
      <c r="ICZ183" s="277"/>
      <c r="IDA183" s="277"/>
      <c r="IDB183" s="277"/>
      <c r="IDC183" s="277"/>
      <c r="IDD183" s="277"/>
      <c r="IDE183" s="277"/>
      <c r="IDF183" s="277"/>
      <c r="IDG183" s="277"/>
      <c r="IDH183" s="277"/>
      <c r="IDI183" s="277"/>
      <c r="IDJ183" s="277"/>
      <c r="IDK183" s="277"/>
      <c r="IDL183" s="277"/>
      <c r="IDM183" s="277"/>
      <c r="IDN183" s="277"/>
      <c r="IDO183" s="277"/>
      <c r="IDP183" s="277"/>
      <c r="IDQ183" s="277"/>
      <c r="IDR183" s="277"/>
      <c r="IDS183" s="277"/>
      <c r="IDT183" s="277"/>
      <c r="IDU183" s="277"/>
      <c r="IDV183" s="277"/>
      <c r="IDW183" s="277"/>
      <c r="IDX183" s="277"/>
      <c r="IDY183" s="277"/>
      <c r="IDZ183" s="277"/>
      <c r="IEA183" s="277"/>
      <c r="IEB183" s="277"/>
      <c r="IEC183" s="277"/>
      <c r="IED183" s="277"/>
      <c r="IEE183" s="277"/>
      <c r="IEF183" s="277"/>
      <c r="IEG183" s="277"/>
      <c r="IEH183" s="277"/>
      <c r="IEI183" s="277"/>
      <c r="IEJ183" s="277"/>
      <c r="IEK183" s="277"/>
      <c r="IEL183" s="277"/>
      <c r="IEM183" s="277"/>
      <c r="IEN183" s="277"/>
      <c r="IEO183" s="277"/>
      <c r="IEP183" s="277"/>
      <c r="IEQ183" s="277"/>
      <c r="IER183" s="277"/>
      <c r="IES183" s="277"/>
      <c r="IET183" s="277"/>
      <c r="IEU183" s="277"/>
      <c r="IEV183" s="277"/>
      <c r="IEW183" s="277"/>
      <c r="IEX183" s="277"/>
      <c r="IEY183" s="277"/>
      <c r="IEZ183" s="277"/>
      <c r="IFA183" s="277"/>
      <c r="IFB183" s="277"/>
      <c r="IFC183" s="277"/>
      <c r="IFD183" s="277"/>
      <c r="IFE183" s="277"/>
      <c r="IFF183" s="277"/>
      <c r="IFG183" s="277"/>
      <c r="IFH183" s="277"/>
      <c r="IFI183" s="277"/>
      <c r="IFJ183" s="277"/>
      <c r="IFK183" s="277"/>
      <c r="IFL183" s="277"/>
      <c r="IFM183" s="277"/>
      <c r="IFN183" s="277"/>
      <c r="IFO183" s="277"/>
      <c r="IFP183" s="277"/>
      <c r="IFQ183" s="277"/>
      <c r="IFR183" s="277"/>
      <c r="IFS183" s="277"/>
      <c r="IFT183" s="277"/>
      <c r="IFU183" s="277"/>
      <c r="IFV183" s="277"/>
      <c r="IFW183" s="277"/>
      <c r="IFX183" s="277"/>
      <c r="IFY183" s="277"/>
      <c r="IFZ183" s="277"/>
      <c r="IGA183" s="277"/>
      <c r="IGB183" s="277"/>
      <c r="IGC183" s="277"/>
      <c r="IGD183" s="277"/>
      <c r="IGE183" s="277"/>
      <c r="IGF183" s="277"/>
      <c r="IGG183" s="277"/>
      <c r="IGH183" s="277"/>
      <c r="IGI183" s="277"/>
      <c r="IGJ183" s="277"/>
      <c r="IGK183" s="277"/>
      <c r="IGL183" s="277"/>
      <c r="IGM183" s="277"/>
      <c r="IGN183" s="277"/>
      <c r="IGO183" s="277"/>
      <c r="IGP183" s="277"/>
      <c r="IGQ183" s="277"/>
      <c r="IGR183" s="277"/>
      <c r="IGS183" s="277"/>
      <c r="IGT183" s="277"/>
      <c r="IGU183" s="277"/>
      <c r="IGV183" s="277"/>
      <c r="IGW183" s="277"/>
      <c r="IGX183" s="277"/>
      <c r="IGY183" s="277"/>
      <c r="IGZ183" s="277"/>
      <c r="IHA183" s="277"/>
      <c r="IHB183" s="277"/>
      <c r="IHC183" s="277"/>
      <c r="IHD183" s="277"/>
      <c r="IHE183" s="277"/>
      <c r="IHF183" s="277"/>
      <c r="IHG183" s="277"/>
      <c r="IHH183" s="277"/>
      <c r="IHI183" s="277"/>
      <c r="IHJ183" s="277"/>
      <c r="IHK183" s="277"/>
      <c r="IHL183" s="277"/>
      <c r="IHM183" s="277"/>
      <c r="IHN183" s="277"/>
      <c r="IHO183" s="277"/>
      <c r="IHP183" s="277"/>
      <c r="IHQ183" s="277"/>
      <c r="IHR183" s="277"/>
      <c r="IHS183" s="277"/>
      <c r="IHT183" s="277"/>
      <c r="IHU183" s="277"/>
      <c r="IHV183" s="277"/>
      <c r="IHW183" s="277"/>
      <c r="IHX183" s="277"/>
      <c r="IHY183" s="277"/>
      <c r="IHZ183" s="277"/>
      <c r="IIA183" s="277"/>
      <c r="IIB183" s="277"/>
      <c r="IIC183" s="277"/>
      <c r="IID183" s="277"/>
      <c r="IIE183" s="277"/>
      <c r="IIF183" s="277"/>
      <c r="IIG183" s="277"/>
      <c r="IIH183" s="277"/>
      <c r="III183" s="277"/>
      <c r="IIJ183" s="277"/>
      <c r="IIK183" s="277"/>
      <c r="IIL183" s="277"/>
      <c r="IIM183" s="277"/>
      <c r="IIN183" s="277"/>
      <c r="IIO183" s="277"/>
      <c r="IIP183" s="277"/>
      <c r="IIQ183" s="277"/>
      <c r="IIR183" s="277"/>
      <c r="IIS183" s="277"/>
      <c r="IIT183" s="277"/>
      <c r="IIU183" s="277"/>
      <c r="IIV183" s="277"/>
      <c r="IIW183" s="277"/>
      <c r="IIX183" s="277"/>
      <c r="IIY183" s="277"/>
      <c r="IIZ183" s="277"/>
      <c r="IJA183" s="277"/>
      <c r="IJB183" s="277"/>
      <c r="IJC183" s="277"/>
      <c r="IJD183" s="277"/>
      <c r="IJE183" s="277"/>
      <c r="IJF183" s="277"/>
      <c r="IJG183" s="277"/>
      <c r="IJH183" s="277"/>
      <c r="IJI183" s="277"/>
      <c r="IJJ183" s="277"/>
      <c r="IJK183" s="277"/>
      <c r="IJL183" s="277"/>
      <c r="IJM183" s="277"/>
      <c r="IJN183" s="277"/>
      <c r="IJO183" s="277"/>
      <c r="IJP183" s="277"/>
      <c r="IJQ183" s="277"/>
      <c r="IJR183" s="277"/>
      <c r="IJS183" s="277"/>
      <c r="IJT183" s="277"/>
      <c r="IJU183" s="277"/>
      <c r="IJV183" s="277"/>
      <c r="IJW183" s="277"/>
      <c r="IJX183" s="277"/>
      <c r="IJY183" s="277"/>
      <c r="IJZ183" s="277"/>
      <c r="IKA183" s="277"/>
      <c r="IKB183" s="277"/>
      <c r="IKC183" s="277"/>
      <c r="IKD183" s="277"/>
      <c r="IKE183" s="277"/>
      <c r="IKF183" s="277"/>
      <c r="IKG183" s="277"/>
      <c r="IKH183" s="277"/>
      <c r="IKI183" s="277"/>
      <c r="IKJ183" s="277"/>
      <c r="IKK183" s="277"/>
      <c r="IKL183" s="277"/>
      <c r="IKM183" s="277"/>
      <c r="IKN183" s="277"/>
      <c r="IKO183" s="277"/>
      <c r="IKP183" s="277"/>
      <c r="IKQ183" s="277"/>
      <c r="IKR183" s="277"/>
      <c r="IKS183" s="277"/>
      <c r="IKT183" s="277"/>
      <c r="IKU183" s="277"/>
      <c r="IKV183" s="277"/>
      <c r="IKW183" s="277"/>
      <c r="IKX183" s="277"/>
      <c r="IKY183" s="277"/>
      <c r="IKZ183" s="277"/>
      <c r="ILA183" s="277"/>
      <c r="ILB183" s="277"/>
      <c r="ILC183" s="277"/>
      <c r="ILD183" s="277"/>
      <c r="ILE183" s="277"/>
      <c r="ILF183" s="277"/>
      <c r="ILG183" s="277"/>
      <c r="ILH183" s="277"/>
      <c r="ILI183" s="277"/>
      <c r="ILJ183" s="277"/>
      <c r="ILK183" s="277"/>
      <c r="ILL183" s="277"/>
      <c r="ILM183" s="277"/>
      <c r="ILN183" s="277"/>
      <c r="ILO183" s="277"/>
      <c r="ILP183" s="277"/>
      <c r="ILQ183" s="277"/>
      <c r="ILR183" s="277"/>
      <c r="ILS183" s="277"/>
      <c r="ILT183" s="277"/>
      <c r="ILU183" s="277"/>
      <c r="ILV183" s="277"/>
      <c r="ILW183" s="277"/>
      <c r="ILX183" s="277"/>
      <c r="ILY183" s="277"/>
      <c r="ILZ183" s="277"/>
      <c r="IMA183" s="277"/>
      <c r="IMB183" s="277"/>
      <c r="IMC183" s="277"/>
      <c r="IMD183" s="277"/>
      <c r="IME183" s="277"/>
      <c r="IMF183" s="277"/>
      <c r="IMG183" s="277"/>
      <c r="IMH183" s="277"/>
      <c r="IMI183" s="277"/>
      <c r="IMJ183" s="277"/>
      <c r="IMK183" s="277"/>
      <c r="IML183" s="277"/>
      <c r="IMM183" s="277"/>
      <c r="IMN183" s="277"/>
      <c r="IMO183" s="277"/>
      <c r="IMP183" s="277"/>
      <c r="IMQ183" s="277"/>
      <c r="IMR183" s="277"/>
      <c r="IMS183" s="277"/>
      <c r="IMT183" s="277"/>
      <c r="IMU183" s="277"/>
      <c r="IMV183" s="277"/>
      <c r="IMW183" s="277"/>
      <c r="IMX183" s="277"/>
      <c r="IMY183" s="277"/>
      <c r="IMZ183" s="277"/>
      <c r="INA183" s="277"/>
      <c r="INB183" s="277"/>
      <c r="INC183" s="277"/>
      <c r="IND183" s="277"/>
      <c r="INE183" s="277"/>
      <c r="INF183" s="277"/>
      <c r="ING183" s="277"/>
      <c r="INH183" s="277"/>
      <c r="INI183" s="277"/>
      <c r="INJ183" s="277"/>
      <c r="INK183" s="277"/>
      <c r="INL183" s="277"/>
      <c r="INM183" s="277"/>
      <c r="INN183" s="277"/>
      <c r="INO183" s="277"/>
      <c r="INP183" s="277"/>
      <c r="INQ183" s="277"/>
      <c r="INR183" s="277"/>
      <c r="INS183" s="277"/>
      <c r="INT183" s="277"/>
      <c r="INU183" s="277"/>
      <c r="INV183" s="277"/>
      <c r="INW183" s="277"/>
      <c r="INX183" s="277"/>
      <c r="INY183" s="277"/>
      <c r="INZ183" s="277"/>
      <c r="IOA183" s="277"/>
      <c r="IOB183" s="277"/>
      <c r="IOC183" s="277"/>
      <c r="IOD183" s="277"/>
      <c r="IOE183" s="277"/>
      <c r="IOF183" s="277"/>
      <c r="IOG183" s="277"/>
      <c r="IOH183" s="277"/>
      <c r="IOI183" s="277"/>
      <c r="IOJ183" s="277"/>
      <c r="IOK183" s="277"/>
      <c r="IOL183" s="277"/>
      <c r="IOM183" s="277"/>
      <c r="ION183" s="277"/>
      <c r="IOO183" s="277"/>
      <c r="IOP183" s="277"/>
      <c r="IOQ183" s="277"/>
      <c r="IOR183" s="277"/>
      <c r="IOS183" s="277"/>
      <c r="IOT183" s="277"/>
      <c r="IOU183" s="277"/>
      <c r="IOV183" s="277"/>
      <c r="IOW183" s="277"/>
      <c r="IOX183" s="277"/>
      <c r="IOY183" s="277"/>
      <c r="IOZ183" s="277"/>
      <c r="IPA183" s="277"/>
      <c r="IPB183" s="277"/>
      <c r="IPC183" s="277"/>
      <c r="IPD183" s="277"/>
      <c r="IPE183" s="277"/>
      <c r="IPF183" s="277"/>
      <c r="IPG183" s="277"/>
      <c r="IPH183" s="277"/>
      <c r="IPI183" s="277"/>
      <c r="IPJ183" s="277"/>
      <c r="IPK183" s="277"/>
      <c r="IPL183" s="277"/>
      <c r="IPM183" s="277"/>
      <c r="IPN183" s="277"/>
      <c r="IPO183" s="277"/>
      <c r="IPP183" s="277"/>
      <c r="IPQ183" s="277"/>
      <c r="IPR183" s="277"/>
      <c r="IPS183" s="277"/>
      <c r="IPT183" s="277"/>
      <c r="IPU183" s="277"/>
      <c r="IPV183" s="277"/>
      <c r="IPW183" s="277"/>
      <c r="IPX183" s="277"/>
      <c r="IPY183" s="277"/>
      <c r="IPZ183" s="277"/>
      <c r="IQA183" s="277"/>
      <c r="IQB183" s="277"/>
      <c r="IQC183" s="277"/>
      <c r="IQD183" s="277"/>
      <c r="IQE183" s="277"/>
      <c r="IQF183" s="277"/>
      <c r="IQG183" s="277"/>
      <c r="IQH183" s="277"/>
      <c r="IQI183" s="277"/>
      <c r="IQJ183" s="277"/>
      <c r="IQK183" s="277"/>
      <c r="IQL183" s="277"/>
      <c r="IQM183" s="277"/>
      <c r="IQN183" s="277"/>
      <c r="IQO183" s="277"/>
      <c r="IQP183" s="277"/>
      <c r="IQQ183" s="277"/>
      <c r="IQR183" s="277"/>
      <c r="IQS183" s="277"/>
      <c r="IQT183" s="277"/>
      <c r="IQU183" s="277"/>
      <c r="IQV183" s="277"/>
      <c r="IQW183" s="277"/>
      <c r="IQX183" s="277"/>
      <c r="IQY183" s="277"/>
      <c r="IQZ183" s="277"/>
      <c r="IRA183" s="277"/>
      <c r="IRB183" s="277"/>
      <c r="IRC183" s="277"/>
      <c r="IRD183" s="277"/>
      <c r="IRE183" s="277"/>
      <c r="IRF183" s="277"/>
      <c r="IRG183" s="277"/>
      <c r="IRH183" s="277"/>
      <c r="IRI183" s="277"/>
      <c r="IRJ183" s="277"/>
      <c r="IRK183" s="277"/>
      <c r="IRL183" s="277"/>
      <c r="IRM183" s="277"/>
      <c r="IRN183" s="277"/>
      <c r="IRO183" s="277"/>
      <c r="IRP183" s="277"/>
      <c r="IRQ183" s="277"/>
      <c r="IRR183" s="277"/>
      <c r="IRS183" s="277"/>
      <c r="IRT183" s="277"/>
      <c r="IRU183" s="277"/>
      <c r="IRV183" s="277"/>
      <c r="IRW183" s="277"/>
      <c r="IRX183" s="277"/>
      <c r="IRY183" s="277"/>
      <c r="IRZ183" s="277"/>
      <c r="ISA183" s="277"/>
      <c r="ISB183" s="277"/>
      <c r="ISC183" s="277"/>
      <c r="ISD183" s="277"/>
      <c r="ISE183" s="277"/>
      <c r="ISF183" s="277"/>
      <c r="ISG183" s="277"/>
      <c r="ISH183" s="277"/>
      <c r="ISI183" s="277"/>
      <c r="ISJ183" s="277"/>
      <c r="ISK183" s="277"/>
      <c r="ISL183" s="277"/>
      <c r="ISM183" s="277"/>
      <c r="ISN183" s="277"/>
      <c r="ISO183" s="277"/>
      <c r="ISP183" s="277"/>
      <c r="ISQ183" s="277"/>
      <c r="ISR183" s="277"/>
      <c r="ISS183" s="277"/>
      <c r="IST183" s="277"/>
      <c r="ISU183" s="277"/>
      <c r="ISV183" s="277"/>
      <c r="ISW183" s="277"/>
      <c r="ISX183" s="277"/>
      <c r="ISY183" s="277"/>
      <c r="ISZ183" s="277"/>
      <c r="ITA183" s="277"/>
      <c r="ITB183" s="277"/>
      <c r="ITC183" s="277"/>
      <c r="ITD183" s="277"/>
      <c r="ITE183" s="277"/>
      <c r="ITF183" s="277"/>
      <c r="ITG183" s="277"/>
      <c r="ITH183" s="277"/>
      <c r="ITI183" s="277"/>
      <c r="ITJ183" s="277"/>
      <c r="ITK183" s="277"/>
      <c r="ITL183" s="277"/>
      <c r="ITM183" s="277"/>
      <c r="ITN183" s="277"/>
      <c r="ITO183" s="277"/>
      <c r="ITP183" s="277"/>
      <c r="ITQ183" s="277"/>
      <c r="ITR183" s="277"/>
      <c r="ITS183" s="277"/>
      <c r="ITT183" s="277"/>
      <c r="ITU183" s="277"/>
      <c r="ITV183" s="277"/>
      <c r="ITW183" s="277"/>
      <c r="ITX183" s="277"/>
      <c r="ITY183" s="277"/>
      <c r="ITZ183" s="277"/>
      <c r="IUA183" s="277"/>
      <c r="IUB183" s="277"/>
      <c r="IUC183" s="277"/>
      <c r="IUD183" s="277"/>
      <c r="IUE183" s="277"/>
      <c r="IUF183" s="277"/>
      <c r="IUG183" s="277"/>
      <c r="IUH183" s="277"/>
      <c r="IUI183" s="277"/>
      <c r="IUJ183" s="277"/>
      <c r="IUK183" s="277"/>
      <c r="IUL183" s="277"/>
      <c r="IUM183" s="277"/>
      <c r="IUN183" s="277"/>
      <c r="IUO183" s="277"/>
      <c r="IUP183" s="277"/>
      <c r="IUQ183" s="277"/>
      <c r="IUR183" s="277"/>
      <c r="IUS183" s="277"/>
      <c r="IUT183" s="277"/>
      <c r="IUU183" s="277"/>
      <c r="IUV183" s="277"/>
      <c r="IUW183" s="277"/>
      <c r="IUX183" s="277"/>
      <c r="IUY183" s="277"/>
      <c r="IUZ183" s="277"/>
      <c r="IVA183" s="277"/>
      <c r="IVB183" s="277"/>
      <c r="IVC183" s="277"/>
      <c r="IVD183" s="277"/>
      <c r="IVE183" s="277"/>
      <c r="IVF183" s="277"/>
      <c r="IVG183" s="277"/>
      <c r="IVH183" s="277"/>
      <c r="IVI183" s="277"/>
      <c r="IVJ183" s="277"/>
      <c r="IVK183" s="277"/>
      <c r="IVL183" s="277"/>
      <c r="IVM183" s="277"/>
      <c r="IVN183" s="277"/>
      <c r="IVO183" s="277"/>
      <c r="IVP183" s="277"/>
      <c r="IVQ183" s="277"/>
      <c r="IVR183" s="277"/>
      <c r="IVS183" s="277"/>
      <c r="IVT183" s="277"/>
      <c r="IVU183" s="277"/>
      <c r="IVV183" s="277"/>
      <c r="IVW183" s="277"/>
      <c r="IVX183" s="277"/>
      <c r="IVY183" s="277"/>
      <c r="IVZ183" s="277"/>
      <c r="IWA183" s="277"/>
      <c r="IWB183" s="277"/>
      <c r="IWC183" s="277"/>
      <c r="IWD183" s="277"/>
      <c r="IWE183" s="277"/>
      <c r="IWF183" s="277"/>
      <c r="IWG183" s="277"/>
      <c r="IWH183" s="277"/>
      <c r="IWI183" s="277"/>
      <c r="IWJ183" s="277"/>
      <c r="IWK183" s="277"/>
      <c r="IWL183" s="277"/>
      <c r="IWM183" s="277"/>
      <c r="IWN183" s="277"/>
      <c r="IWO183" s="277"/>
      <c r="IWP183" s="277"/>
      <c r="IWQ183" s="277"/>
      <c r="IWR183" s="277"/>
      <c r="IWS183" s="277"/>
      <c r="IWT183" s="277"/>
      <c r="IWU183" s="277"/>
      <c r="IWV183" s="277"/>
      <c r="IWW183" s="277"/>
      <c r="IWX183" s="277"/>
      <c r="IWY183" s="277"/>
      <c r="IWZ183" s="277"/>
      <c r="IXA183" s="277"/>
      <c r="IXB183" s="277"/>
      <c r="IXC183" s="277"/>
      <c r="IXD183" s="277"/>
      <c r="IXE183" s="277"/>
      <c r="IXF183" s="277"/>
      <c r="IXG183" s="277"/>
      <c r="IXH183" s="277"/>
      <c r="IXI183" s="277"/>
      <c r="IXJ183" s="277"/>
      <c r="IXK183" s="277"/>
      <c r="IXL183" s="277"/>
      <c r="IXM183" s="277"/>
      <c r="IXN183" s="277"/>
      <c r="IXO183" s="277"/>
      <c r="IXP183" s="277"/>
      <c r="IXQ183" s="277"/>
      <c r="IXR183" s="277"/>
      <c r="IXS183" s="277"/>
      <c r="IXT183" s="277"/>
      <c r="IXU183" s="277"/>
      <c r="IXV183" s="277"/>
      <c r="IXW183" s="277"/>
      <c r="IXX183" s="277"/>
      <c r="IXY183" s="277"/>
      <c r="IXZ183" s="277"/>
      <c r="IYA183" s="277"/>
      <c r="IYB183" s="277"/>
      <c r="IYC183" s="277"/>
      <c r="IYD183" s="277"/>
      <c r="IYE183" s="277"/>
      <c r="IYF183" s="277"/>
      <c r="IYG183" s="277"/>
      <c r="IYH183" s="277"/>
      <c r="IYI183" s="277"/>
      <c r="IYJ183" s="277"/>
      <c r="IYK183" s="277"/>
      <c r="IYL183" s="277"/>
      <c r="IYM183" s="277"/>
      <c r="IYN183" s="277"/>
      <c r="IYO183" s="277"/>
      <c r="IYP183" s="277"/>
      <c r="IYQ183" s="277"/>
      <c r="IYR183" s="277"/>
      <c r="IYS183" s="277"/>
      <c r="IYT183" s="277"/>
      <c r="IYU183" s="277"/>
      <c r="IYV183" s="277"/>
      <c r="IYW183" s="277"/>
      <c r="IYX183" s="277"/>
      <c r="IYY183" s="277"/>
      <c r="IYZ183" s="277"/>
      <c r="IZA183" s="277"/>
      <c r="IZB183" s="277"/>
      <c r="IZC183" s="277"/>
      <c r="IZD183" s="277"/>
      <c r="IZE183" s="277"/>
      <c r="IZF183" s="277"/>
      <c r="IZG183" s="277"/>
      <c r="IZH183" s="277"/>
      <c r="IZI183" s="277"/>
      <c r="IZJ183" s="277"/>
      <c r="IZK183" s="277"/>
      <c r="IZL183" s="277"/>
      <c r="IZM183" s="277"/>
      <c r="IZN183" s="277"/>
      <c r="IZO183" s="277"/>
      <c r="IZP183" s="277"/>
      <c r="IZQ183" s="277"/>
      <c r="IZR183" s="277"/>
      <c r="IZS183" s="277"/>
      <c r="IZT183" s="277"/>
      <c r="IZU183" s="277"/>
      <c r="IZV183" s="277"/>
      <c r="IZW183" s="277"/>
      <c r="IZX183" s="277"/>
      <c r="IZY183" s="277"/>
      <c r="IZZ183" s="277"/>
      <c r="JAA183" s="277"/>
      <c r="JAB183" s="277"/>
      <c r="JAC183" s="277"/>
      <c r="JAD183" s="277"/>
      <c r="JAE183" s="277"/>
      <c r="JAF183" s="277"/>
      <c r="JAG183" s="277"/>
      <c r="JAH183" s="277"/>
      <c r="JAI183" s="277"/>
      <c r="JAJ183" s="277"/>
      <c r="JAK183" s="277"/>
      <c r="JAL183" s="277"/>
      <c r="JAM183" s="277"/>
      <c r="JAN183" s="277"/>
      <c r="JAO183" s="277"/>
      <c r="JAP183" s="277"/>
      <c r="JAQ183" s="277"/>
      <c r="JAR183" s="277"/>
      <c r="JAS183" s="277"/>
      <c r="JAT183" s="277"/>
      <c r="JAU183" s="277"/>
      <c r="JAV183" s="277"/>
      <c r="JAW183" s="277"/>
      <c r="JAX183" s="277"/>
      <c r="JAY183" s="277"/>
      <c r="JAZ183" s="277"/>
      <c r="JBA183" s="277"/>
      <c r="JBB183" s="277"/>
      <c r="JBC183" s="277"/>
      <c r="JBD183" s="277"/>
      <c r="JBE183" s="277"/>
      <c r="JBF183" s="277"/>
      <c r="JBG183" s="277"/>
      <c r="JBH183" s="277"/>
      <c r="JBI183" s="277"/>
      <c r="JBJ183" s="277"/>
      <c r="JBK183" s="277"/>
      <c r="JBL183" s="277"/>
      <c r="JBM183" s="277"/>
      <c r="JBN183" s="277"/>
      <c r="JBO183" s="277"/>
      <c r="JBP183" s="277"/>
      <c r="JBQ183" s="277"/>
      <c r="JBR183" s="277"/>
      <c r="JBS183" s="277"/>
      <c r="JBT183" s="277"/>
      <c r="JBU183" s="277"/>
      <c r="JBV183" s="277"/>
      <c r="JBW183" s="277"/>
      <c r="JBX183" s="277"/>
      <c r="JBY183" s="277"/>
      <c r="JBZ183" s="277"/>
      <c r="JCA183" s="277"/>
      <c r="JCB183" s="277"/>
      <c r="JCC183" s="277"/>
      <c r="JCD183" s="277"/>
      <c r="JCE183" s="277"/>
      <c r="JCF183" s="277"/>
      <c r="JCG183" s="277"/>
      <c r="JCH183" s="277"/>
      <c r="JCI183" s="277"/>
      <c r="JCJ183" s="277"/>
      <c r="JCK183" s="277"/>
      <c r="JCL183" s="277"/>
      <c r="JCM183" s="277"/>
      <c r="JCN183" s="277"/>
      <c r="JCO183" s="277"/>
      <c r="JCP183" s="277"/>
      <c r="JCQ183" s="277"/>
      <c r="JCR183" s="277"/>
      <c r="JCS183" s="277"/>
      <c r="JCT183" s="277"/>
      <c r="JCU183" s="277"/>
      <c r="JCV183" s="277"/>
      <c r="JCW183" s="277"/>
      <c r="JCX183" s="277"/>
      <c r="JCY183" s="277"/>
      <c r="JCZ183" s="277"/>
      <c r="JDA183" s="277"/>
      <c r="JDB183" s="277"/>
      <c r="JDC183" s="277"/>
      <c r="JDD183" s="277"/>
      <c r="JDE183" s="277"/>
      <c r="JDF183" s="277"/>
      <c r="JDG183" s="277"/>
      <c r="JDH183" s="277"/>
      <c r="JDI183" s="277"/>
      <c r="JDJ183" s="277"/>
      <c r="JDK183" s="277"/>
      <c r="JDL183" s="277"/>
      <c r="JDM183" s="277"/>
      <c r="JDN183" s="277"/>
      <c r="JDO183" s="277"/>
      <c r="JDP183" s="277"/>
      <c r="JDQ183" s="277"/>
      <c r="JDR183" s="277"/>
      <c r="JDS183" s="277"/>
      <c r="JDT183" s="277"/>
      <c r="JDU183" s="277"/>
      <c r="JDV183" s="277"/>
      <c r="JDW183" s="277"/>
      <c r="JDX183" s="277"/>
      <c r="JDY183" s="277"/>
      <c r="JDZ183" s="277"/>
      <c r="JEA183" s="277"/>
      <c r="JEB183" s="277"/>
      <c r="JEC183" s="277"/>
      <c r="JED183" s="277"/>
      <c r="JEE183" s="277"/>
      <c r="JEF183" s="277"/>
      <c r="JEG183" s="277"/>
      <c r="JEH183" s="277"/>
      <c r="JEI183" s="277"/>
      <c r="JEJ183" s="277"/>
      <c r="JEK183" s="277"/>
      <c r="JEL183" s="277"/>
      <c r="JEM183" s="277"/>
      <c r="JEN183" s="277"/>
      <c r="JEO183" s="277"/>
      <c r="JEP183" s="277"/>
      <c r="JEQ183" s="277"/>
      <c r="JER183" s="277"/>
      <c r="JES183" s="277"/>
      <c r="JET183" s="277"/>
      <c r="JEU183" s="277"/>
      <c r="JEV183" s="277"/>
      <c r="JEW183" s="277"/>
      <c r="JEX183" s="277"/>
      <c r="JEY183" s="277"/>
      <c r="JEZ183" s="277"/>
      <c r="JFA183" s="277"/>
      <c r="JFB183" s="277"/>
      <c r="JFC183" s="277"/>
      <c r="JFD183" s="277"/>
      <c r="JFE183" s="277"/>
      <c r="JFF183" s="277"/>
      <c r="JFG183" s="277"/>
      <c r="JFH183" s="277"/>
      <c r="JFI183" s="277"/>
      <c r="JFJ183" s="277"/>
      <c r="JFK183" s="277"/>
      <c r="JFL183" s="277"/>
      <c r="JFM183" s="277"/>
      <c r="JFN183" s="277"/>
      <c r="JFO183" s="277"/>
      <c r="JFP183" s="277"/>
      <c r="JFQ183" s="277"/>
      <c r="JFR183" s="277"/>
      <c r="JFS183" s="277"/>
      <c r="JFT183" s="277"/>
      <c r="JFU183" s="277"/>
      <c r="JFV183" s="277"/>
      <c r="JFW183" s="277"/>
      <c r="JFX183" s="277"/>
      <c r="JFY183" s="277"/>
      <c r="JFZ183" s="277"/>
      <c r="JGA183" s="277"/>
      <c r="JGB183" s="277"/>
      <c r="JGC183" s="277"/>
      <c r="JGD183" s="277"/>
      <c r="JGE183" s="277"/>
      <c r="JGF183" s="277"/>
      <c r="JGG183" s="277"/>
      <c r="JGH183" s="277"/>
      <c r="JGI183" s="277"/>
      <c r="JGJ183" s="277"/>
      <c r="JGK183" s="277"/>
      <c r="JGL183" s="277"/>
      <c r="JGM183" s="277"/>
      <c r="JGN183" s="277"/>
      <c r="JGO183" s="277"/>
      <c r="JGP183" s="277"/>
      <c r="JGQ183" s="277"/>
      <c r="JGR183" s="277"/>
      <c r="JGS183" s="277"/>
      <c r="JGT183" s="277"/>
      <c r="JGU183" s="277"/>
      <c r="JGV183" s="277"/>
      <c r="JGW183" s="277"/>
      <c r="JGX183" s="277"/>
      <c r="JGY183" s="277"/>
      <c r="JGZ183" s="277"/>
      <c r="JHA183" s="277"/>
      <c r="JHB183" s="277"/>
      <c r="JHC183" s="277"/>
      <c r="JHD183" s="277"/>
      <c r="JHE183" s="277"/>
      <c r="JHF183" s="277"/>
      <c r="JHG183" s="277"/>
      <c r="JHH183" s="277"/>
      <c r="JHI183" s="277"/>
      <c r="JHJ183" s="277"/>
      <c r="JHK183" s="277"/>
      <c r="JHL183" s="277"/>
      <c r="JHM183" s="277"/>
      <c r="JHN183" s="277"/>
      <c r="JHO183" s="277"/>
      <c r="JHP183" s="277"/>
      <c r="JHQ183" s="277"/>
      <c r="JHR183" s="277"/>
      <c r="JHS183" s="277"/>
      <c r="JHT183" s="277"/>
      <c r="JHU183" s="277"/>
      <c r="JHV183" s="277"/>
      <c r="JHW183" s="277"/>
      <c r="JHX183" s="277"/>
      <c r="JHY183" s="277"/>
      <c r="JHZ183" s="277"/>
      <c r="JIA183" s="277"/>
      <c r="JIB183" s="277"/>
      <c r="JIC183" s="277"/>
      <c r="JID183" s="277"/>
      <c r="JIE183" s="277"/>
      <c r="JIF183" s="277"/>
      <c r="JIG183" s="277"/>
      <c r="JIH183" s="277"/>
      <c r="JII183" s="277"/>
      <c r="JIJ183" s="277"/>
      <c r="JIK183" s="277"/>
      <c r="JIL183" s="277"/>
      <c r="JIM183" s="277"/>
      <c r="JIN183" s="277"/>
      <c r="JIO183" s="277"/>
      <c r="JIP183" s="277"/>
      <c r="JIQ183" s="277"/>
      <c r="JIR183" s="277"/>
      <c r="JIS183" s="277"/>
      <c r="JIT183" s="277"/>
      <c r="JIU183" s="277"/>
      <c r="JIV183" s="277"/>
      <c r="JIW183" s="277"/>
      <c r="JIX183" s="277"/>
      <c r="JIY183" s="277"/>
      <c r="JIZ183" s="277"/>
      <c r="JJA183" s="277"/>
      <c r="JJB183" s="277"/>
      <c r="JJC183" s="277"/>
      <c r="JJD183" s="277"/>
      <c r="JJE183" s="277"/>
      <c r="JJF183" s="277"/>
      <c r="JJG183" s="277"/>
      <c r="JJH183" s="277"/>
      <c r="JJI183" s="277"/>
      <c r="JJJ183" s="277"/>
      <c r="JJK183" s="277"/>
      <c r="JJL183" s="277"/>
      <c r="JJM183" s="277"/>
      <c r="JJN183" s="277"/>
      <c r="JJO183" s="277"/>
      <c r="JJP183" s="277"/>
      <c r="JJQ183" s="277"/>
      <c r="JJR183" s="277"/>
      <c r="JJS183" s="277"/>
      <c r="JJT183" s="277"/>
      <c r="JJU183" s="277"/>
      <c r="JJV183" s="277"/>
      <c r="JJW183" s="277"/>
      <c r="JJX183" s="277"/>
      <c r="JJY183" s="277"/>
      <c r="JJZ183" s="277"/>
      <c r="JKA183" s="277"/>
      <c r="JKB183" s="277"/>
      <c r="JKC183" s="277"/>
      <c r="JKD183" s="277"/>
      <c r="JKE183" s="277"/>
      <c r="JKF183" s="277"/>
      <c r="JKG183" s="277"/>
      <c r="JKH183" s="277"/>
      <c r="JKI183" s="277"/>
      <c r="JKJ183" s="277"/>
      <c r="JKK183" s="277"/>
      <c r="JKL183" s="277"/>
      <c r="JKM183" s="277"/>
      <c r="JKN183" s="277"/>
      <c r="JKO183" s="277"/>
      <c r="JKP183" s="277"/>
      <c r="JKQ183" s="277"/>
      <c r="JKR183" s="277"/>
      <c r="JKS183" s="277"/>
      <c r="JKT183" s="277"/>
      <c r="JKU183" s="277"/>
      <c r="JKV183" s="277"/>
      <c r="JKW183" s="277"/>
      <c r="JKX183" s="277"/>
      <c r="JKY183" s="277"/>
      <c r="JKZ183" s="277"/>
      <c r="JLA183" s="277"/>
      <c r="JLB183" s="277"/>
      <c r="JLC183" s="277"/>
      <c r="JLD183" s="277"/>
      <c r="JLE183" s="277"/>
      <c r="JLF183" s="277"/>
      <c r="JLG183" s="277"/>
      <c r="JLH183" s="277"/>
      <c r="JLI183" s="277"/>
      <c r="JLJ183" s="277"/>
      <c r="JLK183" s="277"/>
      <c r="JLL183" s="277"/>
      <c r="JLM183" s="277"/>
      <c r="JLN183" s="277"/>
      <c r="JLO183" s="277"/>
      <c r="JLP183" s="277"/>
      <c r="JLQ183" s="277"/>
      <c r="JLR183" s="277"/>
      <c r="JLS183" s="277"/>
      <c r="JLT183" s="277"/>
      <c r="JLU183" s="277"/>
      <c r="JLV183" s="277"/>
      <c r="JLW183" s="277"/>
      <c r="JLX183" s="277"/>
      <c r="JLY183" s="277"/>
      <c r="JLZ183" s="277"/>
      <c r="JMA183" s="277"/>
      <c r="JMB183" s="277"/>
      <c r="JMC183" s="277"/>
      <c r="JMD183" s="277"/>
      <c r="JME183" s="277"/>
      <c r="JMF183" s="277"/>
      <c r="JMG183" s="277"/>
      <c r="JMH183" s="277"/>
      <c r="JMI183" s="277"/>
      <c r="JMJ183" s="277"/>
      <c r="JMK183" s="277"/>
      <c r="JML183" s="277"/>
      <c r="JMM183" s="277"/>
      <c r="JMN183" s="277"/>
      <c r="JMO183" s="277"/>
      <c r="JMP183" s="277"/>
      <c r="JMQ183" s="277"/>
      <c r="JMR183" s="277"/>
      <c r="JMS183" s="277"/>
      <c r="JMT183" s="277"/>
      <c r="JMU183" s="277"/>
      <c r="JMV183" s="277"/>
      <c r="JMW183" s="277"/>
      <c r="JMX183" s="277"/>
      <c r="JMY183" s="277"/>
      <c r="JMZ183" s="277"/>
      <c r="JNA183" s="277"/>
      <c r="JNB183" s="277"/>
      <c r="JNC183" s="277"/>
      <c r="JND183" s="277"/>
      <c r="JNE183" s="277"/>
      <c r="JNF183" s="277"/>
      <c r="JNG183" s="277"/>
      <c r="JNH183" s="277"/>
      <c r="JNI183" s="277"/>
      <c r="JNJ183" s="277"/>
      <c r="JNK183" s="277"/>
      <c r="JNL183" s="277"/>
      <c r="JNM183" s="277"/>
      <c r="JNN183" s="277"/>
      <c r="JNO183" s="277"/>
      <c r="JNP183" s="277"/>
      <c r="JNQ183" s="277"/>
      <c r="JNR183" s="277"/>
      <c r="JNS183" s="277"/>
      <c r="JNT183" s="277"/>
      <c r="JNU183" s="277"/>
      <c r="JNV183" s="277"/>
      <c r="JNW183" s="277"/>
      <c r="JNX183" s="277"/>
      <c r="JNY183" s="277"/>
      <c r="JNZ183" s="277"/>
      <c r="JOA183" s="277"/>
      <c r="JOB183" s="277"/>
      <c r="JOC183" s="277"/>
      <c r="JOD183" s="277"/>
      <c r="JOE183" s="277"/>
      <c r="JOF183" s="277"/>
      <c r="JOG183" s="277"/>
      <c r="JOH183" s="277"/>
      <c r="JOI183" s="277"/>
      <c r="JOJ183" s="277"/>
      <c r="JOK183" s="277"/>
      <c r="JOL183" s="277"/>
      <c r="JOM183" s="277"/>
      <c r="JON183" s="277"/>
      <c r="JOO183" s="277"/>
      <c r="JOP183" s="277"/>
      <c r="JOQ183" s="277"/>
      <c r="JOR183" s="277"/>
      <c r="JOS183" s="277"/>
      <c r="JOT183" s="277"/>
      <c r="JOU183" s="277"/>
      <c r="JOV183" s="277"/>
      <c r="JOW183" s="277"/>
      <c r="JOX183" s="277"/>
      <c r="JOY183" s="277"/>
      <c r="JOZ183" s="277"/>
      <c r="JPA183" s="277"/>
      <c r="JPB183" s="277"/>
      <c r="JPC183" s="277"/>
      <c r="JPD183" s="277"/>
      <c r="JPE183" s="277"/>
      <c r="JPF183" s="277"/>
      <c r="JPG183" s="277"/>
      <c r="JPH183" s="277"/>
      <c r="JPI183" s="277"/>
      <c r="JPJ183" s="277"/>
      <c r="JPK183" s="277"/>
      <c r="JPL183" s="277"/>
      <c r="JPM183" s="277"/>
      <c r="JPN183" s="277"/>
      <c r="JPO183" s="277"/>
      <c r="JPP183" s="277"/>
      <c r="JPQ183" s="277"/>
      <c r="JPR183" s="277"/>
      <c r="JPS183" s="277"/>
      <c r="JPT183" s="277"/>
      <c r="JPU183" s="277"/>
      <c r="JPV183" s="277"/>
      <c r="JPW183" s="277"/>
      <c r="JPX183" s="277"/>
      <c r="JPY183" s="277"/>
      <c r="JPZ183" s="277"/>
      <c r="JQA183" s="277"/>
      <c r="JQB183" s="277"/>
      <c r="JQC183" s="277"/>
      <c r="JQD183" s="277"/>
      <c r="JQE183" s="277"/>
      <c r="JQF183" s="277"/>
      <c r="JQG183" s="277"/>
      <c r="JQH183" s="277"/>
      <c r="JQI183" s="277"/>
      <c r="JQJ183" s="277"/>
      <c r="JQK183" s="277"/>
      <c r="JQL183" s="277"/>
      <c r="JQM183" s="277"/>
      <c r="JQN183" s="277"/>
      <c r="JQO183" s="277"/>
      <c r="JQP183" s="277"/>
      <c r="JQQ183" s="277"/>
      <c r="JQR183" s="277"/>
      <c r="JQS183" s="277"/>
      <c r="JQT183" s="277"/>
      <c r="JQU183" s="277"/>
      <c r="JQV183" s="277"/>
      <c r="JQW183" s="277"/>
      <c r="JQX183" s="277"/>
      <c r="JQY183" s="277"/>
      <c r="JQZ183" s="277"/>
      <c r="JRA183" s="277"/>
      <c r="JRB183" s="277"/>
      <c r="JRC183" s="277"/>
      <c r="JRD183" s="277"/>
      <c r="JRE183" s="277"/>
      <c r="JRF183" s="277"/>
      <c r="JRG183" s="277"/>
      <c r="JRH183" s="277"/>
      <c r="JRI183" s="277"/>
      <c r="JRJ183" s="277"/>
      <c r="JRK183" s="277"/>
      <c r="JRL183" s="277"/>
      <c r="JRM183" s="277"/>
      <c r="JRN183" s="277"/>
      <c r="JRO183" s="277"/>
      <c r="JRP183" s="277"/>
      <c r="JRQ183" s="277"/>
      <c r="JRR183" s="277"/>
      <c r="JRS183" s="277"/>
      <c r="JRT183" s="277"/>
      <c r="JRU183" s="277"/>
      <c r="JRV183" s="277"/>
      <c r="JRW183" s="277"/>
      <c r="JRX183" s="277"/>
      <c r="JRY183" s="277"/>
      <c r="JRZ183" s="277"/>
      <c r="JSA183" s="277"/>
      <c r="JSB183" s="277"/>
      <c r="JSC183" s="277"/>
      <c r="JSD183" s="277"/>
      <c r="JSE183" s="277"/>
      <c r="JSF183" s="277"/>
      <c r="JSG183" s="277"/>
      <c r="JSH183" s="277"/>
      <c r="JSI183" s="277"/>
      <c r="JSJ183" s="277"/>
      <c r="JSK183" s="277"/>
      <c r="JSL183" s="277"/>
      <c r="JSM183" s="277"/>
      <c r="JSN183" s="277"/>
      <c r="JSO183" s="277"/>
      <c r="JSP183" s="277"/>
      <c r="JSQ183" s="277"/>
      <c r="JSR183" s="277"/>
      <c r="JSS183" s="277"/>
      <c r="JST183" s="277"/>
      <c r="JSU183" s="277"/>
      <c r="JSV183" s="277"/>
      <c r="JSW183" s="277"/>
      <c r="JSX183" s="277"/>
      <c r="JSY183" s="277"/>
      <c r="JSZ183" s="277"/>
      <c r="JTA183" s="277"/>
      <c r="JTB183" s="277"/>
      <c r="JTC183" s="277"/>
      <c r="JTD183" s="277"/>
      <c r="JTE183" s="277"/>
      <c r="JTF183" s="277"/>
      <c r="JTG183" s="277"/>
      <c r="JTH183" s="277"/>
      <c r="JTI183" s="277"/>
      <c r="JTJ183" s="277"/>
      <c r="JTK183" s="277"/>
      <c r="JTL183" s="277"/>
      <c r="JTM183" s="277"/>
      <c r="JTN183" s="277"/>
      <c r="JTO183" s="277"/>
      <c r="JTP183" s="277"/>
      <c r="JTQ183" s="277"/>
      <c r="JTR183" s="277"/>
      <c r="JTS183" s="277"/>
      <c r="JTT183" s="277"/>
      <c r="JTU183" s="277"/>
      <c r="JTV183" s="277"/>
      <c r="JTW183" s="277"/>
      <c r="JTX183" s="277"/>
      <c r="JTY183" s="277"/>
      <c r="JTZ183" s="277"/>
      <c r="JUA183" s="277"/>
      <c r="JUB183" s="277"/>
      <c r="JUC183" s="277"/>
      <c r="JUD183" s="277"/>
      <c r="JUE183" s="277"/>
      <c r="JUF183" s="277"/>
      <c r="JUG183" s="277"/>
      <c r="JUH183" s="277"/>
      <c r="JUI183" s="277"/>
      <c r="JUJ183" s="277"/>
      <c r="JUK183" s="277"/>
      <c r="JUL183" s="277"/>
      <c r="JUM183" s="277"/>
      <c r="JUN183" s="277"/>
      <c r="JUO183" s="277"/>
      <c r="JUP183" s="277"/>
      <c r="JUQ183" s="277"/>
      <c r="JUR183" s="277"/>
      <c r="JUS183" s="277"/>
      <c r="JUT183" s="277"/>
      <c r="JUU183" s="277"/>
      <c r="JUV183" s="277"/>
      <c r="JUW183" s="277"/>
      <c r="JUX183" s="277"/>
      <c r="JUY183" s="277"/>
      <c r="JUZ183" s="277"/>
      <c r="JVA183" s="277"/>
      <c r="JVB183" s="277"/>
      <c r="JVC183" s="277"/>
      <c r="JVD183" s="277"/>
      <c r="JVE183" s="277"/>
      <c r="JVF183" s="277"/>
      <c r="JVG183" s="277"/>
      <c r="JVH183" s="277"/>
      <c r="JVI183" s="277"/>
      <c r="JVJ183" s="277"/>
      <c r="JVK183" s="277"/>
      <c r="JVL183" s="277"/>
      <c r="JVM183" s="277"/>
      <c r="JVN183" s="277"/>
      <c r="JVO183" s="277"/>
      <c r="JVP183" s="277"/>
      <c r="JVQ183" s="277"/>
      <c r="JVR183" s="277"/>
      <c r="JVS183" s="277"/>
      <c r="JVT183" s="277"/>
      <c r="JVU183" s="277"/>
      <c r="JVV183" s="277"/>
      <c r="JVW183" s="277"/>
      <c r="JVX183" s="277"/>
      <c r="JVY183" s="277"/>
      <c r="JVZ183" s="277"/>
      <c r="JWA183" s="277"/>
      <c r="JWB183" s="277"/>
      <c r="JWC183" s="277"/>
      <c r="JWD183" s="277"/>
      <c r="JWE183" s="277"/>
      <c r="JWF183" s="277"/>
      <c r="JWG183" s="277"/>
      <c r="JWH183" s="277"/>
      <c r="JWI183" s="277"/>
      <c r="JWJ183" s="277"/>
      <c r="JWK183" s="277"/>
      <c r="JWL183" s="277"/>
      <c r="JWM183" s="277"/>
      <c r="JWN183" s="277"/>
      <c r="JWO183" s="277"/>
      <c r="JWP183" s="277"/>
      <c r="JWQ183" s="277"/>
      <c r="JWR183" s="277"/>
      <c r="JWS183" s="277"/>
      <c r="JWT183" s="277"/>
      <c r="JWU183" s="277"/>
      <c r="JWV183" s="277"/>
      <c r="JWW183" s="277"/>
      <c r="JWX183" s="277"/>
      <c r="JWY183" s="277"/>
      <c r="JWZ183" s="277"/>
      <c r="JXA183" s="277"/>
      <c r="JXB183" s="277"/>
      <c r="JXC183" s="277"/>
      <c r="JXD183" s="277"/>
      <c r="JXE183" s="277"/>
      <c r="JXF183" s="277"/>
      <c r="JXG183" s="277"/>
      <c r="JXH183" s="277"/>
      <c r="JXI183" s="277"/>
      <c r="JXJ183" s="277"/>
      <c r="JXK183" s="277"/>
      <c r="JXL183" s="277"/>
      <c r="JXM183" s="277"/>
      <c r="JXN183" s="277"/>
      <c r="JXO183" s="277"/>
      <c r="JXP183" s="277"/>
      <c r="JXQ183" s="277"/>
      <c r="JXR183" s="277"/>
      <c r="JXS183" s="277"/>
      <c r="JXT183" s="277"/>
      <c r="JXU183" s="277"/>
      <c r="JXV183" s="277"/>
      <c r="JXW183" s="277"/>
      <c r="JXX183" s="277"/>
      <c r="JXY183" s="277"/>
      <c r="JXZ183" s="277"/>
      <c r="JYA183" s="277"/>
      <c r="JYB183" s="277"/>
      <c r="JYC183" s="277"/>
      <c r="JYD183" s="277"/>
      <c r="JYE183" s="277"/>
      <c r="JYF183" s="277"/>
      <c r="JYG183" s="277"/>
      <c r="JYH183" s="277"/>
      <c r="JYI183" s="277"/>
      <c r="JYJ183" s="277"/>
      <c r="JYK183" s="277"/>
      <c r="JYL183" s="277"/>
      <c r="JYM183" s="277"/>
      <c r="JYN183" s="277"/>
      <c r="JYO183" s="277"/>
      <c r="JYP183" s="277"/>
      <c r="JYQ183" s="277"/>
      <c r="JYR183" s="277"/>
      <c r="JYS183" s="277"/>
      <c r="JYT183" s="277"/>
      <c r="JYU183" s="277"/>
      <c r="JYV183" s="277"/>
      <c r="JYW183" s="277"/>
      <c r="JYX183" s="277"/>
      <c r="JYY183" s="277"/>
      <c r="JYZ183" s="277"/>
      <c r="JZA183" s="277"/>
      <c r="JZB183" s="277"/>
      <c r="JZC183" s="277"/>
      <c r="JZD183" s="277"/>
      <c r="JZE183" s="277"/>
      <c r="JZF183" s="277"/>
      <c r="JZG183" s="277"/>
      <c r="JZH183" s="277"/>
      <c r="JZI183" s="277"/>
      <c r="JZJ183" s="277"/>
      <c r="JZK183" s="277"/>
      <c r="JZL183" s="277"/>
      <c r="JZM183" s="277"/>
      <c r="JZN183" s="277"/>
      <c r="JZO183" s="277"/>
      <c r="JZP183" s="277"/>
      <c r="JZQ183" s="277"/>
      <c r="JZR183" s="277"/>
      <c r="JZS183" s="277"/>
      <c r="JZT183" s="277"/>
      <c r="JZU183" s="277"/>
      <c r="JZV183" s="277"/>
      <c r="JZW183" s="277"/>
      <c r="JZX183" s="277"/>
      <c r="JZY183" s="277"/>
      <c r="JZZ183" s="277"/>
      <c r="KAA183" s="277"/>
      <c r="KAB183" s="277"/>
      <c r="KAC183" s="277"/>
      <c r="KAD183" s="277"/>
      <c r="KAE183" s="277"/>
      <c r="KAF183" s="277"/>
      <c r="KAG183" s="277"/>
      <c r="KAH183" s="277"/>
      <c r="KAI183" s="277"/>
      <c r="KAJ183" s="277"/>
      <c r="KAK183" s="277"/>
      <c r="KAL183" s="277"/>
      <c r="KAM183" s="277"/>
      <c r="KAN183" s="277"/>
      <c r="KAO183" s="277"/>
      <c r="KAP183" s="277"/>
      <c r="KAQ183" s="277"/>
      <c r="KAR183" s="277"/>
      <c r="KAS183" s="277"/>
      <c r="KAT183" s="277"/>
      <c r="KAU183" s="277"/>
      <c r="KAV183" s="277"/>
      <c r="KAW183" s="277"/>
      <c r="KAX183" s="277"/>
      <c r="KAY183" s="277"/>
      <c r="KAZ183" s="277"/>
      <c r="KBA183" s="277"/>
      <c r="KBB183" s="277"/>
      <c r="KBC183" s="277"/>
      <c r="KBD183" s="277"/>
      <c r="KBE183" s="277"/>
      <c r="KBF183" s="277"/>
      <c r="KBG183" s="277"/>
      <c r="KBH183" s="277"/>
      <c r="KBI183" s="277"/>
      <c r="KBJ183" s="277"/>
      <c r="KBK183" s="277"/>
      <c r="KBL183" s="277"/>
      <c r="KBM183" s="277"/>
      <c r="KBN183" s="277"/>
      <c r="KBO183" s="277"/>
      <c r="KBP183" s="277"/>
      <c r="KBQ183" s="277"/>
      <c r="KBR183" s="277"/>
      <c r="KBS183" s="277"/>
      <c r="KBT183" s="277"/>
      <c r="KBU183" s="277"/>
      <c r="KBV183" s="277"/>
      <c r="KBW183" s="277"/>
      <c r="KBX183" s="277"/>
      <c r="KBY183" s="277"/>
      <c r="KBZ183" s="277"/>
      <c r="KCA183" s="277"/>
      <c r="KCB183" s="277"/>
      <c r="KCC183" s="277"/>
      <c r="KCD183" s="277"/>
      <c r="KCE183" s="277"/>
      <c r="KCF183" s="277"/>
      <c r="KCG183" s="277"/>
      <c r="KCH183" s="277"/>
      <c r="KCI183" s="277"/>
      <c r="KCJ183" s="277"/>
      <c r="KCK183" s="277"/>
      <c r="KCL183" s="277"/>
      <c r="KCM183" s="277"/>
      <c r="KCN183" s="277"/>
      <c r="KCO183" s="277"/>
      <c r="KCP183" s="277"/>
      <c r="KCQ183" s="277"/>
      <c r="KCR183" s="277"/>
      <c r="KCS183" s="277"/>
      <c r="KCT183" s="277"/>
      <c r="KCU183" s="277"/>
      <c r="KCV183" s="277"/>
      <c r="KCW183" s="277"/>
      <c r="KCX183" s="277"/>
      <c r="KCY183" s="277"/>
      <c r="KCZ183" s="277"/>
      <c r="KDA183" s="277"/>
      <c r="KDB183" s="277"/>
      <c r="KDC183" s="277"/>
      <c r="KDD183" s="277"/>
      <c r="KDE183" s="277"/>
      <c r="KDF183" s="277"/>
      <c r="KDG183" s="277"/>
      <c r="KDH183" s="277"/>
      <c r="KDI183" s="277"/>
      <c r="KDJ183" s="277"/>
      <c r="KDK183" s="277"/>
      <c r="KDL183" s="277"/>
      <c r="KDM183" s="277"/>
      <c r="KDN183" s="277"/>
      <c r="KDO183" s="277"/>
      <c r="KDP183" s="277"/>
      <c r="KDQ183" s="277"/>
      <c r="KDR183" s="277"/>
      <c r="KDS183" s="277"/>
      <c r="KDT183" s="277"/>
      <c r="KDU183" s="277"/>
      <c r="KDV183" s="277"/>
      <c r="KDW183" s="277"/>
      <c r="KDX183" s="277"/>
      <c r="KDY183" s="277"/>
      <c r="KDZ183" s="277"/>
      <c r="KEA183" s="277"/>
      <c r="KEB183" s="277"/>
      <c r="KEC183" s="277"/>
      <c r="KED183" s="277"/>
      <c r="KEE183" s="277"/>
      <c r="KEF183" s="277"/>
      <c r="KEG183" s="277"/>
      <c r="KEH183" s="277"/>
      <c r="KEI183" s="277"/>
      <c r="KEJ183" s="277"/>
      <c r="KEK183" s="277"/>
      <c r="KEL183" s="277"/>
      <c r="KEM183" s="277"/>
      <c r="KEN183" s="277"/>
      <c r="KEO183" s="277"/>
      <c r="KEP183" s="277"/>
      <c r="KEQ183" s="277"/>
      <c r="KER183" s="277"/>
      <c r="KES183" s="277"/>
      <c r="KET183" s="277"/>
      <c r="KEU183" s="277"/>
      <c r="KEV183" s="277"/>
      <c r="KEW183" s="277"/>
      <c r="KEX183" s="277"/>
      <c r="KEY183" s="277"/>
      <c r="KEZ183" s="277"/>
      <c r="KFA183" s="277"/>
      <c r="KFB183" s="277"/>
      <c r="KFC183" s="277"/>
      <c r="KFD183" s="277"/>
      <c r="KFE183" s="277"/>
      <c r="KFF183" s="277"/>
      <c r="KFG183" s="277"/>
      <c r="KFH183" s="277"/>
      <c r="KFI183" s="277"/>
      <c r="KFJ183" s="277"/>
      <c r="KFK183" s="277"/>
      <c r="KFL183" s="277"/>
      <c r="KFM183" s="277"/>
      <c r="KFN183" s="277"/>
      <c r="KFO183" s="277"/>
      <c r="KFP183" s="277"/>
      <c r="KFQ183" s="277"/>
      <c r="KFR183" s="277"/>
      <c r="KFS183" s="277"/>
      <c r="KFT183" s="277"/>
      <c r="KFU183" s="277"/>
      <c r="KFV183" s="277"/>
      <c r="KFW183" s="277"/>
      <c r="KFX183" s="277"/>
      <c r="KFY183" s="277"/>
      <c r="KFZ183" s="277"/>
      <c r="KGA183" s="277"/>
      <c r="KGB183" s="277"/>
      <c r="KGC183" s="277"/>
      <c r="KGD183" s="277"/>
      <c r="KGE183" s="277"/>
      <c r="KGF183" s="277"/>
      <c r="KGG183" s="277"/>
      <c r="KGH183" s="277"/>
      <c r="KGI183" s="277"/>
      <c r="KGJ183" s="277"/>
      <c r="KGK183" s="277"/>
      <c r="KGL183" s="277"/>
      <c r="KGM183" s="277"/>
      <c r="KGN183" s="277"/>
      <c r="KGO183" s="277"/>
      <c r="KGP183" s="277"/>
      <c r="KGQ183" s="277"/>
      <c r="KGR183" s="277"/>
      <c r="KGS183" s="277"/>
      <c r="KGT183" s="277"/>
      <c r="KGU183" s="277"/>
      <c r="KGV183" s="277"/>
      <c r="KGW183" s="277"/>
      <c r="KGX183" s="277"/>
      <c r="KGY183" s="277"/>
      <c r="KGZ183" s="277"/>
      <c r="KHA183" s="277"/>
      <c r="KHB183" s="277"/>
      <c r="KHC183" s="277"/>
      <c r="KHD183" s="277"/>
      <c r="KHE183" s="277"/>
      <c r="KHF183" s="277"/>
      <c r="KHG183" s="277"/>
      <c r="KHH183" s="277"/>
      <c r="KHI183" s="277"/>
      <c r="KHJ183" s="277"/>
      <c r="KHK183" s="277"/>
      <c r="KHL183" s="277"/>
      <c r="KHM183" s="277"/>
      <c r="KHN183" s="277"/>
      <c r="KHO183" s="277"/>
      <c r="KHP183" s="277"/>
      <c r="KHQ183" s="277"/>
      <c r="KHR183" s="277"/>
      <c r="KHS183" s="277"/>
      <c r="KHT183" s="277"/>
      <c r="KHU183" s="277"/>
      <c r="KHV183" s="277"/>
      <c r="KHW183" s="277"/>
      <c r="KHX183" s="277"/>
      <c r="KHY183" s="277"/>
      <c r="KHZ183" s="277"/>
      <c r="KIA183" s="277"/>
      <c r="KIB183" s="277"/>
      <c r="KIC183" s="277"/>
      <c r="KID183" s="277"/>
      <c r="KIE183" s="277"/>
      <c r="KIF183" s="277"/>
      <c r="KIG183" s="277"/>
      <c r="KIH183" s="277"/>
      <c r="KII183" s="277"/>
      <c r="KIJ183" s="277"/>
      <c r="KIK183" s="277"/>
      <c r="KIL183" s="277"/>
      <c r="KIM183" s="277"/>
      <c r="KIN183" s="277"/>
      <c r="KIO183" s="277"/>
      <c r="KIP183" s="277"/>
      <c r="KIQ183" s="277"/>
      <c r="KIR183" s="277"/>
      <c r="KIS183" s="277"/>
      <c r="KIT183" s="277"/>
      <c r="KIU183" s="277"/>
      <c r="KIV183" s="277"/>
      <c r="KIW183" s="277"/>
      <c r="KIX183" s="277"/>
      <c r="KIY183" s="277"/>
      <c r="KIZ183" s="277"/>
      <c r="KJA183" s="277"/>
      <c r="KJB183" s="277"/>
      <c r="KJC183" s="277"/>
      <c r="KJD183" s="277"/>
      <c r="KJE183" s="277"/>
      <c r="KJF183" s="277"/>
      <c r="KJG183" s="277"/>
      <c r="KJH183" s="277"/>
      <c r="KJI183" s="277"/>
      <c r="KJJ183" s="277"/>
      <c r="KJK183" s="277"/>
      <c r="KJL183" s="277"/>
      <c r="KJM183" s="277"/>
      <c r="KJN183" s="277"/>
      <c r="KJO183" s="277"/>
      <c r="KJP183" s="277"/>
      <c r="KJQ183" s="277"/>
      <c r="KJR183" s="277"/>
      <c r="KJS183" s="277"/>
      <c r="KJT183" s="277"/>
      <c r="KJU183" s="277"/>
      <c r="KJV183" s="277"/>
      <c r="KJW183" s="277"/>
      <c r="KJX183" s="277"/>
      <c r="KJY183" s="277"/>
      <c r="KJZ183" s="277"/>
      <c r="KKA183" s="277"/>
      <c r="KKB183" s="277"/>
      <c r="KKC183" s="277"/>
      <c r="KKD183" s="277"/>
      <c r="KKE183" s="277"/>
      <c r="KKF183" s="277"/>
      <c r="KKG183" s="277"/>
      <c r="KKH183" s="277"/>
      <c r="KKI183" s="277"/>
      <c r="KKJ183" s="277"/>
      <c r="KKK183" s="277"/>
      <c r="KKL183" s="277"/>
      <c r="KKM183" s="277"/>
      <c r="KKN183" s="277"/>
      <c r="KKO183" s="277"/>
      <c r="KKP183" s="277"/>
      <c r="KKQ183" s="277"/>
      <c r="KKR183" s="277"/>
      <c r="KKS183" s="277"/>
      <c r="KKT183" s="277"/>
      <c r="KKU183" s="277"/>
      <c r="KKV183" s="277"/>
      <c r="KKW183" s="277"/>
      <c r="KKX183" s="277"/>
      <c r="KKY183" s="277"/>
      <c r="KKZ183" s="277"/>
      <c r="KLA183" s="277"/>
      <c r="KLB183" s="277"/>
      <c r="KLC183" s="277"/>
      <c r="KLD183" s="277"/>
      <c r="KLE183" s="277"/>
      <c r="KLF183" s="277"/>
      <c r="KLG183" s="277"/>
      <c r="KLH183" s="277"/>
      <c r="KLI183" s="277"/>
      <c r="KLJ183" s="277"/>
      <c r="KLK183" s="277"/>
      <c r="KLL183" s="277"/>
      <c r="KLM183" s="277"/>
      <c r="KLN183" s="277"/>
      <c r="KLO183" s="277"/>
      <c r="KLP183" s="277"/>
      <c r="KLQ183" s="277"/>
      <c r="KLR183" s="277"/>
      <c r="KLS183" s="277"/>
      <c r="KLT183" s="277"/>
      <c r="KLU183" s="277"/>
      <c r="KLV183" s="277"/>
      <c r="KLW183" s="277"/>
      <c r="KLX183" s="277"/>
      <c r="KLY183" s="277"/>
      <c r="KLZ183" s="277"/>
      <c r="KMA183" s="277"/>
      <c r="KMB183" s="277"/>
      <c r="KMC183" s="277"/>
      <c r="KMD183" s="277"/>
      <c r="KME183" s="277"/>
      <c r="KMF183" s="277"/>
      <c r="KMG183" s="277"/>
      <c r="KMH183" s="277"/>
      <c r="KMI183" s="277"/>
      <c r="KMJ183" s="277"/>
      <c r="KMK183" s="277"/>
      <c r="KML183" s="277"/>
      <c r="KMM183" s="277"/>
      <c r="KMN183" s="277"/>
      <c r="KMO183" s="277"/>
      <c r="KMP183" s="277"/>
      <c r="KMQ183" s="277"/>
      <c r="KMR183" s="277"/>
      <c r="KMS183" s="277"/>
      <c r="KMT183" s="277"/>
      <c r="KMU183" s="277"/>
      <c r="KMV183" s="277"/>
      <c r="KMW183" s="277"/>
      <c r="KMX183" s="277"/>
      <c r="KMY183" s="277"/>
      <c r="KMZ183" s="277"/>
      <c r="KNA183" s="277"/>
      <c r="KNB183" s="277"/>
      <c r="KNC183" s="277"/>
      <c r="KND183" s="277"/>
      <c r="KNE183" s="277"/>
      <c r="KNF183" s="277"/>
      <c r="KNG183" s="277"/>
      <c r="KNH183" s="277"/>
      <c r="KNI183" s="277"/>
      <c r="KNJ183" s="277"/>
      <c r="KNK183" s="277"/>
      <c r="KNL183" s="277"/>
      <c r="KNM183" s="277"/>
      <c r="KNN183" s="277"/>
      <c r="KNO183" s="277"/>
      <c r="KNP183" s="277"/>
      <c r="KNQ183" s="277"/>
      <c r="KNR183" s="277"/>
      <c r="KNS183" s="277"/>
      <c r="KNT183" s="277"/>
      <c r="KNU183" s="277"/>
      <c r="KNV183" s="277"/>
      <c r="KNW183" s="277"/>
      <c r="KNX183" s="277"/>
      <c r="KNY183" s="277"/>
      <c r="KNZ183" s="277"/>
      <c r="KOA183" s="277"/>
      <c r="KOB183" s="277"/>
      <c r="KOC183" s="277"/>
      <c r="KOD183" s="277"/>
      <c r="KOE183" s="277"/>
      <c r="KOF183" s="277"/>
      <c r="KOG183" s="277"/>
      <c r="KOH183" s="277"/>
      <c r="KOI183" s="277"/>
      <c r="KOJ183" s="277"/>
      <c r="KOK183" s="277"/>
      <c r="KOL183" s="277"/>
      <c r="KOM183" s="277"/>
      <c r="KON183" s="277"/>
      <c r="KOO183" s="277"/>
      <c r="KOP183" s="277"/>
      <c r="KOQ183" s="277"/>
      <c r="KOR183" s="277"/>
      <c r="KOS183" s="277"/>
      <c r="KOT183" s="277"/>
      <c r="KOU183" s="277"/>
      <c r="KOV183" s="277"/>
      <c r="KOW183" s="277"/>
      <c r="KOX183" s="277"/>
      <c r="KOY183" s="277"/>
      <c r="KOZ183" s="277"/>
      <c r="KPA183" s="277"/>
      <c r="KPB183" s="277"/>
      <c r="KPC183" s="277"/>
      <c r="KPD183" s="277"/>
      <c r="KPE183" s="277"/>
      <c r="KPF183" s="277"/>
      <c r="KPG183" s="277"/>
      <c r="KPH183" s="277"/>
      <c r="KPI183" s="277"/>
      <c r="KPJ183" s="277"/>
      <c r="KPK183" s="277"/>
      <c r="KPL183" s="277"/>
      <c r="KPM183" s="277"/>
      <c r="KPN183" s="277"/>
      <c r="KPO183" s="277"/>
      <c r="KPP183" s="277"/>
      <c r="KPQ183" s="277"/>
      <c r="KPR183" s="277"/>
      <c r="KPS183" s="277"/>
      <c r="KPT183" s="277"/>
      <c r="KPU183" s="277"/>
      <c r="KPV183" s="277"/>
      <c r="KPW183" s="277"/>
      <c r="KPX183" s="277"/>
      <c r="KPY183" s="277"/>
      <c r="KPZ183" s="277"/>
      <c r="KQA183" s="277"/>
      <c r="KQB183" s="277"/>
      <c r="KQC183" s="277"/>
      <c r="KQD183" s="277"/>
      <c r="KQE183" s="277"/>
      <c r="KQF183" s="277"/>
      <c r="KQG183" s="277"/>
      <c r="KQH183" s="277"/>
      <c r="KQI183" s="277"/>
      <c r="KQJ183" s="277"/>
      <c r="KQK183" s="277"/>
      <c r="KQL183" s="277"/>
      <c r="KQM183" s="277"/>
      <c r="KQN183" s="277"/>
      <c r="KQO183" s="277"/>
      <c r="KQP183" s="277"/>
      <c r="KQQ183" s="277"/>
      <c r="KQR183" s="277"/>
      <c r="KQS183" s="277"/>
      <c r="KQT183" s="277"/>
      <c r="KQU183" s="277"/>
      <c r="KQV183" s="277"/>
      <c r="KQW183" s="277"/>
      <c r="KQX183" s="277"/>
      <c r="KQY183" s="277"/>
      <c r="KQZ183" s="277"/>
      <c r="KRA183" s="277"/>
      <c r="KRB183" s="277"/>
      <c r="KRC183" s="277"/>
      <c r="KRD183" s="277"/>
      <c r="KRE183" s="277"/>
      <c r="KRF183" s="277"/>
      <c r="KRG183" s="277"/>
      <c r="KRH183" s="277"/>
      <c r="KRI183" s="277"/>
      <c r="KRJ183" s="277"/>
      <c r="KRK183" s="277"/>
      <c r="KRL183" s="277"/>
      <c r="KRM183" s="277"/>
      <c r="KRN183" s="277"/>
      <c r="KRO183" s="277"/>
      <c r="KRP183" s="277"/>
      <c r="KRQ183" s="277"/>
      <c r="KRR183" s="277"/>
      <c r="KRS183" s="277"/>
      <c r="KRT183" s="277"/>
      <c r="KRU183" s="277"/>
      <c r="KRV183" s="277"/>
      <c r="KRW183" s="277"/>
      <c r="KRX183" s="277"/>
      <c r="KRY183" s="277"/>
      <c r="KRZ183" s="277"/>
      <c r="KSA183" s="277"/>
      <c r="KSB183" s="277"/>
      <c r="KSC183" s="277"/>
      <c r="KSD183" s="277"/>
      <c r="KSE183" s="277"/>
      <c r="KSF183" s="277"/>
      <c r="KSG183" s="277"/>
      <c r="KSH183" s="277"/>
      <c r="KSI183" s="277"/>
      <c r="KSJ183" s="277"/>
      <c r="KSK183" s="277"/>
      <c r="KSL183" s="277"/>
      <c r="KSM183" s="277"/>
      <c r="KSN183" s="277"/>
      <c r="KSO183" s="277"/>
      <c r="KSP183" s="277"/>
      <c r="KSQ183" s="277"/>
      <c r="KSR183" s="277"/>
      <c r="KSS183" s="277"/>
      <c r="KST183" s="277"/>
      <c r="KSU183" s="277"/>
      <c r="KSV183" s="277"/>
      <c r="KSW183" s="277"/>
      <c r="KSX183" s="277"/>
      <c r="KSY183" s="277"/>
      <c r="KSZ183" s="277"/>
      <c r="KTA183" s="277"/>
      <c r="KTB183" s="277"/>
      <c r="KTC183" s="277"/>
      <c r="KTD183" s="277"/>
      <c r="KTE183" s="277"/>
      <c r="KTF183" s="277"/>
      <c r="KTG183" s="277"/>
      <c r="KTH183" s="277"/>
      <c r="KTI183" s="277"/>
      <c r="KTJ183" s="277"/>
      <c r="KTK183" s="277"/>
      <c r="KTL183" s="277"/>
      <c r="KTM183" s="277"/>
      <c r="KTN183" s="277"/>
      <c r="KTO183" s="277"/>
      <c r="KTP183" s="277"/>
      <c r="KTQ183" s="277"/>
      <c r="KTR183" s="277"/>
      <c r="KTS183" s="277"/>
      <c r="KTT183" s="277"/>
      <c r="KTU183" s="277"/>
      <c r="KTV183" s="277"/>
      <c r="KTW183" s="277"/>
      <c r="KTX183" s="277"/>
      <c r="KTY183" s="277"/>
      <c r="KTZ183" s="277"/>
      <c r="KUA183" s="277"/>
      <c r="KUB183" s="277"/>
      <c r="KUC183" s="277"/>
      <c r="KUD183" s="277"/>
      <c r="KUE183" s="277"/>
      <c r="KUF183" s="277"/>
      <c r="KUG183" s="277"/>
      <c r="KUH183" s="277"/>
      <c r="KUI183" s="277"/>
      <c r="KUJ183" s="277"/>
      <c r="KUK183" s="277"/>
      <c r="KUL183" s="277"/>
      <c r="KUM183" s="277"/>
      <c r="KUN183" s="277"/>
      <c r="KUO183" s="277"/>
      <c r="KUP183" s="277"/>
      <c r="KUQ183" s="277"/>
      <c r="KUR183" s="277"/>
      <c r="KUS183" s="277"/>
      <c r="KUT183" s="277"/>
      <c r="KUU183" s="277"/>
      <c r="KUV183" s="277"/>
      <c r="KUW183" s="277"/>
      <c r="KUX183" s="277"/>
      <c r="KUY183" s="277"/>
      <c r="KUZ183" s="277"/>
      <c r="KVA183" s="277"/>
      <c r="KVB183" s="277"/>
      <c r="KVC183" s="277"/>
      <c r="KVD183" s="277"/>
      <c r="KVE183" s="277"/>
      <c r="KVF183" s="277"/>
      <c r="KVG183" s="277"/>
      <c r="KVH183" s="277"/>
      <c r="KVI183" s="277"/>
      <c r="KVJ183" s="277"/>
      <c r="KVK183" s="277"/>
      <c r="KVL183" s="277"/>
      <c r="KVM183" s="277"/>
      <c r="KVN183" s="277"/>
      <c r="KVO183" s="277"/>
      <c r="KVP183" s="277"/>
      <c r="KVQ183" s="277"/>
      <c r="KVR183" s="277"/>
      <c r="KVS183" s="277"/>
      <c r="KVT183" s="277"/>
      <c r="KVU183" s="277"/>
      <c r="KVV183" s="277"/>
      <c r="KVW183" s="277"/>
      <c r="KVX183" s="277"/>
      <c r="KVY183" s="277"/>
      <c r="KVZ183" s="277"/>
      <c r="KWA183" s="277"/>
      <c r="KWB183" s="277"/>
      <c r="KWC183" s="277"/>
      <c r="KWD183" s="277"/>
      <c r="KWE183" s="277"/>
      <c r="KWF183" s="277"/>
      <c r="KWG183" s="277"/>
      <c r="KWH183" s="277"/>
      <c r="KWI183" s="277"/>
      <c r="KWJ183" s="277"/>
      <c r="KWK183" s="277"/>
      <c r="KWL183" s="277"/>
      <c r="KWM183" s="277"/>
      <c r="KWN183" s="277"/>
      <c r="KWO183" s="277"/>
      <c r="KWP183" s="277"/>
      <c r="KWQ183" s="277"/>
      <c r="KWR183" s="277"/>
      <c r="KWS183" s="277"/>
      <c r="KWT183" s="277"/>
      <c r="KWU183" s="277"/>
      <c r="KWV183" s="277"/>
      <c r="KWW183" s="277"/>
      <c r="KWX183" s="277"/>
      <c r="KWY183" s="277"/>
      <c r="KWZ183" s="277"/>
      <c r="KXA183" s="277"/>
      <c r="KXB183" s="277"/>
      <c r="KXC183" s="277"/>
      <c r="KXD183" s="277"/>
      <c r="KXE183" s="277"/>
      <c r="KXF183" s="277"/>
      <c r="KXG183" s="277"/>
      <c r="KXH183" s="277"/>
      <c r="KXI183" s="277"/>
      <c r="KXJ183" s="277"/>
      <c r="KXK183" s="277"/>
      <c r="KXL183" s="277"/>
      <c r="KXM183" s="277"/>
      <c r="KXN183" s="277"/>
      <c r="KXO183" s="277"/>
      <c r="KXP183" s="277"/>
      <c r="KXQ183" s="277"/>
      <c r="KXR183" s="277"/>
      <c r="KXS183" s="277"/>
      <c r="KXT183" s="277"/>
      <c r="KXU183" s="277"/>
      <c r="KXV183" s="277"/>
      <c r="KXW183" s="277"/>
      <c r="KXX183" s="277"/>
      <c r="KXY183" s="277"/>
      <c r="KXZ183" s="277"/>
      <c r="KYA183" s="277"/>
      <c r="KYB183" s="277"/>
      <c r="KYC183" s="277"/>
      <c r="KYD183" s="277"/>
      <c r="KYE183" s="277"/>
      <c r="KYF183" s="277"/>
      <c r="KYG183" s="277"/>
      <c r="KYH183" s="277"/>
      <c r="KYI183" s="277"/>
      <c r="KYJ183" s="277"/>
      <c r="KYK183" s="277"/>
      <c r="KYL183" s="277"/>
      <c r="KYM183" s="277"/>
      <c r="KYN183" s="277"/>
      <c r="KYO183" s="277"/>
      <c r="KYP183" s="277"/>
      <c r="KYQ183" s="277"/>
      <c r="KYR183" s="277"/>
      <c r="KYS183" s="277"/>
      <c r="KYT183" s="277"/>
      <c r="KYU183" s="277"/>
      <c r="KYV183" s="277"/>
      <c r="KYW183" s="277"/>
      <c r="KYX183" s="277"/>
      <c r="KYY183" s="277"/>
      <c r="KYZ183" s="277"/>
      <c r="KZA183" s="277"/>
      <c r="KZB183" s="277"/>
      <c r="KZC183" s="277"/>
      <c r="KZD183" s="277"/>
      <c r="KZE183" s="277"/>
      <c r="KZF183" s="277"/>
      <c r="KZG183" s="277"/>
      <c r="KZH183" s="277"/>
      <c r="KZI183" s="277"/>
      <c r="KZJ183" s="277"/>
      <c r="KZK183" s="277"/>
      <c r="KZL183" s="277"/>
      <c r="KZM183" s="277"/>
      <c r="KZN183" s="277"/>
      <c r="KZO183" s="277"/>
      <c r="KZP183" s="277"/>
      <c r="KZQ183" s="277"/>
      <c r="KZR183" s="277"/>
      <c r="KZS183" s="277"/>
      <c r="KZT183" s="277"/>
      <c r="KZU183" s="277"/>
      <c r="KZV183" s="277"/>
      <c r="KZW183" s="277"/>
      <c r="KZX183" s="277"/>
      <c r="KZY183" s="277"/>
      <c r="KZZ183" s="277"/>
      <c r="LAA183" s="277"/>
      <c r="LAB183" s="277"/>
      <c r="LAC183" s="277"/>
      <c r="LAD183" s="277"/>
      <c r="LAE183" s="277"/>
      <c r="LAF183" s="277"/>
      <c r="LAG183" s="277"/>
      <c r="LAH183" s="277"/>
      <c r="LAI183" s="277"/>
      <c r="LAJ183" s="277"/>
      <c r="LAK183" s="277"/>
      <c r="LAL183" s="277"/>
      <c r="LAM183" s="277"/>
      <c r="LAN183" s="277"/>
      <c r="LAO183" s="277"/>
      <c r="LAP183" s="277"/>
      <c r="LAQ183" s="277"/>
      <c r="LAR183" s="277"/>
      <c r="LAS183" s="277"/>
      <c r="LAT183" s="277"/>
      <c r="LAU183" s="277"/>
      <c r="LAV183" s="277"/>
      <c r="LAW183" s="277"/>
      <c r="LAX183" s="277"/>
      <c r="LAY183" s="277"/>
      <c r="LAZ183" s="277"/>
      <c r="LBA183" s="277"/>
      <c r="LBB183" s="277"/>
      <c r="LBC183" s="277"/>
      <c r="LBD183" s="277"/>
      <c r="LBE183" s="277"/>
      <c r="LBF183" s="277"/>
      <c r="LBG183" s="277"/>
      <c r="LBH183" s="277"/>
      <c r="LBI183" s="277"/>
      <c r="LBJ183" s="277"/>
      <c r="LBK183" s="277"/>
      <c r="LBL183" s="277"/>
      <c r="LBM183" s="277"/>
      <c r="LBN183" s="277"/>
      <c r="LBO183" s="277"/>
      <c r="LBP183" s="277"/>
      <c r="LBQ183" s="277"/>
      <c r="LBR183" s="277"/>
      <c r="LBS183" s="277"/>
      <c r="LBT183" s="277"/>
      <c r="LBU183" s="277"/>
      <c r="LBV183" s="277"/>
      <c r="LBW183" s="277"/>
      <c r="LBX183" s="277"/>
      <c r="LBY183" s="277"/>
      <c r="LBZ183" s="277"/>
      <c r="LCA183" s="277"/>
      <c r="LCB183" s="277"/>
      <c r="LCC183" s="277"/>
      <c r="LCD183" s="277"/>
      <c r="LCE183" s="277"/>
      <c r="LCF183" s="277"/>
      <c r="LCG183" s="277"/>
      <c r="LCH183" s="277"/>
      <c r="LCI183" s="277"/>
      <c r="LCJ183" s="277"/>
      <c r="LCK183" s="277"/>
      <c r="LCL183" s="277"/>
      <c r="LCM183" s="277"/>
      <c r="LCN183" s="277"/>
      <c r="LCO183" s="277"/>
      <c r="LCP183" s="277"/>
      <c r="LCQ183" s="277"/>
      <c r="LCR183" s="277"/>
      <c r="LCS183" s="277"/>
      <c r="LCT183" s="277"/>
      <c r="LCU183" s="277"/>
      <c r="LCV183" s="277"/>
      <c r="LCW183" s="277"/>
      <c r="LCX183" s="277"/>
      <c r="LCY183" s="277"/>
      <c r="LCZ183" s="277"/>
      <c r="LDA183" s="277"/>
      <c r="LDB183" s="277"/>
      <c r="LDC183" s="277"/>
      <c r="LDD183" s="277"/>
      <c r="LDE183" s="277"/>
      <c r="LDF183" s="277"/>
      <c r="LDG183" s="277"/>
      <c r="LDH183" s="277"/>
      <c r="LDI183" s="277"/>
      <c r="LDJ183" s="277"/>
      <c r="LDK183" s="277"/>
      <c r="LDL183" s="277"/>
      <c r="LDM183" s="277"/>
      <c r="LDN183" s="277"/>
      <c r="LDO183" s="277"/>
      <c r="LDP183" s="277"/>
      <c r="LDQ183" s="277"/>
      <c r="LDR183" s="277"/>
      <c r="LDS183" s="277"/>
      <c r="LDT183" s="277"/>
      <c r="LDU183" s="277"/>
      <c r="LDV183" s="277"/>
      <c r="LDW183" s="277"/>
      <c r="LDX183" s="277"/>
      <c r="LDY183" s="277"/>
      <c r="LDZ183" s="277"/>
      <c r="LEA183" s="277"/>
      <c r="LEB183" s="277"/>
      <c r="LEC183" s="277"/>
      <c r="LED183" s="277"/>
      <c r="LEE183" s="277"/>
      <c r="LEF183" s="277"/>
      <c r="LEG183" s="277"/>
      <c r="LEH183" s="277"/>
      <c r="LEI183" s="277"/>
      <c r="LEJ183" s="277"/>
      <c r="LEK183" s="277"/>
      <c r="LEL183" s="277"/>
      <c r="LEM183" s="277"/>
      <c r="LEN183" s="277"/>
      <c r="LEO183" s="277"/>
      <c r="LEP183" s="277"/>
      <c r="LEQ183" s="277"/>
      <c r="LER183" s="277"/>
      <c r="LES183" s="277"/>
      <c r="LET183" s="277"/>
      <c r="LEU183" s="277"/>
      <c r="LEV183" s="277"/>
      <c r="LEW183" s="277"/>
      <c r="LEX183" s="277"/>
      <c r="LEY183" s="277"/>
      <c r="LEZ183" s="277"/>
      <c r="LFA183" s="277"/>
      <c r="LFB183" s="277"/>
      <c r="LFC183" s="277"/>
      <c r="LFD183" s="277"/>
      <c r="LFE183" s="277"/>
      <c r="LFF183" s="277"/>
      <c r="LFG183" s="277"/>
      <c r="LFH183" s="277"/>
      <c r="LFI183" s="277"/>
      <c r="LFJ183" s="277"/>
      <c r="LFK183" s="277"/>
      <c r="LFL183" s="277"/>
      <c r="LFM183" s="277"/>
      <c r="LFN183" s="277"/>
      <c r="LFO183" s="277"/>
      <c r="LFP183" s="277"/>
      <c r="LFQ183" s="277"/>
      <c r="LFR183" s="277"/>
      <c r="LFS183" s="277"/>
      <c r="LFT183" s="277"/>
      <c r="LFU183" s="277"/>
      <c r="LFV183" s="277"/>
      <c r="LFW183" s="277"/>
      <c r="LFX183" s="277"/>
      <c r="LFY183" s="277"/>
      <c r="LFZ183" s="277"/>
      <c r="LGA183" s="277"/>
      <c r="LGB183" s="277"/>
      <c r="LGC183" s="277"/>
      <c r="LGD183" s="277"/>
      <c r="LGE183" s="277"/>
      <c r="LGF183" s="277"/>
      <c r="LGG183" s="277"/>
      <c r="LGH183" s="277"/>
      <c r="LGI183" s="277"/>
      <c r="LGJ183" s="277"/>
      <c r="LGK183" s="277"/>
      <c r="LGL183" s="277"/>
      <c r="LGM183" s="277"/>
      <c r="LGN183" s="277"/>
      <c r="LGO183" s="277"/>
      <c r="LGP183" s="277"/>
      <c r="LGQ183" s="277"/>
      <c r="LGR183" s="277"/>
      <c r="LGS183" s="277"/>
      <c r="LGT183" s="277"/>
      <c r="LGU183" s="277"/>
      <c r="LGV183" s="277"/>
      <c r="LGW183" s="277"/>
      <c r="LGX183" s="277"/>
      <c r="LGY183" s="277"/>
      <c r="LGZ183" s="277"/>
      <c r="LHA183" s="277"/>
      <c r="LHB183" s="277"/>
      <c r="LHC183" s="277"/>
      <c r="LHD183" s="277"/>
      <c r="LHE183" s="277"/>
      <c r="LHF183" s="277"/>
      <c r="LHG183" s="277"/>
      <c r="LHH183" s="277"/>
      <c r="LHI183" s="277"/>
      <c r="LHJ183" s="277"/>
      <c r="LHK183" s="277"/>
      <c r="LHL183" s="277"/>
      <c r="LHM183" s="277"/>
      <c r="LHN183" s="277"/>
      <c r="LHO183" s="277"/>
      <c r="LHP183" s="277"/>
      <c r="LHQ183" s="277"/>
      <c r="LHR183" s="277"/>
      <c r="LHS183" s="277"/>
      <c r="LHT183" s="277"/>
      <c r="LHU183" s="277"/>
      <c r="LHV183" s="277"/>
      <c r="LHW183" s="277"/>
      <c r="LHX183" s="277"/>
      <c r="LHY183" s="277"/>
      <c r="LHZ183" s="277"/>
      <c r="LIA183" s="277"/>
      <c r="LIB183" s="277"/>
      <c r="LIC183" s="277"/>
      <c r="LID183" s="277"/>
      <c r="LIE183" s="277"/>
      <c r="LIF183" s="277"/>
      <c r="LIG183" s="277"/>
      <c r="LIH183" s="277"/>
      <c r="LII183" s="277"/>
      <c r="LIJ183" s="277"/>
      <c r="LIK183" s="277"/>
      <c r="LIL183" s="277"/>
      <c r="LIM183" s="277"/>
      <c r="LIN183" s="277"/>
      <c r="LIO183" s="277"/>
      <c r="LIP183" s="277"/>
      <c r="LIQ183" s="277"/>
      <c r="LIR183" s="277"/>
      <c r="LIS183" s="277"/>
      <c r="LIT183" s="277"/>
      <c r="LIU183" s="277"/>
      <c r="LIV183" s="277"/>
      <c r="LIW183" s="277"/>
      <c r="LIX183" s="277"/>
      <c r="LIY183" s="277"/>
      <c r="LIZ183" s="277"/>
      <c r="LJA183" s="277"/>
      <c r="LJB183" s="277"/>
      <c r="LJC183" s="277"/>
      <c r="LJD183" s="277"/>
      <c r="LJE183" s="277"/>
      <c r="LJF183" s="277"/>
      <c r="LJG183" s="277"/>
      <c r="LJH183" s="277"/>
      <c r="LJI183" s="277"/>
      <c r="LJJ183" s="277"/>
      <c r="LJK183" s="277"/>
      <c r="LJL183" s="277"/>
      <c r="LJM183" s="277"/>
      <c r="LJN183" s="277"/>
      <c r="LJO183" s="277"/>
      <c r="LJP183" s="277"/>
      <c r="LJQ183" s="277"/>
      <c r="LJR183" s="277"/>
      <c r="LJS183" s="277"/>
      <c r="LJT183" s="277"/>
      <c r="LJU183" s="277"/>
      <c r="LJV183" s="277"/>
      <c r="LJW183" s="277"/>
      <c r="LJX183" s="277"/>
      <c r="LJY183" s="277"/>
      <c r="LJZ183" s="277"/>
      <c r="LKA183" s="277"/>
      <c r="LKB183" s="277"/>
      <c r="LKC183" s="277"/>
      <c r="LKD183" s="277"/>
      <c r="LKE183" s="277"/>
      <c r="LKF183" s="277"/>
      <c r="LKG183" s="277"/>
      <c r="LKH183" s="277"/>
      <c r="LKI183" s="277"/>
      <c r="LKJ183" s="277"/>
      <c r="LKK183" s="277"/>
      <c r="LKL183" s="277"/>
      <c r="LKM183" s="277"/>
      <c r="LKN183" s="277"/>
      <c r="LKO183" s="277"/>
      <c r="LKP183" s="277"/>
      <c r="LKQ183" s="277"/>
      <c r="LKR183" s="277"/>
      <c r="LKS183" s="277"/>
      <c r="LKT183" s="277"/>
      <c r="LKU183" s="277"/>
      <c r="LKV183" s="277"/>
      <c r="LKW183" s="277"/>
      <c r="LKX183" s="277"/>
      <c r="LKY183" s="277"/>
      <c r="LKZ183" s="277"/>
      <c r="LLA183" s="277"/>
      <c r="LLB183" s="277"/>
      <c r="LLC183" s="277"/>
      <c r="LLD183" s="277"/>
      <c r="LLE183" s="277"/>
      <c r="LLF183" s="277"/>
      <c r="LLG183" s="277"/>
      <c r="LLH183" s="277"/>
      <c r="LLI183" s="277"/>
      <c r="LLJ183" s="277"/>
      <c r="LLK183" s="277"/>
      <c r="LLL183" s="277"/>
      <c r="LLM183" s="277"/>
      <c r="LLN183" s="277"/>
      <c r="LLO183" s="277"/>
      <c r="LLP183" s="277"/>
      <c r="LLQ183" s="277"/>
      <c r="LLR183" s="277"/>
      <c r="LLS183" s="277"/>
      <c r="LLT183" s="277"/>
      <c r="LLU183" s="277"/>
      <c r="LLV183" s="277"/>
      <c r="LLW183" s="277"/>
      <c r="LLX183" s="277"/>
      <c r="LLY183" s="277"/>
      <c r="LLZ183" s="277"/>
      <c r="LMA183" s="277"/>
      <c r="LMB183" s="277"/>
      <c r="LMC183" s="277"/>
      <c r="LMD183" s="277"/>
      <c r="LME183" s="277"/>
      <c r="LMF183" s="277"/>
      <c r="LMG183" s="277"/>
      <c r="LMH183" s="277"/>
      <c r="LMI183" s="277"/>
      <c r="LMJ183" s="277"/>
      <c r="LMK183" s="277"/>
      <c r="LML183" s="277"/>
      <c r="LMM183" s="277"/>
      <c r="LMN183" s="277"/>
      <c r="LMO183" s="277"/>
      <c r="LMP183" s="277"/>
      <c r="LMQ183" s="277"/>
      <c r="LMR183" s="277"/>
      <c r="LMS183" s="277"/>
      <c r="LMT183" s="277"/>
      <c r="LMU183" s="277"/>
      <c r="LMV183" s="277"/>
      <c r="LMW183" s="277"/>
      <c r="LMX183" s="277"/>
      <c r="LMY183" s="277"/>
      <c r="LMZ183" s="277"/>
      <c r="LNA183" s="277"/>
      <c r="LNB183" s="277"/>
      <c r="LNC183" s="277"/>
      <c r="LND183" s="277"/>
      <c r="LNE183" s="277"/>
      <c r="LNF183" s="277"/>
      <c r="LNG183" s="277"/>
      <c r="LNH183" s="277"/>
      <c r="LNI183" s="277"/>
      <c r="LNJ183" s="277"/>
      <c r="LNK183" s="277"/>
      <c r="LNL183" s="277"/>
      <c r="LNM183" s="277"/>
      <c r="LNN183" s="277"/>
      <c r="LNO183" s="277"/>
      <c r="LNP183" s="277"/>
      <c r="LNQ183" s="277"/>
      <c r="LNR183" s="277"/>
      <c r="LNS183" s="277"/>
      <c r="LNT183" s="277"/>
      <c r="LNU183" s="277"/>
      <c r="LNV183" s="277"/>
      <c r="LNW183" s="277"/>
      <c r="LNX183" s="277"/>
      <c r="LNY183" s="277"/>
      <c r="LNZ183" s="277"/>
      <c r="LOA183" s="277"/>
      <c r="LOB183" s="277"/>
      <c r="LOC183" s="277"/>
      <c r="LOD183" s="277"/>
      <c r="LOE183" s="277"/>
      <c r="LOF183" s="277"/>
      <c r="LOG183" s="277"/>
      <c r="LOH183" s="277"/>
      <c r="LOI183" s="277"/>
      <c r="LOJ183" s="277"/>
      <c r="LOK183" s="277"/>
      <c r="LOL183" s="277"/>
      <c r="LOM183" s="277"/>
      <c r="LON183" s="277"/>
      <c r="LOO183" s="277"/>
      <c r="LOP183" s="277"/>
      <c r="LOQ183" s="277"/>
      <c r="LOR183" s="277"/>
      <c r="LOS183" s="277"/>
      <c r="LOT183" s="277"/>
      <c r="LOU183" s="277"/>
      <c r="LOV183" s="277"/>
      <c r="LOW183" s="277"/>
      <c r="LOX183" s="277"/>
      <c r="LOY183" s="277"/>
      <c r="LOZ183" s="277"/>
      <c r="LPA183" s="277"/>
      <c r="LPB183" s="277"/>
      <c r="LPC183" s="277"/>
      <c r="LPD183" s="277"/>
      <c r="LPE183" s="277"/>
      <c r="LPF183" s="277"/>
      <c r="LPG183" s="277"/>
      <c r="LPH183" s="277"/>
      <c r="LPI183" s="277"/>
      <c r="LPJ183" s="277"/>
      <c r="LPK183" s="277"/>
      <c r="LPL183" s="277"/>
      <c r="LPM183" s="277"/>
      <c r="LPN183" s="277"/>
      <c r="LPO183" s="277"/>
      <c r="LPP183" s="277"/>
      <c r="LPQ183" s="277"/>
      <c r="LPR183" s="277"/>
      <c r="LPS183" s="277"/>
      <c r="LPT183" s="277"/>
      <c r="LPU183" s="277"/>
      <c r="LPV183" s="277"/>
      <c r="LPW183" s="277"/>
      <c r="LPX183" s="277"/>
      <c r="LPY183" s="277"/>
      <c r="LPZ183" s="277"/>
      <c r="LQA183" s="277"/>
      <c r="LQB183" s="277"/>
      <c r="LQC183" s="277"/>
      <c r="LQD183" s="277"/>
      <c r="LQE183" s="277"/>
      <c r="LQF183" s="277"/>
      <c r="LQG183" s="277"/>
      <c r="LQH183" s="277"/>
      <c r="LQI183" s="277"/>
      <c r="LQJ183" s="277"/>
      <c r="LQK183" s="277"/>
      <c r="LQL183" s="277"/>
      <c r="LQM183" s="277"/>
      <c r="LQN183" s="277"/>
      <c r="LQO183" s="277"/>
      <c r="LQP183" s="277"/>
      <c r="LQQ183" s="277"/>
      <c r="LQR183" s="277"/>
      <c r="LQS183" s="277"/>
      <c r="LQT183" s="277"/>
      <c r="LQU183" s="277"/>
      <c r="LQV183" s="277"/>
      <c r="LQW183" s="277"/>
      <c r="LQX183" s="277"/>
      <c r="LQY183" s="277"/>
      <c r="LQZ183" s="277"/>
      <c r="LRA183" s="277"/>
      <c r="LRB183" s="277"/>
      <c r="LRC183" s="277"/>
      <c r="LRD183" s="277"/>
      <c r="LRE183" s="277"/>
      <c r="LRF183" s="277"/>
      <c r="LRG183" s="277"/>
      <c r="LRH183" s="277"/>
      <c r="LRI183" s="277"/>
      <c r="LRJ183" s="277"/>
      <c r="LRK183" s="277"/>
      <c r="LRL183" s="277"/>
      <c r="LRM183" s="277"/>
      <c r="LRN183" s="277"/>
      <c r="LRO183" s="277"/>
      <c r="LRP183" s="277"/>
      <c r="LRQ183" s="277"/>
      <c r="LRR183" s="277"/>
      <c r="LRS183" s="277"/>
      <c r="LRT183" s="277"/>
      <c r="LRU183" s="277"/>
      <c r="LRV183" s="277"/>
      <c r="LRW183" s="277"/>
      <c r="LRX183" s="277"/>
      <c r="LRY183" s="277"/>
      <c r="LRZ183" s="277"/>
      <c r="LSA183" s="277"/>
      <c r="LSB183" s="277"/>
      <c r="LSC183" s="277"/>
      <c r="LSD183" s="277"/>
      <c r="LSE183" s="277"/>
      <c r="LSF183" s="277"/>
      <c r="LSG183" s="277"/>
      <c r="LSH183" s="277"/>
      <c r="LSI183" s="277"/>
      <c r="LSJ183" s="277"/>
      <c r="LSK183" s="277"/>
      <c r="LSL183" s="277"/>
      <c r="LSM183" s="277"/>
      <c r="LSN183" s="277"/>
      <c r="LSO183" s="277"/>
      <c r="LSP183" s="277"/>
      <c r="LSQ183" s="277"/>
      <c r="LSR183" s="277"/>
      <c r="LSS183" s="277"/>
      <c r="LST183" s="277"/>
      <c r="LSU183" s="277"/>
      <c r="LSV183" s="277"/>
      <c r="LSW183" s="277"/>
      <c r="LSX183" s="277"/>
      <c r="LSY183" s="277"/>
      <c r="LSZ183" s="277"/>
      <c r="LTA183" s="277"/>
      <c r="LTB183" s="277"/>
      <c r="LTC183" s="277"/>
      <c r="LTD183" s="277"/>
      <c r="LTE183" s="277"/>
      <c r="LTF183" s="277"/>
      <c r="LTG183" s="277"/>
      <c r="LTH183" s="277"/>
      <c r="LTI183" s="277"/>
      <c r="LTJ183" s="277"/>
      <c r="LTK183" s="277"/>
      <c r="LTL183" s="277"/>
      <c r="LTM183" s="277"/>
      <c r="LTN183" s="277"/>
      <c r="LTO183" s="277"/>
      <c r="LTP183" s="277"/>
      <c r="LTQ183" s="277"/>
      <c r="LTR183" s="277"/>
      <c r="LTS183" s="277"/>
      <c r="LTT183" s="277"/>
      <c r="LTU183" s="277"/>
      <c r="LTV183" s="277"/>
      <c r="LTW183" s="277"/>
      <c r="LTX183" s="277"/>
      <c r="LTY183" s="277"/>
      <c r="LTZ183" s="277"/>
      <c r="LUA183" s="277"/>
      <c r="LUB183" s="277"/>
      <c r="LUC183" s="277"/>
      <c r="LUD183" s="277"/>
      <c r="LUE183" s="277"/>
      <c r="LUF183" s="277"/>
      <c r="LUG183" s="277"/>
      <c r="LUH183" s="277"/>
      <c r="LUI183" s="277"/>
      <c r="LUJ183" s="277"/>
      <c r="LUK183" s="277"/>
      <c r="LUL183" s="277"/>
      <c r="LUM183" s="277"/>
      <c r="LUN183" s="277"/>
      <c r="LUO183" s="277"/>
      <c r="LUP183" s="277"/>
      <c r="LUQ183" s="277"/>
      <c r="LUR183" s="277"/>
      <c r="LUS183" s="277"/>
      <c r="LUT183" s="277"/>
      <c r="LUU183" s="277"/>
      <c r="LUV183" s="277"/>
      <c r="LUW183" s="277"/>
      <c r="LUX183" s="277"/>
      <c r="LUY183" s="277"/>
      <c r="LUZ183" s="277"/>
      <c r="LVA183" s="277"/>
      <c r="LVB183" s="277"/>
      <c r="LVC183" s="277"/>
      <c r="LVD183" s="277"/>
      <c r="LVE183" s="277"/>
      <c r="LVF183" s="277"/>
      <c r="LVG183" s="277"/>
      <c r="LVH183" s="277"/>
      <c r="LVI183" s="277"/>
      <c r="LVJ183" s="277"/>
      <c r="LVK183" s="277"/>
      <c r="LVL183" s="277"/>
      <c r="LVM183" s="277"/>
      <c r="LVN183" s="277"/>
      <c r="LVO183" s="277"/>
      <c r="LVP183" s="277"/>
      <c r="LVQ183" s="277"/>
      <c r="LVR183" s="277"/>
      <c r="LVS183" s="277"/>
      <c r="LVT183" s="277"/>
      <c r="LVU183" s="277"/>
      <c r="LVV183" s="277"/>
      <c r="LVW183" s="277"/>
      <c r="LVX183" s="277"/>
      <c r="LVY183" s="277"/>
      <c r="LVZ183" s="277"/>
      <c r="LWA183" s="277"/>
      <c r="LWB183" s="277"/>
      <c r="LWC183" s="277"/>
      <c r="LWD183" s="277"/>
      <c r="LWE183" s="277"/>
      <c r="LWF183" s="277"/>
      <c r="LWG183" s="277"/>
      <c r="LWH183" s="277"/>
      <c r="LWI183" s="277"/>
      <c r="LWJ183" s="277"/>
      <c r="LWK183" s="277"/>
      <c r="LWL183" s="277"/>
      <c r="LWM183" s="277"/>
      <c r="LWN183" s="277"/>
      <c r="LWO183" s="277"/>
      <c r="LWP183" s="277"/>
      <c r="LWQ183" s="277"/>
      <c r="LWR183" s="277"/>
      <c r="LWS183" s="277"/>
      <c r="LWT183" s="277"/>
      <c r="LWU183" s="277"/>
      <c r="LWV183" s="277"/>
      <c r="LWW183" s="277"/>
      <c r="LWX183" s="277"/>
      <c r="LWY183" s="277"/>
      <c r="LWZ183" s="277"/>
      <c r="LXA183" s="277"/>
      <c r="LXB183" s="277"/>
      <c r="LXC183" s="277"/>
      <c r="LXD183" s="277"/>
      <c r="LXE183" s="277"/>
      <c r="LXF183" s="277"/>
      <c r="LXG183" s="277"/>
      <c r="LXH183" s="277"/>
      <c r="LXI183" s="277"/>
      <c r="LXJ183" s="277"/>
      <c r="LXK183" s="277"/>
      <c r="LXL183" s="277"/>
      <c r="LXM183" s="277"/>
      <c r="LXN183" s="277"/>
      <c r="LXO183" s="277"/>
      <c r="LXP183" s="277"/>
      <c r="LXQ183" s="277"/>
      <c r="LXR183" s="277"/>
      <c r="LXS183" s="277"/>
      <c r="LXT183" s="277"/>
      <c r="LXU183" s="277"/>
      <c r="LXV183" s="277"/>
      <c r="LXW183" s="277"/>
      <c r="LXX183" s="277"/>
      <c r="LXY183" s="277"/>
      <c r="LXZ183" s="277"/>
      <c r="LYA183" s="277"/>
      <c r="LYB183" s="277"/>
      <c r="LYC183" s="277"/>
      <c r="LYD183" s="277"/>
      <c r="LYE183" s="277"/>
      <c r="LYF183" s="277"/>
      <c r="LYG183" s="277"/>
      <c r="LYH183" s="277"/>
      <c r="LYI183" s="277"/>
      <c r="LYJ183" s="277"/>
      <c r="LYK183" s="277"/>
      <c r="LYL183" s="277"/>
      <c r="LYM183" s="277"/>
      <c r="LYN183" s="277"/>
      <c r="LYO183" s="277"/>
      <c r="LYP183" s="277"/>
      <c r="LYQ183" s="277"/>
      <c r="LYR183" s="277"/>
      <c r="LYS183" s="277"/>
      <c r="LYT183" s="277"/>
      <c r="LYU183" s="277"/>
      <c r="LYV183" s="277"/>
      <c r="LYW183" s="277"/>
      <c r="LYX183" s="277"/>
      <c r="LYY183" s="277"/>
      <c r="LYZ183" s="277"/>
      <c r="LZA183" s="277"/>
      <c r="LZB183" s="277"/>
      <c r="LZC183" s="277"/>
      <c r="LZD183" s="277"/>
      <c r="LZE183" s="277"/>
      <c r="LZF183" s="277"/>
      <c r="LZG183" s="277"/>
      <c r="LZH183" s="277"/>
      <c r="LZI183" s="277"/>
      <c r="LZJ183" s="277"/>
      <c r="LZK183" s="277"/>
      <c r="LZL183" s="277"/>
      <c r="LZM183" s="277"/>
      <c r="LZN183" s="277"/>
      <c r="LZO183" s="277"/>
      <c r="LZP183" s="277"/>
      <c r="LZQ183" s="277"/>
      <c r="LZR183" s="277"/>
      <c r="LZS183" s="277"/>
      <c r="LZT183" s="277"/>
      <c r="LZU183" s="277"/>
      <c r="LZV183" s="277"/>
      <c r="LZW183" s="277"/>
      <c r="LZX183" s="277"/>
      <c r="LZY183" s="277"/>
      <c r="LZZ183" s="277"/>
      <c r="MAA183" s="277"/>
      <c r="MAB183" s="277"/>
      <c r="MAC183" s="277"/>
      <c r="MAD183" s="277"/>
      <c r="MAE183" s="277"/>
      <c r="MAF183" s="277"/>
      <c r="MAG183" s="277"/>
      <c r="MAH183" s="277"/>
      <c r="MAI183" s="277"/>
      <c r="MAJ183" s="277"/>
      <c r="MAK183" s="277"/>
      <c r="MAL183" s="277"/>
      <c r="MAM183" s="277"/>
      <c r="MAN183" s="277"/>
      <c r="MAO183" s="277"/>
      <c r="MAP183" s="277"/>
      <c r="MAQ183" s="277"/>
      <c r="MAR183" s="277"/>
      <c r="MAS183" s="277"/>
      <c r="MAT183" s="277"/>
      <c r="MAU183" s="277"/>
      <c r="MAV183" s="277"/>
      <c r="MAW183" s="277"/>
      <c r="MAX183" s="277"/>
      <c r="MAY183" s="277"/>
      <c r="MAZ183" s="277"/>
      <c r="MBA183" s="277"/>
      <c r="MBB183" s="277"/>
      <c r="MBC183" s="277"/>
      <c r="MBD183" s="277"/>
      <c r="MBE183" s="277"/>
      <c r="MBF183" s="277"/>
      <c r="MBG183" s="277"/>
      <c r="MBH183" s="277"/>
      <c r="MBI183" s="277"/>
      <c r="MBJ183" s="277"/>
      <c r="MBK183" s="277"/>
      <c r="MBL183" s="277"/>
      <c r="MBM183" s="277"/>
      <c r="MBN183" s="277"/>
      <c r="MBO183" s="277"/>
      <c r="MBP183" s="277"/>
      <c r="MBQ183" s="277"/>
      <c r="MBR183" s="277"/>
      <c r="MBS183" s="277"/>
      <c r="MBT183" s="277"/>
      <c r="MBU183" s="277"/>
      <c r="MBV183" s="277"/>
      <c r="MBW183" s="277"/>
      <c r="MBX183" s="277"/>
      <c r="MBY183" s="277"/>
      <c r="MBZ183" s="277"/>
      <c r="MCA183" s="277"/>
      <c r="MCB183" s="277"/>
      <c r="MCC183" s="277"/>
      <c r="MCD183" s="277"/>
      <c r="MCE183" s="277"/>
      <c r="MCF183" s="277"/>
      <c r="MCG183" s="277"/>
      <c r="MCH183" s="277"/>
      <c r="MCI183" s="277"/>
      <c r="MCJ183" s="277"/>
      <c r="MCK183" s="277"/>
      <c r="MCL183" s="277"/>
      <c r="MCM183" s="277"/>
      <c r="MCN183" s="277"/>
      <c r="MCO183" s="277"/>
      <c r="MCP183" s="277"/>
      <c r="MCQ183" s="277"/>
      <c r="MCR183" s="277"/>
      <c r="MCS183" s="277"/>
      <c r="MCT183" s="277"/>
      <c r="MCU183" s="277"/>
      <c r="MCV183" s="277"/>
      <c r="MCW183" s="277"/>
      <c r="MCX183" s="277"/>
      <c r="MCY183" s="277"/>
      <c r="MCZ183" s="277"/>
      <c r="MDA183" s="277"/>
      <c r="MDB183" s="277"/>
      <c r="MDC183" s="277"/>
      <c r="MDD183" s="277"/>
      <c r="MDE183" s="277"/>
      <c r="MDF183" s="277"/>
      <c r="MDG183" s="277"/>
      <c r="MDH183" s="277"/>
      <c r="MDI183" s="277"/>
      <c r="MDJ183" s="277"/>
      <c r="MDK183" s="277"/>
      <c r="MDL183" s="277"/>
      <c r="MDM183" s="277"/>
      <c r="MDN183" s="277"/>
      <c r="MDO183" s="277"/>
      <c r="MDP183" s="277"/>
      <c r="MDQ183" s="277"/>
      <c r="MDR183" s="277"/>
      <c r="MDS183" s="277"/>
      <c r="MDT183" s="277"/>
      <c r="MDU183" s="277"/>
      <c r="MDV183" s="277"/>
      <c r="MDW183" s="277"/>
      <c r="MDX183" s="277"/>
      <c r="MDY183" s="277"/>
      <c r="MDZ183" s="277"/>
      <c r="MEA183" s="277"/>
      <c r="MEB183" s="277"/>
      <c r="MEC183" s="277"/>
      <c r="MED183" s="277"/>
      <c r="MEE183" s="277"/>
      <c r="MEF183" s="277"/>
      <c r="MEG183" s="277"/>
      <c r="MEH183" s="277"/>
      <c r="MEI183" s="277"/>
      <c r="MEJ183" s="277"/>
      <c r="MEK183" s="277"/>
      <c r="MEL183" s="277"/>
      <c r="MEM183" s="277"/>
      <c r="MEN183" s="277"/>
      <c r="MEO183" s="277"/>
      <c r="MEP183" s="277"/>
      <c r="MEQ183" s="277"/>
      <c r="MER183" s="277"/>
      <c r="MES183" s="277"/>
      <c r="MET183" s="277"/>
      <c r="MEU183" s="277"/>
      <c r="MEV183" s="277"/>
      <c r="MEW183" s="277"/>
      <c r="MEX183" s="277"/>
      <c r="MEY183" s="277"/>
      <c r="MEZ183" s="277"/>
      <c r="MFA183" s="277"/>
      <c r="MFB183" s="277"/>
      <c r="MFC183" s="277"/>
      <c r="MFD183" s="277"/>
      <c r="MFE183" s="277"/>
      <c r="MFF183" s="277"/>
      <c r="MFG183" s="277"/>
      <c r="MFH183" s="277"/>
      <c r="MFI183" s="277"/>
      <c r="MFJ183" s="277"/>
      <c r="MFK183" s="277"/>
      <c r="MFL183" s="277"/>
      <c r="MFM183" s="277"/>
      <c r="MFN183" s="277"/>
      <c r="MFO183" s="277"/>
      <c r="MFP183" s="277"/>
      <c r="MFQ183" s="277"/>
      <c r="MFR183" s="277"/>
      <c r="MFS183" s="277"/>
      <c r="MFT183" s="277"/>
      <c r="MFU183" s="277"/>
      <c r="MFV183" s="277"/>
      <c r="MFW183" s="277"/>
      <c r="MFX183" s="277"/>
      <c r="MFY183" s="277"/>
      <c r="MFZ183" s="277"/>
      <c r="MGA183" s="277"/>
      <c r="MGB183" s="277"/>
      <c r="MGC183" s="277"/>
      <c r="MGD183" s="277"/>
      <c r="MGE183" s="277"/>
      <c r="MGF183" s="277"/>
      <c r="MGG183" s="277"/>
      <c r="MGH183" s="277"/>
      <c r="MGI183" s="277"/>
      <c r="MGJ183" s="277"/>
      <c r="MGK183" s="277"/>
      <c r="MGL183" s="277"/>
      <c r="MGM183" s="277"/>
      <c r="MGN183" s="277"/>
      <c r="MGO183" s="277"/>
      <c r="MGP183" s="277"/>
      <c r="MGQ183" s="277"/>
      <c r="MGR183" s="277"/>
      <c r="MGS183" s="277"/>
      <c r="MGT183" s="277"/>
      <c r="MGU183" s="277"/>
      <c r="MGV183" s="277"/>
      <c r="MGW183" s="277"/>
      <c r="MGX183" s="277"/>
      <c r="MGY183" s="277"/>
      <c r="MGZ183" s="277"/>
      <c r="MHA183" s="277"/>
      <c r="MHB183" s="277"/>
      <c r="MHC183" s="277"/>
      <c r="MHD183" s="277"/>
      <c r="MHE183" s="277"/>
      <c r="MHF183" s="277"/>
      <c r="MHG183" s="277"/>
      <c r="MHH183" s="277"/>
      <c r="MHI183" s="277"/>
      <c r="MHJ183" s="277"/>
      <c r="MHK183" s="277"/>
      <c r="MHL183" s="277"/>
      <c r="MHM183" s="277"/>
      <c r="MHN183" s="277"/>
      <c r="MHO183" s="277"/>
      <c r="MHP183" s="277"/>
      <c r="MHQ183" s="277"/>
      <c r="MHR183" s="277"/>
      <c r="MHS183" s="277"/>
      <c r="MHT183" s="277"/>
      <c r="MHU183" s="277"/>
      <c r="MHV183" s="277"/>
      <c r="MHW183" s="277"/>
      <c r="MHX183" s="277"/>
      <c r="MHY183" s="277"/>
      <c r="MHZ183" s="277"/>
      <c r="MIA183" s="277"/>
      <c r="MIB183" s="277"/>
      <c r="MIC183" s="277"/>
      <c r="MID183" s="277"/>
      <c r="MIE183" s="277"/>
      <c r="MIF183" s="277"/>
      <c r="MIG183" s="277"/>
      <c r="MIH183" s="277"/>
      <c r="MII183" s="277"/>
      <c r="MIJ183" s="277"/>
      <c r="MIK183" s="277"/>
      <c r="MIL183" s="277"/>
      <c r="MIM183" s="277"/>
      <c r="MIN183" s="277"/>
      <c r="MIO183" s="277"/>
      <c r="MIP183" s="277"/>
      <c r="MIQ183" s="277"/>
      <c r="MIR183" s="277"/>
      <c r="MIS183" s="277"/>
      <c r="MIT183" s="277"/>
      <c r="MIU183" s="277"/>
      <c r="MIV183" s="277"/>
      <c r="MIW183" s="277"/>
      <c r="MIX183" s="277"/>
      <c r="MIY183" s="277"/>
      <c r="MIZ183" s="277"/>
      <c r="MJA183" s="277"/>
      <c r="MJB183" s="277"/>
      <c r="MJC183" s="277"/>
      <c r="MJD183" s="277"/>
      <c r="MJE183" s="277"/>
      <c r="MJF183" s="277"/>
      <c r="MJG183" s="277"/>
      <c r="MJH183" s="277"/>
      <c r="MJI183" s="277"/>
      <c r="MJJ183" s="277"/>
      <c r="MJK183" s="277"/>
      <c r="MJL183" s="277"/>
      <c r="MJM183" s="277"/>
      <c r="MJN183" s="277"/>
      <c r="MJO183" s="277"/>
      <c r="MJP183" s="277"/>
      <c r="MJQ183" s="277"/>
      <c r="MJR183" s="277"/>
      <c r="MJS183" s="277"/>
      <c r="MJT183" s="277"/>
      <c r="MJU183" s="277"/>
      <c r="MJV183" s="277"/>
      <c r="MJW183" s="277"/>
      <c r="MJX183" s="277"/>
      <c r="MJY183" s="277"/>
      <c r="MJZ183" s="277"/>
      <c r="MKA183" s="277"/>
      <c r="MKB183" s="277"/>
      <c r="MKC183" s="277"/>
      <c r="MKD183" s="277"/>
      <c r="MKE183" s="277"/>
      <c r="MKF183" s="277"/>
      <c r="MKG183" s="277"/>
      <c r="MKH183" s="277"/>
      <c r="MKI183" s="277"/>
      <c r="MKJ183" s="277"/>
      <c r="MKK183" s="277"/>
      <c r="MKL183" s="277"/>
      <c r="MKM183" s="277"/>
      <c r="MKN183" s="277"/>
      <c r="MKO183" s="277"/>
      <c r="MKP183" s="277"/>
      <c r="MKQ183" s="277"/>
      <c r="MKR183" s="277"/>
      <c r="MKS183" s="277"/>
      <c r="MKT183" s="277"/>
      <c r="MKU183" s="277"/>
      <c r="MKV183" s="277"/>
      <c r="MKW183" s="277"/>
      <c r="MKX183" s="277"/>
      <c r="MKY183" s="277"/>
      <c r="MKZ183" s="277"/>
      <c r="MLA183" s="277"/>
      <c r="MLB183" s="277"/>
      <c r="MLC183" s="277"/>
      <c r="MLD183" s="277"/>
      <c r="MLE183" s="277"/>
      <c r="MLF183" s="277"/>
      <c r="MLG183" s="277"/>
      <c r="MLH183" s="277"/>
      <c r="MLI183" s="277"/>
      <c r="MLJ183" s="277"/>
      <c r="MLK183" s="277"/>
      <c r="MLL183" s="277"/>
      <c r="MLM183" s="277"/>
      <c r="MLN183" s="277"/>
      <c r="MLO183" s="277"/>
      <c r="MLP183" s="277"/>
      <c r="MLQ183" s="277"/>
      <c r="MLR183" s="277"/>
      <c r="MLS183" s="277"/>
      <c r="MLT183" s="277"/>
      <c r="MLU183" s="277"/>
      <c r="MLV183" s="277"/>
      <c r="MLW183" s="277"/>
      <c r="MLX183" s="277"/>
      <c r="MLY183" s="277"/>
      <c r="MLZ183" s="277"/>
      <c r="MMA183" s="277"/>
      <c r="MMB183" s="277"/>
      <c r="MMC183" s="277"/>
      <c r="MMD183" s="277"/>
      <c r="MME183" s="277"/>
      <c r="MMF183" s="277"/>
      <c r="MMG183" s="277"/>
      <c r="MMH183" s="277"/>
      <c r="MMI183" s="277"/>
      <c r="MMJ183" s="277"/>
      <c r="MMK183" s="277"/>
      <c r="MML183" s="277"/>
      <c r="MMM183" s="277"/>
      <c r="MMN183" s="277"/>
      <c r="MMO183" s="277"/>
      <c r="MMP183" s="277"/>
      <c r="MMQ183" s="277"/>
      <c r="MMR183" s="277"/>
      <c r="MMS183" s="277"/>
      <c r="MMT183" s="277"/>
      <c r="MMU183" s="277"/>
      <c r="MMV183" s="277"/>
      <c r="MMW183" s="277"/>
      <c r="MMX183" s="277"/>
      <c r="MMY183" s="277"/>
      <c r="MMZ183" s="277"/>
      <c r="MNA183" s="277"/>
      <c r="MNB183" s="277"/>
      <c r="MNC183" s="277"/>
      <c r="MND183" s="277"/>
      <c r="MNE183" s="277"/>
      <c r="MNF183" s="277"/>
      <c r="MNG183" s="277"/>
      <c r="MNH183" s="277"/>
      <c r="MNI183" s="277"/>
      <c r="MNJ183" s="277"/>
      <c r="MNK183" s="277"/>
      <c r="MNL183" s="277"/>
      <c r="MNM183" s="277"/>
      <c r="MNN183" s="277"/>
      <c r="MNO183" s="277"/>
      <c r="MNP183" s="277"/>
      <c r="MNQ183" s="277"/>
      <c r="MNR183" s="277"/>
      <c r="MNS183" s="277"/>
      <c r="MNT183" s="277"/>
      <c r="MNU183" s="277"/>
      <c r="MNV183" s="277"/>
      <c r="MNW183" s="277"/>
      <c r="MNX183" s="277"/>
      <c r="MNY183" s="277"/>
      <c r="MNZ183" s="277"/>
      <c r="MOA183" s="277"/>
      <c r="MOB183" s="277"/>
      <c r="MOC183" s="277"/>
      <c r="MOD183" s="277"/>
      <c r="MOE183" s="277"/>
      <c r="MOF183" s="277"/>
      <c r="MOG183" s="277"/>
      <c r="MOH183" s="277"/>
      <c r="MOI183" s="277"/>
      <c r="MOJ183" s="277"/>
      <c r="MOK183" s="277"/>
      <c r="MOL183" s="277"/>
      <c r="MOM183" s="277"/>
      <c r="MON183" s="277"/>
      <c r="MOO183" s="277"/>
      <c r="MOP183" s="277"/>
      <c r="MOQ183" s="277"/>
      <c r="MOR183" s="277"/>
      <c r="MOS183" s="277"/>
      <c r="MOT183" s="277"/>
      <c r="MOU183" s="277"/>
      <c r="MOV183" s="277"/>
      <c r="MOW183" s="277"/>
      <c r="MOX183" s="277"/>
      <c r="MOY183" s="277"/>
      <c r="MOZ183" s="277"/>
      <c r="MPA183" s="277"/>
      <c r="MPB183" s="277"/>
      <c r="MPC183" s="277"/>
      <c r="MPD183" s="277"/>
      <c r="MPE183" s="277"/>
      <c r="MPF183" s="277"/>
      <c r="MPG183" s="277"/>
      <c r="MPH183" s="277"/>
      <c r="MPI183" s="277"/>
      <c r="MPJ183" s="277"/>
      <c r="MPK183" s="277"/>
      <c r="MPL183" s="277"/>
      <c r="MPM183" s="277"/>
      <c r="MPN183" s="277"/>
      <c r="MPO183" s="277"/>
      <c r="MPP183" s="277"/>
      <c r="MPQ183" s="277"/>
      <c r="MPR183" s="277"/>
      <c r="MPS183" s="277"/>
      <c r="MPT183" s="277"/>
      <c r="MPU183" s="277"/>
      <c r="MPV183" s="277"/>
      <c r="MPW183" s="277"/>
      <c r="MPX183" s="277"/>
      <c r="MPY183" s="277"/>
      <c r="MPZ183" s="277"/>
      <c r="MQA183" s="277"/>
      <c r="MQB183" s="277"/>
      <c r="MQC183" s="277"/>
      <c r="MQD183" s="277"/>
      <c r="MQE183" s="277"/>
      <c r="MQF183" s="277"/>
      <c r="MQG183" s="277"/>
      <c r="MQH183" s="277"/>
      <c r="MQI183" s="277"/>
      <c r="MQJ183" s="277"/>
      <c r="MQK183" s="277"/>
      <c r="MQL183" s="277"/>
      <c r="MQM183" s="277"/>
      <c r="MQN183" s="277"/>
      <c r="MQO183" s="277"/>
      <c r="MQP183" s="277"/>
      <c r="MQQ183" s="277"/>
      <c r="MQR183" s="277"/>
      <c r="MQS183" s="277"/>
      <c r="MQT183" s="277"/>
      <c r="MQU183" s="277"/>
      <c r="MQV183" s="277"/>
      <c r="MQW183" s="277"/>
      <c r="MQX183" s="277"/>
      <c r="MQY183" s="277"/>
      <c r="MQZ183" s="277"/>
      <c r="MRA183" s="277"/>
      <c r="MRB183" s="277"/>
      <c r="MRC183" s="277"/>
      <c r="MRD183" s="277"/>
      <c r="MRE183" s="277"/>
      <c r="MRF183" s="277"/>
      <c r="MRG183" s="277"/>
      <c r="MRH183" s="277"/>
      <c r="MRI183" s="277"/>
      <c r="MRJ183" s="277"/>
      <c r="MRK183" s="277"/>
      <c r="MRL183" s="277"/>
      <c r="MRM183" s="277"/>
      <c r="MRN183" s="277"/>
      <c r="MRO183" s="277"/>
      <c r="MRP183" s="277"/>
      <c r="MRQ183" s="277"/>
      <c r="MRR183" s="277"/>
      <c r="MRS183" s="277"/>
      <c r="MRT183" s="277"/>
      <c r="MRU183" s="277"/>
      <c r="MRV183" s="277"/>
      <c r="MRW183" s="277"/>
      <c r="MRX183" s="277"/>
      <c r="MRY183" s="277"/>
      <c r="MRZ183" s="277"/>
      <c r="MSA183" s="277"/>
      <c r="MSB183" s="277"/>
      <c r="MSC183" s="277"/>
      <c r="MSD183" s="277"/>
      <c r="MSE183" s="277"/>
      <c r="MSF183" s="277"/>
      <c r="MSG183" s="277"/>
      <c r="MSH183" s="277"/>
      <c r="MSI183" s="277"/>
      <c r="MSJ183" s="277"/>
      <c r="MSK183" s="277"/>
      <c r="MSL183" s="277"/>
      <c r="MSM183" s="277"/>
      <c r="MSN183" s="277"/>
      <c r="MSO183" s="277"/>
      <c r="MSP183" s="277"/>
      <c r="MSQ183" s="277"/>
      <c r="MSR183" s="277"/>
      <c r="MSS183" s="277"/>
      <c r="MST183" s="277"/>
      <c r="MSU183" s="277"/>
      <c r="MSV183" s="277"/>
      <c r="MSW183" s="277"/>
      <c r="MSX183" s="277"/>
      <c r="MSY183" s="277"/>
      <c r="MSZ183" s="277"/>
      <c r="MTA183" s="277"/>
      <c r="MTB183" s="277"/>
      <c r="MTC183" s="277"/>
      <c r="MTD183" s="277"/>
      <c r="MTE183" s="277"/>
      <c r="MTF183" s="277"/>
      <c r="MTG183" s="277"/>
      <c r="MTH183" s="277"/>
      <c r="MTI183" s="277"/>
      <c r="MTJ183" s="277"/>
      <c r="MTK183" s="277"/>
      <c r="MTL183" s="277"/>
      <c r="MTM183" s="277"/>
      <c r="MTN183" s="277"/>
      <c r="MTO183" s="277"/>
      <c r="MTP183" s="277"/>
      <c r="MTQ183" s="277"/>
      <c r="MTR183" s="277"/>
      <c r="MTS183" s="277"/>
      <c r="MTT183" s="277"/>
      <c r="MTU183" s="277"/>
      <c r="MTV183" s="277"/>
      <c r="MTW183" s="277"/>
      <c r="MTX183" s="277"/>
      <c r="MTY183" s="277"/>
      <c r="MTZ183" s="277"/>
      <c r="MUA183" s="277"/>
      <c r="MUB183" s="277"/>
      <c r="MUC183" s="277"/>
      <c r="MUD183" s="277"/>
      <c r="MUE183" s="277"/>
      <c r="MUF183" s="277"/>
      <c r="MUG183" s="277"/>
      <c r="MUH183" s="277"/>
      <c r="MUI183" s="277"/>
      <c r="MUJ183" s="277"/>
      <c r="MUK183" s="277"/>
      <c r="MUL183" s="277"/>
      <c r="MUM183" s="277"/>
      <c r="MUN183" s="277"/>
      <c r="MUO183" s="277"/>
      <c r="MUP183" s="277"/>
      <c r="MUQ183" s="277"/>
      <c r="MUR183" s="277"/>
      <c r="MUS183" s="277"/>
      <c r="MUT183" s="277"/>
      <c r="MUU183" s="277"/>
      <c r="MUV183" s="277"/>
      <c r="MUW183" s="277"/>
      <c r="MUX183" s="277"/>
      <c r="MUY183" s="277"/>
      <c r="MUZ183" s="277"/>
      <c r="MVA183" s="277"/>
      <c r="MVB183" s="277"/>
      <c r="MVC183" s="277"/>
      <c r="MVD183" s="277"/>
      <c r="MVE183" s="277"/>
      <c r="MVF183" s="277"/>
      <c r="MVG183" s="277"/>
      <c r="MVH183" s="277"/>
      <c r="MVI183" s="277"/>
      <c r="MVJ183" s="277"/>
      <c r="MVK183" s="277"/>
      <c r="MVL183" s="277"/>
      <c r="MVM183" s="277"/>
      <c r="MVN183" s="277"/>
      <c r="MVO183" s="277"/>
      <c r="MVP183" s="277"/>
      <c r="MVQ183" s="277"/>
      <c r="MVR183" s="277"/>
      <c r="MVS183" s="277"/>
      <c r="MVT183" s="277"/>
      <c r="MVU183" s="277"/>
      <c r="MVV183" s="277"/>
      <c r="MVW183" s="277"/>
      <c r="MVX183" s="277"/>
      <c r="MVY183" s="277"/>
      <c r="MVZ183" s="277"/>
      <c r="MWA183" s="277"/>
      <c r="MWB183" s="277"/>
      <c r="MWC183" s="277"/>
      <c r="MWD183" s="277"/>
      <c r="MWE183" s="277"/>
      <c r="MWF183" s="277"/>
      <c r="MWG183" s="277"/>
      <c r="MWH183" s="277"/>
      <c r="MWI183" s="277"/>
      <c r="MWJ183" s="277"/>
      <c r="MWK183" s="277"/>
      <c r="MWL183" s="277"/>
      <c r="MWM183" s="277"/>
      <c r="MWN183" s="277"/>
      <c r="MWO183" s="277"/>
      <c r="MWP183" s="277"/>
      <c r="MWQ183" s="277"/>
      <c r="MWR183" s="277"/>
      <c r="MWS183" s="277"/>
      <c r="MWT183" s="277"/>
      <c r="MWU183" s="277"/>
      <c r="MWV183" s="277"/>
      <c r="MWW183" s="277"/>
      <c r="MWX183" s="277"/>
      <c r="MWY183" s="277"/>
      <c r="MWZ183" s="277"/>
      <c r="MXA183" s="277"/>
      <c r="MXB183" s="277"/>
      <c r="MXC183" s="277"/>
      <c r="MXD183" s="277"/>
      <c r="MXE183" s="277"/>
      <c r="MXF183" s="277"/>
      <c r="MXG183" s="277"/>
      <c r="MXH183" s="277"/>
      <c r="MXI183" s="277"/>
      <c r="MXJ183" s="277"/>
      <c r="MXK183" s="277"/>
      <c r="MXL183" s="277"/>
      <c r="MXM183" s="277"/>
      <c r="MXN183" s="277"/>
      <c r="MXO183" s="277"/>
      <c r="MXP183" s="277"/>
      <c r="MXQ183" s="277"/>
      <c r="MXR183" s="277"/>
      <c r="MXS183" s="277"/>
      <c r="MXT183" s="277"/>
      <c r="MXU183" s="277"/>
      <c r="MXV183" s="277"/>
      <c r="MXW183" s="277"/>
      <c r="MXX183" s="277"/>
      <c r="MXY183" s="277"/>
      <c r="MXZ183" s="277"/>
      <c r="MYA183" s="277"/>
      <c r="MYB183" s="277"/>
      <c r="MYC183" s="277"/>
      <c r="MYD183" s="277"/>
      <c r="MYE183" s="277"/>
      <c r="MYF183" s="277"/>
      <c r="MYG183" s="277"/>
      <c r="MYH183" s="277"/>
      <c r="MYI183" s="277"/>
      <c r="MYJ183" s="277"/>
      <c r="MYK183" s="277"/>
      <c r="MYL183" s="277"/>
      <c r="MYM183" s="277"/>
      <c r="MYN183" s="277"/>
      <c r="MYO183" s="277"/>
      <c r="MYP183" s="277"/>
      <c r="MYQ183" s="277"/>
      <c r="MYR183" s="277"/>
      <c r="MYS183" s="277"/>
      <c r="MYT183" s="277"/>
      <c r="MYU183" s="277"/>
      <c r="MYV183" s="277"/>
      <c r="MYW183" s="277"/>
      <c r="MYX183" s="277"/>
      <c r="MYY183" s="277"/>
      <c r="MYZ183" s="277"/>
      <c r="MZA183" s="277"/>
      <c r="MZB183" s="277"/>
      <c r="MZC183" s="277"/>
      <c r="MZD183" s="277"/>
      <c r="MZE183" s="277"/>
      <c r="MZF183" s="277"/>
      <c r="MZG183" s="277"/>
      <c r="MZH183" s="277"/>
      <c r="MZI183" s="277"/>
      <c r="MZJ183" s="277"/>
      <c r="MZK183" s="277"/>
      <c r="MZL183" s="277"/>
      <c r="MZM183" s="277"/>
      <c r="MZN183" s="277"/>
      <c r="MZO183" s="277"/>
      <c r="MZP183" s="277"/>
      <c r="MZQ183" s="277"/>
      <c r="MZR183" s="277"/>
      <c r="MZS183" s="277"/>
      <c r="MZT183" s="277"/>
      <c r="MZU183" s="277"/>
      <c r="MZV183" s="277"/>
      <c r="MZW183" s="277"/>
      <c r="MZX183" s="277"/>
      <c r="MZY183" s="277"/>
      <c r="MZZ183" s="277"/>
      <c r="NAA183" s="277"/>
      <c r="NAB183" s="277"/>
      <c r="NAC183" s="277"/>
      <c r="NAD183" s="277"/>
      <c r="NAE183" s="277"/>
      <c r="NAF183" s="277"/>
      <c r="NAG183" s="277"/>
      <c r="NAH183" s="277"/>
      <c r="NAI183" s="277"/>
      <c r="NAJ183" s="277"/>
      <c r="NAK183" s="277"/>
      <c r="NAL183" s="277"/>
      <c r="NAM183" s="277"/>
      <c r="NAN183" s="277"/>
      <c r="NAO183" s="277"/>
      <c r="NAP183" s="277"/>
      <c r="NAQ183" s="277"/>
      <c r="NAR183" s="277"/>
      <c r="NAS183" s="277"/>
      <c r="NAT183" s="277"/>
      <c r="NAU183" s="277"/>
      <c r="NAV183" s="277"/>
      <c r="NAW183" s="277"/>
      <c r="NAX183" s="277"/>
      <c r="NAY183" s="277"/>
      <c r="NAZ183" s="277"/>
      <c r="NBA183" s="277"/>
      <c r="NBB183" s="277"/>
      <c r="NBC183" s="277"/>
      <c r="NBD183" s="277"/>
      <c r="NBE183" s="277"/>
      <c r="NBF183" s="277"/>
      <c r="NBG183" s="277"/>
      <c r="NBH183" s="277"/>
      <c r="NBI183" s="277"/>
      <c r="NBJ183" s="277"/>
      <c r="NBK183" s="277"/>
      <c r="NBL183" s="277"/>
      <c r="NBM183" s="277"/>
      <c r="NBN183" s="277"/>
      <c r="NBO183" s="277"/>
      <c r="NBP183" s="277"/>
      <c r="NBQ183" s="277"/>
      <c r="NBR183" s="277"/>
      <c r="NBS183" s="277"/>
      <c r="NBT183" s="277"/>
      <c r="NBU183" s="277"/>
      <c r="NBV183" s="277"/>
      <c r="NBW183" s="277"/>
      <c r="NBX183" s="277"/>
      <c r="NBY183" s="277"/>
      <c r="NBZ183" s="277"/>
      <c r="NCA183" s="277"/>
      <c r="NCB183" s="277"/>
      <c r="NCC183" s="277"/>
      <c r="NCD183" s="277"/>
      <c r="NCE183" s="277"/>
      <c r="NCF183" s="277"/>
      <c r="NCG183" s="277"/>
      <c r="NCH183" s="277"/>
      <c r="NCI183" s="277"/>
      <c r="NCJ183" s="277"/>
      <c r="NCK183" s="277"/>
      <c r="NCL183" s="277"/>
      <c r="NCM183" s="277"/>
      <c r="NCN183" s="277"/>
      <c r="NCO183" s="277"/>
      <c r="NCP183" s="277"/>
      <c r="NCQ183" s="277"/>
      <c r="NCR183" s="277"/>
      <c r="NCS183" s="277"/>
      <c r="NCT183" s="277"/>
      <c r="NCU183" s="277"/>
      <c r="NCV183" s="277"/>
      <c r="NCW183" s="277"/>
      <c r="NCX183" s="277"/>
      <c r="NCY183" s="277"/>
      <c r="NCZ183" s="277"/>
      <c r="NDA183" s="277"/>
      <c r="NDB183" s="277"/>
      <c r="NDC183" s="277"/>
      <c r="NDD183" s="277"/>
      <c r="NDE183" s="277"/>
      <c r="NDF183" s="277"/>
      <c r="NDG183" s="277"/>
      <c r="NDH183" s="277"/>
      <c r="NDI183" s="277"/>
      <c r="NDJ183" s="277"/>
      <c r="NDK183" s="277"/>
      <c r="NDL183" s="277"/>
      <c r="NDM183" s="277"/>
      <c r="NDN183" s="277"/>
      <c r="NDO183" s="277"/>
      <c r="NDP183" s="277"/>
      <c r="NDQ183" s="277"/>
      <c r="NDR183" s="277"/>
      <c r="NDS183" s="277"/>
      <c r="NDT183" s="277"/>
      <c r="NDU183" s="277"/>
      <c r="NDV183" s="277"/>
      <c r="NDW183" s="277"/>
      <c r="NDX183" s="277"/>
      <c r="NDY183" s="277"/>
      <c r="NDZ183" s="277"/>
      <c r="NEA183" s="277"/>
      <c r="NEB183" s="277"/>
      <c r="NEC183" s="277"/>
      <c r="NED183" s="277"/>
      <c r="NEE183" s="277"/>
      <c r="NEF183" s="277"/>
      <c r="NEG183" s="277"/>
      <c r="NEH183" s="277"/>
      <c r="NEI183" s="277"/>
      <c r="NEJ183" s="277"/>
      <c r="NEK183" s="277"/>
      <c r="NEL183" s="277"/>
      <c r="NEM183" s="277"/>
      <c r="NEN183" s="277"/>
      <c r="NEO183" s="277"/>
      <c r="NEP183" s="277"/>
      <c r="NEQ183" s="277"/>
      <c r="NER183" s="277"/>
      <c r="NES183" s="277"/>
      <c r="NET183" s="277"/>
      <c r="NEU183" s="277"/>
      <c r="NEV183" s="277"/>
      <c r="NEW183" s="277"/>
      <c r="NEX183" s="277"/>
      <c r="NEY183" s="277"/>
      <c r="NEZ183" s="277"/>
      <c r="NFA183" s="277"/>
      <c r="NFB183" s="277"/>
      <c r="NFC183" s="277"/>
      <c r="NFD183" s="277"/>
      <c r="NFE183" s="277"/>
      <c r="NFF183" s="277"/>
      <c r="NFG183" s="277"/>
      <c r="NFH183" s="277"/>
      <c r="NFI183" s="277"/>
      <c r="NFJ183" s="277"/>
      <c r="NFK183" s="277"/>
      <c r="NFL183" s="277"/>
      <c r="NFM183" s="277"/>
      <c r="NFN183" s="277"/>
      <c r="NFO183" s="277"/>
      <c r="NFP183" s="277"/>
      <c r="NFQ183" s="277"/>
      <c r="NFR183" s="277"/>
      <c r="NFS183" s="277"/>
      <c r="NFT183" s="277"/>
      <c r="NFU183" s="277"/>
      <c r="NFV183" s="277"/>
      <c r="NFW183" s="277"/>
      <c r="NFX183" s="277"/>
      <c r="NFY183" s="277"/>
      <c r="NFZ183" s="277"/>
      <c r="NGA183" s="277"/>
      <c r="NGB183" s="277"/>
      <c r="NGC183" s="277"/>
      <c r="NGD183" s="277"/>
      <c r="NGE183" s="277"/>
      <c r="NGF183" s="277"/>
      <c r="NGG183" s="277"/>
      <c r="NGH183" s="277"/>
      <c r="NGI183" s="277"/>
      <c r="NGJ183" s="277"/>
      <c r="NGK183" s="277"/>
      <c r="NGL183" s="277"/>
      <c r="NGM183" s="277"/>
      <c r="NGN183" s="277"/>
      <c r="NGO183" s="277"/>
      <c r="NGP183" s="277"/>
      <c r="NGQ183" s="277"/>
      <c r="NGR183" s="277"/>
      <c r="NGS183" s="277"/>
      <c r="NGT183" s="277"/>
      <c r="NGU183" s="277"/>
      <c r="NGV183" s="277"/>
      <c r="NGW183" s="277"/>
      <c r="NGX183" s="277"/>
      <c r="NGY183" s="277"/>
      <c r="NGZ183" s="277"/>
      <c r="NHA183" s="277"/>
      <c r="NHB183" s="277"/>
      <c r="NHC183" s="277"/>
      <c r="NHD183" s="277"/>
      <c r="NHE183" s="277"/>
      <c r="NHF183" s="277"/>
      <c r="NHG183" s="277"/>
      <c r="NHH183" s="277"/>
      <c r="NHI183" s="277"/>
      <c r="NHJ183" s="277"/>
      <c r="NHK183" s="277"/>
      <c r="NHL183" s="277"/>
      <c r="NHM183" s="277"/>
      <c r="NHN183" s="277"/>
      <c r="NHO183" s="277"/>
      <c r="NHP183" s="277"/>
      <c r="NHQ183" s="277"/>
      <c r="NHR183" s="277"/>
      <c r="NHS183" s="277"/>
      <c r="NHT183" s="277"/>
      <c r="NHU183" s="277"/>
      <c r="NHV183" s="277"/>
      <c r="NHW183" s="277"/>
      <c r="NHX183" s="277"/>
      <c r="NHY183" s="277"/>
      <c r="NHZ183" s="277"/>
      <c r="NIA183" s="277"/>
      <c r="NIB183" s="277"/>
      <c r="NIC183" s="277"/>
      <c r="NID183" s="277"/>
      <c r="NIE183" s="277"/>
      <c r="NIF183" s="277"/>
      <c r="NIG183" s="277"/>
      <c r="NIH183" s="277"/>
      <c r="NII183" s="277"/>
      <c r="NIJ183" s="277"/>
      <c r="NIK183" s="277"/>
      <c r="NIL183" s="277"/>
      <c r="NIM183" s="277"/>
      <c r="NIN183" s="277"/>
      <c r="NIO183" s="277"/>
      <c r="NIP183" s="277"/>
      <c r="NIQ183" s="277"/>
      <c r="NIR183" s="277"/>
      <c r="NIS183" s="277"/>
      <c r="NIT183" s="277"/>
      <c r="NIU183" s="277"/>
      <c r="NIV183" s="277"/>
      <c r="NIW183" s="277"/>
      <c r="NIX183" s="277"/>
      <c r="NIY183" s="277"/>
      <c r="NIZ183" s="277"/>
      <c r="NJA183" s="277"/>
      <c r="NJB183" s="277"/>
      <c r="NJC183" s="277"/>
      <c r="NJD183" s="277"/>
      <c r="NJE183" s="277"/>
      <c r="NJF183" s="277"/>
      <c r="NJG183" s="277"/>
      <c r="NJH183" s="277"/>
      <c r="NJI183" s="277"/>
      <c r="NJJ183" s="277"/>
      <c r="NJK183" s="277"/>
      <c r="NJL183" s="277"/>
      <c r="NJM183" s="277"/>
      <c r="NJN183" s="277"/>
      <c r="NJO183" s="277"/>
      <c r="NJP183" s="277"/>
      <c r="NJQ183" s="277"/>
      <c r="NJR183" s="277"/>
      <c r="NJS183" s="277"/>
      <c r="NJT183" s="277"/>
      <c r="NJU183" s="277"/>
      <c r="NJV183" s="277"/>
      <c r="NJW183" s="277"/>
      <c r="NJX183" s="277"/>
      <c r="NJY183" s="277"/>
      <c r="NJZ183" s="277"/>
      <c r="NKA183" s="277"/>
      <c r="NKB183" s="277"/>
      <c r="NKC183" s="277"/>
      <c r="NKD183" s="277"/>
      <c r="NKE183" s="277"/>
      <c r="NKF183" s="277"/>
      <c r="NKG183" s="277"/>
      <c r="NKH183" s="277"/>
      <c r="NKI183" s="277"/>
      <c r="NKJ183" s="277"/>
      <c r="NKK183" s="277"/>
      <c r="NKL183" s="277"/>
      <c r="NKM183" s="277"/>
      <c r="NKN183" s="277"/>
      <c r="NKO183" s="277"/>
      <c r="NKP183" s="277"/>
      <c r="NKQ183" s="277"/>
      <c r="NKR183" s="277"/>
      <c r="NKS183" s="277"/>
      <c r="NKT183" s="277"/>
      <c r="NKU183" s="277"/>
      <c r="NKV183" s="277"/>
      <c r="NKW183" s="277"/>
      <c r="NKX183" s="277"/>
      <c r="NKY183" s="277"/>
      <c r="NKZ183" s="277"/>
      <c r="NLA183" s="277"/>
      <c r="NLB183" s="277"/>
      <c r="NLC183" s="277"/>
      <c r="NLD183" s="277"/>
      <c r="NLE183" s="277"/>
      <c r="NLF183" s="277"/>
      <c r="NLG183" s="277"/>
      <c r="NLH183" s="277"/>
      <c r="NLI183" s="277"/>
      <c r="NLJ183" s="277"/>
      <c r="NLK183" s="277"/>
      <c r="NLL183" s="277"/>
      <c r="NLM183" s="277"/>
      <c r="NLN183" s="277"/>
      <c r="NLO183" s="277"/>
      <c r="NLP183" s="277"/>
      <c r="NLQ183" s="277"/>
      <c r="NLR183" s="277"/>
      <c r="NLS183" s="277"/>
      <c r="NLT183" s="277"/>
      <c r="NLU183" s="277"/>
      <c r="NLV183" s="277"/>
      <c r="NLW183" s="277"/>
      <c r="NLX183" s="277"/>
      <c r="NLY183" s="277"/>
      <c r="NLZ183" s="277"/>
      <c r="NMA183" s="277"/>
      <c r="NMB183" s="277"/>
      <c r="NMC183" s="277"/>
      <c r="NMD183" s="277"/>
      <c r="NME183" s="277"/>
      <c r="NMF183" s="277"/>
      <c r="NMG183" s="277"/>
      <c r="NMH183" s="277"/>
      <c r="NMI183" s="277"/>
      <c r="NMJ183" s="277"/>
      <c r="NMK183" s="277"/>
      <c r="NML183" s="277"/>
      <c r="NMM183" s="277"/>
      <c r="NMN183" s="277"/>
      <c r="NMO183" s="277"/>
      <c r="NMP183" s="277"/>
      <c r="NMQ183" s="277"/>
      <c r="NMR183" s="277"/>
      <c r="NMS183" s="277"/>
      <c r="NMT183" s="277"/>
      <c r="NMU183" s="277"/>
      <c r="NMV183" s="277"/>
      <c r="NMW183" s="277"/>
      <c r="NMX183" s="277"/>
      <c r="NMY183" s="277"/>
      <c r="NMZ183" s="277"/>
      <c r="NNA183" s="277"/>
      <c r="NNB183" s="277"/>
      <c r="NNC183" s="277"/>
      <c r="NND183" s="277"/>
      <c r="NNE183" s="277"/>
      <c r="NNF183" s="277"/>
      <c r="NNG183" s="277"/>
      <c r="NNH183" s="277"/>
      <c r="NNI183" s="277"/>
      <c r="NNJ183" s="277"/>
      <c r="NNK183" s="277"/>
      <c r="NNL183" s="277"/>
      <c r="NNM183" s="277"/>
      <c r="NNN183" s="277"/>
      <c r="NNO183" s="277"/>
      <c r="NNP183" s="277"/>
      <c r="NNQ183" s="277"/>
      <c r="NNR183" s="277"/>
      <c r="NNS183" s="277"/>
      <c r="NNT183" s="277"/>
      <c r="NNU183" s="277"/>
      <c r="NNV183" s="277"/>
      <c r="NNW183" s="277"/>
      <c r="NNX183" s="277"/>
      <c r="NNY183" s="277"/>
      <c r="NNZ183" s="277"/>
      <c r="NOA183" s="277"/>
      <c r="NOB183" s="277"/>
      <c r="NOC183" s="277"/>
      <c r="NOD183" s="277"/>
      <c r="NOE183" s="277"/>
      <c r="NOF183" s="277"/>
      <c r="NOG183" s="277"/>
      <c r="NOH183" s="277"/>
      <c r="NOI183" s="277"/>
      <c r="NOJ183" s="277"/>
      <c r="NOK183" s="277"/>
      <c r="NOL183" s="277"/>
      <c r="NOM183" s="277"/>
      <c r="NON183" s="277"/>
      <c r="NOO183" s="277"/>
      <c r="NOP183" s="277"/>
      <c r="NOQ183" s="277"/>
      <c r="NOR183" s="277"/>
      <c r="NOS183" s="277"/>
      <c r="NOT183" s="277"/>
      <c r="NOU183" s="277"/>
      <c r="NOV183" s="277"/>
      <c r="NOW183" s="277"/>
      <c r="NOX183" s="277"/>
      <c r="NOY183" s="277"/>
      <c r="NOZ183" s="277"/>
      <c r="NPA183" s="277"/>
      <c r="NPB183" s="277"/>
      <c r="NPC183" s="277"/>
      <c r="NPD183" s="277"/>
      <c r="NPE183" s="277"/>
      <c r="NPF183" s="277"/>
      <c r="NPG183" s="277"/>
      <c r="NPH183" s="277"/>
      <c r="NPI183" s="277"/>
      <c r="NPJ183" s="277"/>
      <c r="NPK183" s="277"/>
      <c r="NPL183" s="277"/>
      <c r="NPM183" s="277"/>
      <c r="NPN183" s="277"/>
      <c r="NPO183" s="277"/>
      <c r="NPP183" s="277"/>
      <c r="NPQ183" s="277"/>
      <c r="NPR183" s="277"/>
      <c r="NPS183" s="277"/>
      <c r="NPT183" s="277"/>
      <c r="NPU183" s="277"/>
      <c r="NPV183" s="277"/>
      <c r="NPW183" s="277"/>
      <c r="NPX183" s="277"/>
      <c r="NPY183" s="277"/>
      <c r="NPZ183" s="277"/>
      <c r="NQA183" s="277"/>
      <c r="NQB183" s="277"/>
      <c r="NQC183" s="277"/>
      <c r="NQD183" s="277"/>
      <c r="NQE183" s="277"/>
      <c r="NQF183" s="277"/>
      <c r="NQG183" s="277"/>
      <c r="NQH183" s="277"/>
      <c r="NQI183" s="277"/>
      <c r="NQJ183" s="277"/>
      <c r="NQK183" s="277"/>
      <c r="NQL183" s="277"/>
      <c r="NQM183" s="277"/>
      <c r="NQN183" s="277"/>
      <c r="NQO183" s="277"/>
      <c r="NQP183" s="277"/>
      <c r="NQQ183" s="277"/>
      <c r="NQR183" s="277"/>
      <c r="NQS183" s="277"/>
      <c r="NQT183" s="277"/>
      <c r="NQU183" s="277"/>
      <c r="NQV183" s="277"/>
      <c r="NQW183" s="277"/>
      <c r="NQX183" s="277"/>
      <c r="NQY183" s="277"/>
      <c r="NQZ183" s="277"/>
      <c r="NRA183" s="277"/>
      <c r="NRB183" s="277"/>
      <c r="NRC183" s="277"/>
      <c r="NRD183" s="277"/>
      <c r="NRE183" s="277"/>
      <c r="NRF183" s="277"/>
      <c r="NRG183" s="277"/>
      <c r="NRH183" s="277"/>
      <c r="NRI183" s="277"/>
      <c r="NRJ183" s="277"/>
      <c r="NRK183" s="277"/>
      <c r="NRL183" s="277"/>
      <c r="NRM183" s="277"/>
      <c r="NRN183" s="277"/>
      <c r="NRO183" s="277"/>
      <c r="NRP183" s="277"/>
      <c r="NRQ183" s="277"/>
      <c r="NRR183" s="277"/>
      <c r="NRS183" s="277"/>
      <c r="NRT183" s="277"/>
      <c r="NRU183" s="277"/>
      <c r="NRV183" s="277"/>
      <c r="NRW183" s="277"/>
      <c r="NRX183" s="277"/>
      <c r="NRY183" s="277"/>
      <c r="NRZ183" s="277"/>
      <c r="NSA183" s="277"/>
      <c r="NSB183" s="277"/>
      <c r="NSC183" s="277"/>
      <c r="NSD183" s="277"/>
      <c r="NSE183" s="277"/>
      <c r="NSF183" s="277"/>
      <c r="NSG183" s="277"/>
      <c r="NSH183" s="277"/>
      <c r="NSI183" s="277"/>
      <c r="NSJ183" s="277"/>
      <c r="NSK183" s="277"/>
      <c r="NSL183" s="277"/>
      <c r="NSM183" s="277"/>
      <c r="NSN183" s="277"/>
      <c r="NSO183" s="277"/>
      <c r="NSP183" s="277"/>
      <c r="NSQ183" s="277"/>
      <c r="NSR183" s="277"/>
      <c r="NSS183" s="277"/>
      <c r="NST183" s="277"/>
      <c r="NSU183" s="277"/>
      <c r="NSV183" s="277"/>
      <c r="NSW183" s="277"/>
      <c r="NSX183" s="277"/>
      <c r="NSY183" s="277"/>
      <c r="NSZ183" s="277"/>
      <c r="NTA183" s="277"/>
      <c r="NTB183" s="277"/>
      <c r="NTC183" s="277"/>
      <c r="NTD183" s="277"/>
      <c r="NTE183" s="277"/>
      <c r="NTF183" s="277"/>
      <c r="NTG183" s="277"/>
      <c r="NTH183" s="277"/>
      <c r="NTI183" s="277"/>
      <c r="NTJ183" s="277"/>
      <c r="NTK183" s="277"/>
      <c r="NTL183" s="277"/>
      <c r="NTM183" s="277"/>
      <c r="NTN183" s="277"/>
      <c r="NTO183" s="277"/>
      <c r="NTP183" s="277"/>
      <c r="NTQ183" s="277"/>
      <c r="NTR183" s="277"/>
      <c r="NTS183" s="277"/>
      <c r="NTT183" s="277"/>
      <c r="NTU183" s="277"/>
      <c r="NTV183" s="277"/>
      <c r="NTW183" s="277"/>
      <c r="NTX183" s="277"/>
      <c r="NTY183" s="277"/>
      <c r="NTZ183" s="277"/>
      <c r="NUA183" s="277"/>
      <c r="NUB183" s="277"/>
      <c r="NUC183" s="277"/>
      <c r="NUD183" s="277"/>
      <c r="NUE183" s="277"/>
      <c r="NUF183" s="277"/>
      <c r="NUG183" s="277"/>
      <c r="NUH183" s="277"/>
      <c r="NUI183" s="277"/>
      <c r="NUJ183" s="277"/>
      <c r="NUK183" s="277"/>
      <c r="NUL183" s="277"/>
      <c r="NUM183" s="277"/>
      <c r="NUN183" s="277"/>
      <c r="NUO183" s="277"/>
      <c r="NUP183" s="277"/>
      <c r="NUQ183" s="277"/>
      <c r="NUR183" s="277"/>
      <c r="NUS183" s="277"/>
      <c r="NUT183" s="277"/>
      <c r="NUU183" s="277"/>
      <c r="NUV183" s="277"/>
      <c r="NUW183" s="277"/>
      <c r="NUX183" s="277"/>
      <c r="NUY183" s="277"/>
      <c r="NUZ183" s="277"/>
      <c r="NVA183" s="277"/>
      <c r="NVB183" s="277"/>
      <c r="NVC183" s="277"/>
      <c r="NVD183" s="277"/>
      <c r="NVE183" s="277"/>
      <c r="NVF183" s="277"/>
      <c r="NVG183" s="277"/>
      <c r="NVH183" s="277"/>
      <c r="NVI183" s="277"/>
      <c r="NVJ183" s="277"/>
      <c r="NVK183" s="277"/>
      <c r="NVL183" s="277"/>
      <c r="NVM183" s="277"/>
      <c r="NVN183" s="277"/>
      <c r="NVO183" s="277"/>
      <c r="NVP183" s="277"/>
      <c r="NVQ183" s="277"/>
      <c r="NVR183" s="277"/>
      <c r="NVS183" s="277"/>
      <c r="NVT183" s="277"/>
      <c r="NVU183" s="277"/>
      <c r="NVV183" s="277"/>
      <c r="NVW183" s="277"/>
      <c r="NVX183" s="277"/>
      <c r="NVY183" s="277"/>
      <c r="NVZ183" s="277"/>
      <c r="NWA183" s="277"/>
      <c r="NWB183" s="277"/>
      <c r="NWC183" s="277"/>
      <c r="NWD183" s="277"/>
      <c r="NWE183" s="277"/>
      <c r="NWF183" s="277"/>
      <c r="NWG183" s="277"/>
      <c r="NWH183" s="277"/>
      <c r="NWI183" s="277"/>
      <c r="NWJ183" s="277"/>
      <c r="NWK183" s="277"/>
      <c r="NWL183" s="277"/>
      <c r="NWM183" s="277"/>
      <c r="NWN183" s="277"/>
      <c r="NWO183" s="277"/>
      <c r="NWP183" s="277"/>
      <c r="NWQ183" s="277"/>
      <c r="NWR183" s="277"/>
      <c r="NWS183" s="277"/>
      <c r="NWT183" s="277"/>
      <c r="NWU183" s="277"/>
      <c r="NWV183" s="277"/>
      <c r="NWW183" s="277"/>
      <c r="NWX183" s="277"/>
      <c r="NWY183" s="277"/>
      <c r="NWZ183" s="277"/>
      <c r="NXA183" s="277"/>
      <c r="NXB183" s="277"/>
      <c r="NXC183" s="277"/>
      <c r="NXD183" s="277"/>
      <c r="NXE183" s="277"/>
      <c r="NXF183" s="277"/>
      <c r="NXG183" s="277"/>
      <c r="NXH183" s="277"/>
      <c r="NXI183" s="277"/>
      <c r="NXJ183" s="277"/>
      <c r="NXK183" s="277"/>
      <c r="NXL183" s="277"/>
      <c r="NXM183" s="277"/>
      <c r="NXN183" s="277"/>
      <c r="NXO183" s="277"/>
      <c r="NXP183" s="277"/>
      <c r="NXQ183" s="277"/>
      <c r="NXR183" s="277"/>
      <c r="NXS183" s="277"/>
      <c r="NXT183" s="277"/>
      <c r="NXU183" s="277"/>
      <c r="NXV183" s="277"/>
      <c r="NXW183" s="277"/>
      <c r="NXX183" s="277"/>
      <c r="NXY183" s="277"/>
      <c r="NXZ183" s="277"/>
      <c r="NYA183" s="277"/>
      <c r="NYB183" s="277"/>
      <c r="NYC183" s="277"/>
      <c r="NYD183" s="277"/>
      <c r="NYE183" s="277"/>
      <c r="NYF183" s="277"/>
      <c r="NYG183" s="277"/>
      <c r="NYH183" s="277"/>
      <c r="NYI183" s="277"/>
      <c r="NYJ183" s="277"/>
      <c r="NYK183" s="277"/>
      <c r="NYL183" s="277"/>
      <c r="NYM183" s="277"/>
      <c r="NYN183" s="277"/>
      <c r="NYO183" s="277"/>
      <c r="NYP183" s="277"/>
      <c r="NYQ183" s="277"/>
      <c r="NYR183" s="277"/>
      <c r="NYS183" s="277"/>
      <c r="NYT183" s="277"/>
      <c r="NYU183" s="277"/>
      <c r="NYV183" s="277"/>
      <c r="NYW183" s="277"/>
      <c r="NYX183" s="277"/>
      <c r="NYY183" s="277"/>
      <c r="NYZ183" s="277"/>
      <c r="NZA183" s="277"/>
      <c r="NZB183" s="277"/>
      <c r="NZC183" s="277"/>
      <c r="NZD183" s="277"/>
      <c r="NZE183" s="277"/>
      <c r="NZF183" s="277"/>
      <c r="NZG183" s="277"/>
      <c r="NZH183" s="277"/>
      <c r="NZI183" s="277"/>
      <c r="NZJ183" s="277"/>
      <c r="NZK183" s="277"/>
      <c r="NZL183" s="277"/>
      <c r="NZM183" s="277"/>
      <c r="NZN183" s="277"/>
      <c r="NZO183" s="277"/>
      <c r="NZP183" s="277"/>
      <c r="NZQ183" s="277"/>
      <c r="NZR183" s="277"/>
      <c r="NZS183" s="277"/>
      <c r="NZT183" s="277"/>
      <c r="NZU183" s="277"/>
      <c r="NZV183" s="277"/>
      <c r="NZW183" s="277"/>
      <c r="NZX183" s="277"/>
      <c r="NZY183" s="277"/>
      <c r="NZZ183" s="277"/>
      <c r="OAA183" s="277"/>
      <c r="OAB183" s="277"/>
      <c r="OAC183" s="277"/>
      <c r="OAD183" s="277"/>
      <c r="OAE183" s="277"/>
      <c r="OAF183" s="277"/>
      <c r="OAG183" s="277"/>
      <c r="OAH183" s="277"/>
      <c r="OAI183" s="277"/>
      <c r="OAJ183" s="277"/>
      <c r="OAK183" s="277"/>
      <c r="OAL183" s="277"/>
      <c r="OAM183" s="277"/>
      <c r="OAN183" s="277"/>
      <c r="OAO183" s="277"/>
      <c r="OAP183" s="277"/>
      <c r="OAQ183" s="277"/>
      <c r="OAR183" s="277"/>
      <c r="OAS183" s="277"/>
      <c r="OAT183" s="277"/>
      <c r="OAU183" s="277"/>
      <c r="OAV183" s="277"/>
      <c r="OAW183" s="277"/>
      <c r="OAX183" s="277"/>
      <c r="OAY183" s="277"/>
      <c r="OAZ183" s="277"/>
      <c r="OBA183" s="277"/>
      <c r="OBB183" s="277"/>
      <c r="OBC183" s="277"/>
      <c r="OBD183" s="277"/>
      <c r="OBE183" s="277"/>
      <c r="OBF183" s="277"/>
      <c r="OBG183" s="277"/>
      <c r="OBH183" s="277"/>
      <c r="OBI183" s="277"/>
      <c r="OBJ183" s="277"/>
      <c r="OBK183" s="277"/>
      <c r="OBL183" s="277"/>
      <c r="OBM183" s="277"/>
      <c r="OBN183" s="277"/>
      <c r="OBO183" s="277"/>
      <c r="OBP183" s="277"/>
      <c r="OBQ183" s="277"/>
      <c r="OBR183" s="277"/>
      <c r="OBS183" s="277"/>
      <c r="OBT183" s="277"/>
      <c r="OBU183" s="277"/>
      <c r="OBV183" s="277"/>
      <c r="OBW183" s="277"/>
      <c r="OBX183" s="277"/>
      <c r="OBY183" s="277"/>
      <c r="OBZ183" s="277"/>
      <c r="OCA183" s="277"/>
      <c r="OCB183" s="277"/>
      <c r="OCC183" s="277"/>
      <c r="OCD183" s="277"/>
      <c r="OCE183" s="277"/>
      <c r="OCF183" s="277"/>
      <c r="OCG183" s="277"/>
      <c r="OCH183" s="277"/>
      <c r="OCI183" s="277"/>
      <c r="OCJ183" s="277"/>
      <c r="OCK183" s="277"/>
      <c r="OCL183" s="277"/>
      <c r="OCM183" s="277"/>
      <c r="OCN183" s="277"/>
      <c r="OCO183" s="277"/>
      <c r="OCP183" s="277"/>
      <c r="OCQ183" s="277"/>
      <c r="OCR183" s="277"/>
      <c r="OCS183" s="277"/>
      <c r="OCT183" s="277"/>
      <c r="OCU183" s="277"/>
      <c r="OCV183" s="277"/>
      <c r="OCW183" s="277"/>
      <c r="OCX183" s="277"/>
      <c r="OCY183" s="277"/>
      <c r="OCZ183" s="277"/>
      <c r="ODA183" s="277"/>
      <c r="ODB183" s="277"/>
      <c r="ODC183" s="277"/>
      <c r="ODD183" s="277"/>
      <c r="ODE183" s="277"/>
      <c r="ODF183" s="277"/>
      <c r="ODG183" s="277"/>
      <c r="ODH183" s="277"/>
      <c r="ODI183" s="277"/>
      <c r="ODJ183" s="277"/>
      <c r="ODK183" s="277"/>
      <c r="ODL183" s="277"/>
      <c r="ODM183" s="277"/>
      <c r="ODN183" s="277"/>
      <c r="ODO183" s="277"/>
      <c r="ODP183" s="277"/>
      <c r="ODQ183" s="277"/>
      <c r="ODR183" s="277"/>
      <c r="ODS183" s="277"/>
      <c r="ODT183" s="277"/>
      <c r="ODU183" s="277"/>
      <c r="ODV183" s="277"/>
      <c r="ODW183" s="277"/>
      <c r="ODX183" s="277"/>
      <c r="ODY183" s="277"/>
      <c r="ODZ183" s="277"/>
      <c r="OEA183" s="277"/>
      <c r="OEB183" s="277"/>
      <c r="OEC183" s="277"/>
      <c r="OED183" s="277"/>
      <c r="OEE183" s="277"/>
      <c r="OEF183" s="277"/>
      <c r="OEG183" s="277"/>
      <c r="OEH183" s="277"/>
      <c r="OEI183" s="277"/>
      <c r="OEJ183" s="277"/>
      <c r="OEK183" s="277"/>
      <c r="OEL183" s="277"/>
      <c r="OEM183" s="277"/>
      <c r="OEN183" s="277"/>
      <c r="OEO183" s="277"/>
      <c r="OEP183" s="277"/>
      <c r="OEQ183" s="277"/>
      <c r="OER183" s="277"/>
      <c r="OES183" s="277"/>
      <c r="OET183" s="277"/>
      <c r="OEU183" s="277"/>
      <c r="OEV183" s="277"/>
      <c r="OEW183" s="277"/>
      <c r="OEX183" s="277"/>
      <c r="OEY183" s="277"/>
      <c r="OEZ183" s="277"/>
      <c r="OFA183" s="277"/>
      <c r="OFB183" s="277"/>
      <c r="OFC183" s="277"/>
      <c r="OFD183" s="277"/>
      <c r="OFE183" s="277"/>
      <c r="OFF183" s="277"/>
      <c r="OFG183" s="277"/>
      <c r="OFH183" s="277"/>
      <c r="OFI183" s="277"/>
      <c r="OFJ183" s="277"/>
      <c r="OFK183" s="277"/>
      <c r="OFL183" s="277"/>
      <c r="OFM183" s="277"/>
      <c r="OFN183" s="277"/>
      <c r="OFO183" s="277"/>
      <c r="OFP183" s="277"/>
      <c r="OFQ183" s="277"/>
      <c r="OFR183" s="277"/>
      <c r="OFS183" s="277"/>
      <c r="OFT183" s="277"/>
      <c r="OFU183" s="277"/>
      <c r="OFV183" s="277"/>
      <c r="OFW183" s="277"/>
      <c r="OFX183" s="277"/>
      <c r="OFY183" s="277"/>
      <c r="OFZ183" s="277"/>
      <c r="OGA183" s="277"/>
      <c r="OGB183" s="277"/>
      <c r="OGC183" s="277"/>
      <c r="OGD183" s="277"/>
      <c r="OGE183" s="277"/>
      <c r="OGF183" s="277"/>
      <c r="OGG183" s="277"/>
      <c r="OGH183" s="277"/>
      <c r="OGI183" s="277"/>
      <c r="OGJ183" s="277"/>
      <c r="OGK183" s="277"/>
      <c r="OGL183" s="277"/>
      <c r="OGM183" s="277"/>
      <c r="OGN183" s="277"/>
      <c r="OGO183" s="277"/>
      <c r="OGP183" s="277"/>
      <c r="OGQ183" s="277"/>
      <c r="OGR183" s="277"/>
      <c r="OGS183" s="277"/>
      <c r="OGT183" s="277"/>
      <c r="OGU183" s="277"/>
      <c r="OGV183" s="277"/>
      <c r="OGW183" s="277"/>
      <c r="OGX183" s="277"/>
      <c r="OGY183" s="277"/>
      <c r="OGZ183" s="277"/>
      <c r="OHA183" s="277"/>
      <c r="OHB183" s="277"/>
      <c r="OHC183" s="277"/>
      <c r="OHD183" s="277"/>
      <c r="OHE183" s="277"/>
      <c r="OHF183" s="277"/>
      <c r="OHG183" s="277"/>
      <c r="OHH183" s="277"/>
      <c r="OHI183" s="277"/>
      <c r="OHJ183" s="277"/>
      <c r="OHK183" s="277"/>
      <c r="OHL183" s="277"/>
      <c r="OHM183" s="277"/>
      <c r="OHN183" s="277"/>
      <c r="OHO183" s="277"/>
      <c r="OHP183" s="277"/>
      <c r="OHQ183" s="277"/>
      <c r="OHR183" s="277"/>
      <c r="OHS183" s="277"/>
      <c r="OHT183" s="277"/>
      <c r="OHU183" s="277"/>
      <c r="OHV183" s="277"/>
      <c r="OHW183" s="277"/>
      <c r="OHX183" s="277"/>
      <c r="OHY183" s="277"/>
      <c r="OHZ183" s="277"/>
      <c r="OIA183" s="277"/>
      <c r="OIB183" s="277"/>
      <c r="OIC183" s="277"/>
      <c r="OID183" s="277"/>
      <c r="OIE183" s="277"/>
      <c r="OIF183" s="277"/>
      <c r="OIG183" s="277"/>
      <c r="OIH183" s="277"/>
      <c r="OII183" s="277"/>
      <c r="OIJ183" s="277"/>
      <c r="OIK183" s="277"/>
      <c r="OIL183" s="277"/>
      <c r="OIM183" s="277"/>
      <c r="OIN183" s="277"/>
      <c r="OIO183" s="277"/>
      <c r="OIP183" s="277"/>
      <c r="OIQ183" s="277"/>
      <c r="OIR183" s="277"/>
      <c r="OIS183" s="277"/>
      <c r="OIT183" s="277"/>
      <c r="OIU183" s="277"/>
      <c r="OIV183" s="277"/>
      <c r="OIW183" s="277"/>
      <c r="OIX183" s="277"/>
      <c r="OIY183" s="277"/>
      <c r="OIZ183" s="277"/>
      <c r="OJA183" s="277"/>
      <c r="OJB183" s="277"/>
      <c r="OJC183" s="277"/>
      <c r="OJD183" s="277"/>
      <c r="OJE183" s="277"/>
      <c r="OJF183" s="277"/>
      <c r="OJG183" s="277"/>
      <c r="OJH183" s="277"/>
      <c r="OJI183" s="277"/>
      <c r="OJJ183" s="277"/>
      <c r="OJK183" s="277"/>
      <c r="OJL183" s="277"/>
      <c r="OJM183" s="277"/>
      <c r="OJN183" s="277"/>
      <c r="OJO183" s="277"/>
      <c r="OJP183" s="277"/>
      <c r="OJQ183" s="277"/>
      <c r="OJR183" s="277"/>
      <c r="OJS183" s="277"/>
      <c r="OJT183" s="277"/>
      <c r="OJU183" s="277"/>
      <c r="OJV183" s="277"/>
      <c r="OJW183" s="277"/>
      <c r="OJX183" s="277"/>
      <c r="OJY183" s="277"/>
      <c r="OJZ183" s="277"/>
      <c r="OKA183" s="277"/>
      <c r="OKB183" s="277"/>
      <c r="OKC183" s="277"/>
      <c r="OKD183" s="277"/>
      <c r="OKE183" s="277"/>
      <c r="OKF183" s="277"/>
      <c r="OKG183" s="277"/>
      <c r="OKH183" s="277"/>
      <c r="OKI183" s="277"/>
      <c r="OKJ183" s="277"/>
      <c r="OKK183" s="277"/>
      <c r="OKL183" s="277"/>
      <c r="OKM183" s="277"/>
      <c r="OKN183" s="277"/>
      <c r="OKO183" s="277"/>
      <c r="OKP183" s="277"/>
      <c r="OKQ183" s="277"/>
      <c r="OKR183" s="277"/>
      <c r="OKS183" s="277"/>
      <c r="OKT183" s="277"/>
      <c r="OKU183" s="277"/>
      <c r="OKV183" s="277"/>
      <c r="OKW183" s="277"/>
      <c r="OKX183" s="277"/>
      <c r="OKY183" s="277"/>
      <c r="OKZ183" s="277"/>
      <c r="OLA183" s="277"/>
      <c r="OLB183" s="277"/>
      <c r="OLC183" s="277"/>
      <c r="OLD183" s="277"/>
      <c r="OLE183" s="277"/>
      <c r="OLF183" s="277"/>
      <c r="OLG183" s="277"/>
      <c r="OLH183" s="277"/>
      <c r="OLI183" s="277"/>
      <c r="OLJ183" s="277"/>
      <c r="OLK183" s="277"/>
      <c r="OLL183" s="277"/>
      <c r="OLM183" s="277"/>
      <c r="OLN183" s="277"/>
      <c r="OLO183" s="277"/>
      <c r="OLP183" s="277"/>
      <c r="OLQ183" s="277"/>
      <c r="OLR183" s="277"/>
      <c r="OLS183" s="277"/>
      <c r="OLT183" s="277"/>
      <c r="OLU183" s="277"/>
      <c r="OLV183" s="277"/>
      <c r="OLW183" s="277"/>
      <c r="OLX183" s="277"/>
      <c r="OLY183" s="277"/>
      <c r="OLZ183" s="277"/>
      <c r="OMA183" s="277"/>
      <c r="OMB183" s="277"/>
      <c r="OMC183" s="277"/>
      <c r="OMD183" s="277"/>
      <c r="OME183" s="277"/>
      <c r="OMF183" s="277"/>
      <c r="OMG183" s="277"/>
      <c r="OMH183" s="277"/>
      <c r="OMI183" s="277"/>
      <c r="OMJ183" s="277"/>
      <c r="OMK183" s="277"/>
      <c r="OML183" s="277"/>
      <c r="OMM183" s="277"/>
      <c r="OMN183" s="277"/>
      <c r="OMO183" s="277"/>
      <c r="OMP183" s="277"/>
      <c r="OMQ183" s="277"/>
      <c r="OMR183" s="277"/>
      <c r="OMS183" s="277"/>
      <c r="OMT183" s="277"/>
      <c r="OMU183" s="277"/>
      <c r="OMV183" s="277"/>
      <c r="OMW183" s="277"/>
      <c r="OMX183" s="277"/>
      <c r="OMY183" s="277"/>
      <c r="OMZ183" s="277"/>
      <c r="ONA183" s="277"/>
      <c r="ONB183" s="277"/>
      <c r="ONC183" s="277"/>
      <c r="OND183" s="277"/>
      <c r="ONE183" s="277"/>
      <c r="ONF183" s="277"/>
      <c r="ONG183" s="277"/>
      <c r="ONH183" s="277"/>
      <c r="ONI183" s="277"/>
      <c r="ONJ183" s="277"/>
      <c r="ONK183" s="277"/>
      <c r="ONL183" s="277"/>
      <c r="ONM183" s="277"/>
      <c r="ONN183" s="277"/>
      <c r="ONO183" s="277"/>
      <c r="ONP183" s="277"/>
      <c r="ONQ183" s="277"/>
      <c r="ONR183" s="277"/>
      <c r="ONS183" s="277"/>
      <c r="ONT183" s="277"/>
      <c r="ONU183" s="277"/>
      <c r="ONV183" s="277"/>
      <c r="ONW183" s="277"/>
      <c r="ONX183" s="277"/>
      <c r="ONY183" s="277"/>
      <c r="ONZ183" s="277"/>
      <c r="OOA183" s="277"/>
      <c r="OOB183" s="277"/>
      <c r="OOC183" s="277"/>
      <c r="OOD183" s="277"/>
      <c r="OOE183" s="277"/>
      <c r="OOF183" s="277"/>
      <c r="OOG183" s="277"/>
      <c r="OOH183" s="277"/>
      <c r="OOI183" s="277"/>
      <c r="OOJ183" s="277"/>
      <c r="OOK183" s="277"/>
      <c r="OOL183" s="277"/>
      <c r="OOM183" s="277"/>
      <c r="OON183" s="277"/>
      <c r="OOO183" s="277"/>
      <c r="OOP183" s="277"/>
      <c r="OOQ183" s="277"/>
      <c r="OOR183" s="277"/>
      <c r="OOS183" s="277"/>
      <c r="OOT183" s="277"/>
      <c r="OOU183" s="277"/>
      <c r="OOV183" s="277"/>
      <c r="OOW183" s="277"/>
      <c r="OOX183" s="277"/>
      <c r="OOY183" s="277"/>
      <c r="OOZ183" s="277"/>
      <c r="OPA183" s="277"/>
      <c r="OPB183" s="277"/>
      <c r="OPC183" s="277"/>
      <c r="OPD183" s="277"/>
      <c r="OPE183" s="277"/>
      <c r="OPF183" s="277"/>
      <c r="OPG183" s="277"/>
      <c r="OPH183" s="277"/>
      <c r="OPI183" s="277"/>
      <c r="OPJ183" s="277"/>
      <c r="OPK183" s="277"/>
      <c r="OPL183" s="277"/>
      <c r="OPM183" s="277"/>
      <c r="OPN183" s="277"/>
      <c r="OPO183" s="277"/>
      <c r="OPP183" s="277"/>
      <c r="OPQ183" s="277"/>
      <c r="OPR183" s="277"/>
      <c r="OPS183" s="277"/>
      <c r="OPT183" s="277"/>
      <c r="OPU183" s="277"/>
      <c r="OPV183" s="277"/>
      <c r="OPW183" s="277"/>
      <c r="OPX183" s="277"/>
      <c r="OPY183" s="277"/>
      <c r="OPZ183" s="277"/>
      <c r="OQA183" s="277"/>
      <c r="OQB183" s="277"/>
      <c r="OQC183" s="277"/>
      <c r="OQD183" s="277"/>
      <c r="OQE183" s="277"/>
      <c r="OQF183" s="277"/>
      <c r="OQG183" s="277"/>
      <c r="OQH183" s="277"/>
      <c r="OQI183" s="277"/>
      <c r="OQJ183" s="277"/>
      <c r="OQK183" s="277"/>
      <c r="OQL183" s="277"/>
      <c r="OQM183" s="277"/>
      <c r="OQN183" s="277"/>
      <c r="OQO183" s="277"/>
      <c r="OQP183" s="277"/>
      <c r="OQQ183" s="277"/>
      <c r="OQR183" s="277"/>
      <c r="OQS183" s="277"/>
      <c r="OQT183" s="277"/>
      <c r="OQU183" s="277"/>
      <c r="OQV183" s="277"/>
      <c r="OQW183" s="277"/>
      <c r="OQX183" s="277"/>
      <c r="OQY183" s="277"/>
      <c r="OQZ183" s="277"/>
      <c r="ORA183" s="277"/>
      <c r="ORB183" s="277"/>
      <c r="ORC183" s="277"/>
      <c r="ORD183" s="277"/>
      <c r="ORE183" s="277"/>
      <c r="ORF183" s="277"/>
      <c r="ORG183" s="277"/>
      <c r="ORH183" s="277"/>
      <c r="ORI183" s="277"/>
      <c r="ORJ183" s="277"/>
      <c r="ORK183" s="277"/>
      <c r="ORL183" s="277"/>
      <c r="ORM183" s="277"/>
      <c r="ORN183" s="277"/>
      <c r="ORO183" s="277"/>
      <c r="ORP183" s="277"/>
      <c r="ORQ183" s="277"/>
      <c r="ORR183" s="277"/>
      <c r="ORS183" s="277"/>
      <c r="ORT183" s="277"/>
      <c r="ORU183" s="277"/>
      <c r="ORV183" s="277"/>
      <c r="ORW183" s="277"/>
      <c r="ORX183" s="277"/>
      <c r="ORY183" s="277"/>
      <c r="ORZ183" s="277"/>
      <c r="OSA183" s="277"/>
      <c r="OSB183" s="277"/>
      <c r="OSC183" s="277"/>
      <c r="OSD183" s="277"/>
      <c r="OSE183" s="277"/>
      <c r="OSF183" s="277"/>
      <c r="OSG183" s="277"/>
      <c r="OSH183" s="277"/>
      <c r="OSI183" s="277"/>
      <c r="OSJ183" s="277"/>
      <c r="OSK183" s="277"/>
      <c r="OSL183" s="277"/>
      <c r="OSM183" s="277"/>
      <c r="OSN183" s="277"/>
      <c r="OSO183" s="277"/>
      <c r="OSP183" s="277"/>
      <c r="OSQ183" s="277"/>
      <c r="OSR183" s="277"/>
      <c r="OSS183" s="277"/>
      <c r="OST183" s="277"/>
      <c r="OSU183" s="277"/>
      <c r="OSV183" s="277"/>
      <c r="OSW183" s="277"/>
      <c r="OSX183" s="277"/>
      <c r="OSY183" s="277"/>
      <c r="OSZ183" s="277"/>
      <c r="OTA183" s="277"/>
      <c r="OTB183" s="277"/>
      <c r="OTC183" s="277"/>
      <c r="OTD183" s="277"/>
      <c r="OTE183" s="277"/>
      <c r="OTF183" s="277"/>
      <c r="OTG183" s="277"/>
      <c r="OTH183" s="277"/>
      <c r="OTI183" s="277"/>
      <c r="OTJ183" s="277"/>
      <c r="OTK183" s="277"/>
      <c r="OTL183" s="277"/>
      <c r="OTM183" s="277"/>
      <c r="OTN183" s="277"/>
      <c r="OTO183" s="277"/>
      <c r="OTP183" s="277"/>
      <c r="OTQ183" s="277"/>
      <c r="OTR183" s="277"/>
      <c r="OTS183" s="277"/>
      <c r="OTT183" s="277"/>
      <c r="OTU183" s="277"/>
      <c r="OTV183" s="277"/>
      <c r="OTW183" s="277"/>
      <c r="OTX183" s="277"/>
      <c r="OTY183" s="277"/>
      <c r="OTZ183" s="277"/>
      <c r="OUA183" s="277"/>
      <c r="OUB183" s="277"/>
      <c r="OUC183" s="277"/>
      <c r="OUD183" s="277"/>
      <c r="OUE183" s="277"/>
      <c r="OUF183" s="277"/>
      <c r="OUG183" s="277"/>
      <c r="OUH183" s="277"/>
      <c r="OUI183" s="277"/>
      <c r="OUJ183" s="277"/>
      <c r="OUK183" s="277"/>
      <c r="OUL183" s="277"/>
      <c r="OUM183" s="277"/>
      <c r="OUN183" s="277"/>
      <c r="OUO183" s="277"/>
      <c r="OUP183" s="277"/>
      <c r="OUQ183" s="277"/>
      <c r="OUR183" s="277"/>
      <c r="OUS183" s="277"/>
      <c r="OUT183" s="277"/>
      <c r="OUU183" s="277"/>
      <c r="OUV183" s="277"/>
      <c r="OUW183" s="277"/>
      <c r="OUX183" s="277"/>
      <c r="OUY183" s="277"/>
      <c r="OUZ183" s="277"/>
      <c r="OVA183" s="277"/>
      <c r="OVB183" s="277"/>
      <c r="OVC183" s="277"/>
      <c r="OVD183" s="277"/>
      <c r="OVE183" s="277"/>
      <c r="OVF183" s="277"/>
      <c r="OVG183" s="277"/>
      <c r="OVH183" s="277"/>
      <c r="OVI183" s="277"/>
      <c r="OVJ183" s="277"/>
      <c r="OVK183" s="277"/>
      <c r="OVL183" s="277"/>
      <c r="OVM183" s="277"/>
      <c r="OVN183" s="277"/>
      <c r="OVO183" s="277"/>
      <c r="OVP183" s="277"/>
      <c r="OVQ183" s="277"/>
      <c r="OVR183" s="277"/>
      <c r="OVS183" s="277"/>
      <c r="OVT183" s="277"/>
      <c r="OVU183" s="277"/>
      <c r="OVV183" s="277"/>
      <c r="OVW183" s="277"/>
      <c r="OVX183" s="277"/>
      <c r="OVY183" s="277"/>
      <c r="OVZ183" s="277"/>
      <c r="OWA183" s="277"/>
      <c r="OWB183" s="277"/>
      <c r="OWC183" s="277"/>
      <c r="OWD183" s="277"/>
      <c r="OWE183" s="277"/>
      <c r="OWF183" s="277"/>
      <c r="OWG183" s="277"/>
      <c r="OWH183" s="277"/>
      <c r="OWI183" s="277"/>
      <c r="OWJ183" s="277"/>
      <c r="OWK183" s="277"/>
      <c r="OWL183" s="277"/>
      <c r="OWM183" s="277"/>
      <c r="OWN183" s="277"/>
      <c r="OWO183" s="277"/>
      <c r="OWP183" s="277"/>
      <c r="OWQ183" s="277"/>
      <c r="OWR183" s="277"/>
      <c r="OWS183" s="277"/>
      <c r="OWT183" s="277"/>
      <c r="OWU183" s="277"/>
      <c r="OWV183" s="277"/>
      <c r="OWW183" s="277"/>
      <c r="OWX183" s="277"/>
      <c r="OWY183" s="277"/>
      <c r="OWZ183" s="277"/>
      <c r="OXA183" s="277"/>
      <c r="OXB183" s="277"/>
      <c r="OXC183" s="277"/>
      <c r="OXD183" s="277"/>
      <c r="OXE183" s="277"/>
      <c r="OXF183" s="277"/>
      <c r="OXG183" s="277"/>
      <c r="OXH183" s="277"/>
      <c r="OXI183" s="277"/>
      <c r="OXJ183" s="277"/>
      <c r="OXK183" s="277"/>
      <c r="OXL183" s="277"/>
      <c r="OXM183" s="277"/>
      <c r="OXN183" s="277"/>
      <c r="OXO183" s="277"/>
      <c r="OXP183" s="277"/>
      <c r="OXQ183" s="277"/>
      <c r="OXR183" s="277"/>
      <c r="OXS183" s="277"/>
      <c r="OXT183" s="277"/>
      <c r="OXU183" s="277"/>
      <c r="OXV183" s="277"/>
      <c r="OXW183" s="277"/>
      <c r="OXX183" s="277"/>
      <c r="OXY183" s="277"/>
      <c r="OXZ183" s="277"/>
      <c r="OYA183" s="277"/>
      <c r="OYB183" s="277"/>
      <c r="OYC183" s="277"/>
      <c r="OYD183" s="277"/>
      <c r="OYE183" s="277"/>
      <c r="OYF183" s="277"/>
      <c r="OYG183" s="277"/>
      <c r="OYH183" s="277"/>
      <c r="OYI183" s="277"/>
      <c r="OYJ183" s="277"/>
      <c r="OYK183" s="277"/>
      <c r="OYL183" s="277"/>
      <c r="OYM183" s="277"/>
      <c r="OYN183" s="277"/>
      <c r="OYO183" s="277"/>
      <c r="OYP183" s="277"/>
      <c r="OYQ183" s="277"/>
      <c r="OYR183" s="277"/>
      <c r="OYS183" s="277"/>
      <c r="OYT183" s="277"/>
      <c r="OYU183" s="277"/>
      <c r="OYV183" s="277"/>
      <c r="OYW183" s="277"/>
      <c r="OYX183" s="277"/>
      <c r="OYY183" s="277"/>
      <c r="OYZ183" s="277"/>
      <c r="OZA183" s="277"/>
      <c r="OZB183" s="277"/>
      <c r="OZC183" s="277"/>
      <c r="OZD183" s="277"/>
      <c r="OZE183" s="277"/>
      <c r="OZF183" s="277"/>
      <c r="OZG183" s="277"/>
      <c r="OZH183" s="277"/>
      <c r="OZI183" s="277"/>
      <c r="OZJ183" s="277"/>
      <c r="OZK183" s="277"/>
      <c r="OZL183" s="277"/>
      <c r="OZM183" s="277"/>
      <c r="OZN183" s="277"/>
      <c r="OZO183" s="277"/>
      <c r="OZP183" s="277"/>
      <c r="OZQ183" s="277"/>
      <c r="OZR183" s="277"/>
      <c r="OZS183" s="277"/>
      <c r="OZT183" s="277"/>
      <c r="OZU183" s="277"/>
      <c r="OZV183" s="277"/>
      <c r="OZW183" s="277"/>
      <c r="OZX183" s="277"/>
      <c r="OZY183" s="277"/>
      <c r="OZZ183" s="277"/>
      <c r="PAA183" s="277"/>
      <c r="PAB183" s="277"/>
      <c r="PAC183" s="277"/>
      <c r="PAD183" s="277"/>
      <c r="PAE183" s="277"/>
      <c r="PAF183" s="277"/>
      <c r="PAG183" s="277"/>
      <c r="PAH183" s="277"/>
      <c r="PAI183" s="277"/>
      <c r="PAJ183" s="277"/>
      <c r="PAK183" s="277"/>
      <c r="PAL183" s="277"/>
      <c r="PAM183" s="277"/>
      <c r="PAN183" s="277"/>
      <c r="PAO183" s="277"/>
      <c r="PAP183" s="277"/>
      <c r="PAQ183" s="277"/>
      <c r="PAR183" s="277"/>
      <c r="PAS183" s="277"/>
      <c r="PAT183" s="277"/>
      <c r="PAU183" s="277"/>
      <c r="PAV183" s="277"/>
      <c r="PAW183" s="277"/>
      <c r="PAX183" s="277"/>
      <c r="PAY183" s="277"/>
      <c r="PAZ183" s="277"/>
      <c r="PBA183" s="277"/>
      <c r="PBB183" s="277"/>
      <c r="PBC183" s="277"/>
      <c r="PBD183" s="277"/>
      <c r="PBE183" s="277"/>
      <c r="PBF183" s="277"/>
      <c r="PBG183" s="277"/>
      <c r="PBH183" s="277"/>
      <c r="PBI183" s="277"/>
      <c r="PBJ183" s="277"/>
      <c r="PBK183" s="277"/>
      <c r="PBL183" s="277"/>
      <c r="PBM183" s="277"/>
      <c r="PBN183" s="277"/>
      <c r="PBO183" s="277"/>
      <c r="PBP183" s="277"/>
      <c r="PBQ183" s="277"/>
      <c r="PBR183" s="277"/>
      <c r="PBS183" s="277"/>
      <c r="PBT183" s="277"/>
      <c r="PBU183" s="277"/>
      <c r="PBV183" s="277"/>
      <c r="PBW183" s="277"/>
      <c r="PBX183" s="277"/>
      <c r="PBY183" s="277"/>
      <c r="PBZ183" s="277"/>
      <c r="PCA183" s="277"/>
      <c r="PCB183" s="277"/>
      <c r="PCC183" s="277"/>
      <c r="PCD183" s="277"/>
      <c r="PCE183" s="277"/>
      <c r="PCF183" s="277"/>
      <c r="PCG183" s="277"/>
      <c r="PCH183" s="277"/>
      <c r="PCI183" s="277"/>
      <c r="PCJ183" s="277"/>
      <c r="PCK183" s="277"/>
      <c r="PCL183" s="277"/>
      <c r="PCM183" s="277"/>
      <c r="PCN183" s="277"/>
      <c r="PCO183" s="277"/>
      <c r="PCP183" s="277"/>
      <c r="PCQ183" s="277"/>
      <c r="PCR183" s="277"/>
      <c r="PCS183" s="277"/>
      <c r="PCT183" s="277"/>
      <c r="PCU183" s="277"/>
      <c r="PCV183" s="277"/>
      <c r="PCW183" s="277"/>
      <c r="PCX183" s="277"/>
      <c r="PCY183" s="277"/>
      <c r="PCZ183" s="277"/>
      <c r="PDA183" s="277"/>
      <c r="PDB183" s="277"/>
      <c r="PDC183" s="277"/>
      <c r="PDD183" s="277"/>
      <c r="PDE183" s="277"/>
      <c r="PDF183" s="277"/>
      <c r="PDG183" s="277"/>
      <c r="PDH183" s="277"/>
      <c r="PDI183" s="277"/>
      <c r="PDJ183" s="277"/>
      <c r="PDK183" s="277"/>
      <c r="PDL183" s="277"/>
      <c r="PDM183" s="277"/>
      <c r="PDN183" s="277"/>
      <c r="PDO183" s="277"/>
      <c r="PDP183" s="277"/>
      <c r="PDQ183" s="277"/>
      <c r="PDR183" s="277"/>
      <c r="PDS183" s="277"/>
      <c r="PDT183" s="277"/>
      <c r="PDU183" s="277"/>
      <c r="PDV183" s="277"/>
      <c r="PDW183" s="277"/>
      <c r="PDX183" s="277"/>
      <c r="PDY183" s="277"/>
      <c r="PDZ183" s="277"/>
      <c r="PEA183" s="277"/>
      <c r="PEB183" s="277"/>
      <c r="PEC183" s="277"/>
      <c r="PED183" s="277"/>
      <c r="PEE183" s="277"/>
      <c r="PEF183" s="277"/>
      <c r="PEG183" s="277"/>
      <c r="PEH183" s="277"/>
      <c r="PEI183" s="277"/>
      <c r="PEJ183" s="277"/>
      <c r="PEK183" s="277"/>
      <c r="PEL183" s="277"/>
      <c r="PEM183" s="277"/>
      <c r="PEN183" s="277"/>
      <c r="PEO183" s="277"/>
      <c r="PEP183" s="277"/>
      <c r="PEQ183" s="277"/>
      <c r="PER183" s="277"/>
      <c r="PES183" s="277"/>
      <c r="PET183" s="277"/>
      <c r="PEU183" s="277"/>
      <c r="PEV183" s="277"/>
      <c r="PEW183" s="277"/>
      <c r="PEX183" s="277"/>
      <c r="PEY183" s="277"/>
      <c r="PEZ183" s="277"/>
      <c r="PFA183" s="277"/>
      <c r="PFB183" s="277"/>
      <c r="PFC183" s="277"/>
      <c r="PFD183" s="277"/>
      <c r="PFE183" s="277"/>
      <c r="PFF183" s="277"/>
      <c r="PFG183" s="277"/>
      <c r="PFH183" s="277"/>
      <c r="PFI183" s="277"/>
      <c r="PFJ183" s="277"/>
      <c r="PFK183" s="277"/>
      <c r="PFL183" s="277"/>
      <c r="PFM183" s="277"/>
      <c r="PFN183" s="277"/>
      <c r="PFO183" s="277"/>
      <c r="PFP183" s="277"/>
      <c r="PFQ183" s="277"/>
      <c r="PFR183" s="277"/>
      <c r="PFS183" s="277"/>
      <c r="PFT183" s="277"/>
      <c r="PFU183" s="277"/>
      <c r="PFV183" s="277"/>
      <c r="PFW183" s="277"/>
      <c r="PFX183" s="277"/>
      <c r="PFY183" s="277"/>
      <c r="PFZ183" s="277"/>
      <c r="PGA183" s="277"/>
      <c r="PGB183" s="277"/>
      <c r="PGC183" s="277"/>
      <c r="PGD183" s="277"/>
      <c r="PGE183" s="277"/>
      <c r="PGF183" s="277"/>
      <c r="PGG183" s="277"/>
      <c r="PGH183" s="277"/>
      <c r="PGI183" s="277"/>
      <c r="PGJ183" s="277"/>
      <c r="PGK183" s="277"/>
      <c r="PGL183" s="277"/>
      <c r="PGM183" s="277"/>
      <c r="PGN183" s="277"/>
      <c r="PGO183" s="277"/>
      <c r="PGP183" s="277"/>
      <c r="PGQ183" s="277"/>
      <c r="PGR183" s="277"/>
      <c r="PGS183" s="277"/>
      <c r="PGT183" s="277"/>
      <c r="PGU183" s="277"/>
      <c r="PGV183" s="277"/>
      <c r="PGW183" s="277"/>
      <c r="PGX183" s="277"/>
      <c r="PGY183" s="277"/>
      <c r="PGZ183" s="277"/>
      <c r="PHA183" s="277"/>
      <c r="PHB183" s="277"/>
      <c r="PHC183" s="277"/>
      <c r="PHD183" s="277"/>
      <c r="PHE183" s="277"/>
      <c r="PHF183" s="277"/>
      <c r="PHG183" s="277"/>
      <c r="PHH183" s="277"/>
      <c r="PHI183" s="277"/>
      <c r="PHJ183" s="277"/>
      <c r="PHK183" s="277"/>
      <c r="PHL183" s="277"/>
      <c r="PHM183" s="277"/>
      <c r="PHN183" s="277"/>
      <c r="PHO183" s="277"/>
      <c r="PHP183" s="277"/>
      <c r="PHQ183" s="277"/>
      <c r="PHR183" s="277"/>
      <c r="PHS183" s="277"/>
      <c r="PHT183" s="277"/>
      <c r="PHU183" s="277"/>
      <c r="PHV183" s="277"/>
      <c r="PHW183" s="277"/>
      <c r="PHX183" s="277"/>
      <c r="PHY183" s="277"/>
      <c r="PHZ183" s="277"/>
      <c r="PIA183" s="277"/>
      <c r="PIB183" s="277"/>
      <c r="PIC183" s="277"/>
      <c r="PID183" s="277"/>
      <c r="PIE183" s="277"/>
      <c r="PIF183" s="277"/>
      <c r="PIG183" s="277"/>
      <c r="PIH183" s="277"/>
      <c r="PII183" s="277"/>
      <c r="PIJ183" s="277"/>
      <c r="PIK183" s="277"/>
      <c r="PIL183" s="277"/>
      <c r="PIM183" s="277"/>
      <c r="PIN183" s="277"/>
      <c r="PIO183" s="277"/>
      <c r="PIP183" s="277"/>
      <c r="PIQ183" s="277"/>
      <c r="PIR183" s="277"/>
      <c r="PIS183" s="277"/>
      <c r="PIT183" s="277"/>
      <c r="PIU183" s="277"/>
      <c r="PIV183" s="277"/>
      <c r="PIW183" s="277"/>
      <c r="PIX183" s="277"/>
      <c r="PIY183" s="277"/>
      <c r="PIZ183" s="277"/>
      <c r="PJA183" s="277"/>
      <c r="PJB183" s="277"/>
      <c r="PJC183" s="277"/>
      <c r="PJD183" s="277"/>
      <c r="PJE183" s="277"/>
      <c r="PJF183" s="277"/>
      <c r="PJG183" s="277"/>
      <c r="PJH183" s="277"/>
      <c r="PJI183" s="277"/>
      <c r="PJJ183" s="277"/>
      <c r="PJK183" s="277"/>
      <c r="PJL183" s="277"/>
      <c r="PJM183" s="277"/>
      <c r="PJN183" s="277"/>
      <c r="PJO183" s="277"/>
      <c r="PJP183" s="277"/>
      <c r="PJQ183" s="277"/>
      <c r="PJR183" s="277"/>
      <c r="PJS183" s="277"/>
      <c r="PJT183" s="277"/>
      <c r="PJU183" s="277"/>
      <c r="PJV183" s="277"/>
      <c r="PJW183" s="277"/>
      <c r="PJX183" s="277"/>
      <c r="PJY183" s="277"/>
      <c r="PJZ183" s="277"/>
      <c r="PKA183" s="277"/>
      <c r="PKB183" s="277"/>
      <c r="PKC183" s="277"/>
      <c r="PKD183" s="277"/>
      <c r="PKE183" s="277"/>
      <c r="PKF183" s="277"/>
      <c r="PKG183" s="277"/>
      <c r="PKH183" s="277"/>
      <c r="PKI183" s="277"/>
      <c r="PKJ183" s="277"/>
      <c r="PKK183" s="277"/>
      <c r="PKL183" s="277"/>
      <c r="PKM183" s="277"/>
      <c r="PKN183" s="277"/>
      <c r="PKO183" s="277"/>
      <c r="PKP183" s="277"/>
      <c r="PKQ183" s="277"/>
      <c r="PKR183" s="277"/>
      <c r="PKS183" s="277"/>
      <c r="PKT183" s="277"/>
      <c r="PKU183" s="277"/>
      <c r="PKV183" s="277"/>
      <c r="PKW183" s="277"/>
      <c r="PKX183" s="277"/>
      <c r="PKY183" s="277"/>
      <c r="PKZ183" s="277"/>
      <c r="PLA183" s="277"/>
      <c r="PLB183" s="277"/>
      <c r="PLC183" s="277"/>
      <c r="PLD183" s="277"/>
      <c r="PLE183" s="277"/>
      <c r="PLF183" s="277"/>
      <c r="PLG183" s="277"/>
      <c r="PLH183" s="277"/>
      <c r="PLI183" s="277"/>
      <c r="PLJ183" s="277"/>
      <c r="PLK183" s="277"/>
      <c r="PLL183" s="277"/>
      <c r="PLM183" s="277"/>
      <c r="PLN183" s="277"/>
      <c r="PLO183" s="277"/>
      <c r="PLP183" s="277"/>
      <c r="PLQ183" s="277"/>
      <c r="PLR183" s="277"/>
      <c r="PLS183" s="277"/>
      <c r="PLT183" s="277"/>
      <c r="PLU183" s="277"/>
      <c r="PLV183" s="277"/>
      <c r="PLW183" s="277"/>
      <c r="PLX183" s="277"/>
      <c r="PLY183" s="277"/>
      <c r="PLZ183" s="277"/>
      <c r="PMA183" s="277"/>
      <c r="PMB183" s="277"/>
      <c r="PMC183" s="277"/>
      <c r="PMD183" s="277"/>
      <c r="PME183" s="277"/>
      <c r="PMF183" s="277"/>
      <c r="PMG183" s="277"/>
      <c r="PMH183" s="277"/>
      <c r="PMI183" s="277"/>
      <c r="PMJ183" s="277"/>
      <c r="PMK183" s="277"/>
      <c r="PML183" s="277"/>
      <c r="PMM183" s="277"/>
      <c r="PMN183" s="277"/>
      <c r="PMO183" s="277"/>
      <c r="PMP183" s="277"/>
      <c r="PMQ183" s="277"/>
      <c r="PMR183" s="277"/>
      <c r="PMS183" s="277"/>
      <c r="PMT183" s="277"/>
      <c r="PMU183" s="277"/>
      <c r="PMV183" s="277"/>
      <c r="PMW183" s="277"/>
      <c r="PMX183" s="277"/>
      <c r="PMY183" s="277"/>
      <c r="PMZ183" s="277"/>
      <c r="PNA183" s="277"/>
      <c r="PNB183" s="277"/>
      <c r="PNC183" s="277"/>
      <c r="PND183" s="277"/>
      <c r="PNE183" s="277"/>
      <c r="PNF183" s="277"/>
      <c r="PNG183" s="277"/>
      <c r="PNH183" s="277"/>
      <c r="PNI183" s="277"/>
      <c r="PNJ183" s="277"/>
      <c r="PNK183" s="277"/>
      <c r="PNL183" s="277"/>
      <c r="PNM183" s="277"/>
      <c r="PNN183" s="277"/>
      <c r="PNO183" s="277"/>
      <c r="PNP183" s="277"/>
      <c r="PNQ183" s="277"/>
      <c r="PNR183" s="277"/>
      <c r="PNS183" s="277"/>
      <c r="PNT183" s="277"/>
      <c r="PNU183" s="277"/>
      <c r="PNV183" s="277"/>
      <c r="PNW183" s="277"/>
      <c r="PNX183" s="277"/>
      <c r="PNY183" s="277"/>
      <c r="PNZ183" s="277"/>
      <c r="POA183" s="277"/>
      <c r="POB183" s="277"/>
      <c r="POC183" s="277"/>
      <c r="POD183" s="277"/>
      <c r="POE183" s="277"/>
      <c r="POF183" s="277"/>
      <c r="POG183" s="277"/>
      <c r="POH183" s="277"/>
      <c r="POI183" s="277"/>
      <c r="POJ183" s="277"/>
      <c r="POK183" s="277"/>
      <c r="POL183" s="277"/>
      <c r="POM183" s="277"/>
      <c r="PON183" s="277"/>
      <c r="POO183" s="277"/>
      <c r="POP183" s="277"/>
      <c r="POQ183" s="277"/>
      <c r="POR183" s="277"/>
      <c r="POS183" s="277"/>
      <c r="POT183" s="277"/>
      <c r="POU183" s="277"/>
      <c r="POV183" s="277"/>
      <c r="POW183" s="277"/>
      <c r="POX183" s="277"/>
      <c r="POY183" s="277"/>
      <c r="POZ183" s="277"/>
      <c r="PPA183" s="277"/>
      <c r="PPB183" s="277"/>
      <c r="PPC183" s="277"/>
      <c r="PPD183" s="277"/>
      <c r="PPE183" s="277"/>
      <c r="PPF183" s="277"/>
      <c r="PPG183" s="277"/>
      <c r="PPH183" s="277"/>
      <c r="PPI183" s="277"/>
      <c r="PPJ183" s="277"/>
      <c r="PPK183" s="277"/>
      <c r="PPL183" s="277"/>
      <c r="PPM183" s="277"/>
      <c r="PPN183" s="277"/>
      <c r="PPO183" s="277"/>
      <c r="PPP183" s="277"/>
      <c r="PPQ183" s="277"/>
      <c r="PPR183" s="277"/>
      <c r="PPS183" s="277"/>
      <c r="PPT183" s="277"/>
      <c r="PPU183" s="277"/>
      <c r="PPV183" s="277"/>
      <c r="PPW183" s="277"/>
      <c r="PPX183" s="277"/>
      <c r="PPY183" s="277"/>
      <c r="PPZ183" s="277"/>
      <c r="PQA183" s="277"/>
      <c r="PQB183" s="277"/>
      <c r="PQC183" s="277"/>
      <c r="PQD183" s="277"/>
      <c r="PQE183" s="277"/>
      <c r="PQF183" s="277"/>
      <c r="PQG183" s="277"/>
      <c r="PQH183" s="277"/>
      <c r="PQI183" s="277"/>
      <c r="PQJ183" s="277"/>
      <c r="PQK183" s="277"/>
      <c r="PQL183" s="277"/>
      <c r="PQM183" s="277"/>
      <c r="PQN183" s="277"/>
      <c r="PQO183" s="277"/>
      <c r="PQP183" s="277"/>
      <c r="PQQ183" s="277"/>
      <c r="PQR183" s="277"/>
      <c r="PQS183" s="277"/>
      <c r="PQT183" s="277"/>
      <c r="PQU183" s="277"/>
      <c r="PQV183" s="277"/>
      <c r="PQW183" s="277"/>
      <c r="PQX183" s="277"/>
      <c r="PQY183" s="277"/>
      <c r="PQZ183" s="277"/>
      <c r="PRA183" s="277"/>
      <c r="PRB183" s="277"/>
      <c r="PRC183" s="277"/>
      <c r="PRD183" s="277"/>
      <c r="PRE183" s="277"/>
      <c r="PRF183" s="277"/>
      <c r="PRG183" s="277"/>
      <c r="PRH183" s="277"/>
      <c r="PRI183" s="277"/>
      <c r="PRJ183" s="277"/>
      <c r="PRK183" s="277"/>
      <c r="PRL183" s="277"/>
      <c r="PRM183" s="277"/>
      <c r="PRN183" s="277"/>
      <c r="PRO183" s="277"/>
      <c r="PRP183" s="277"/>
      <c r="PRQ183" s="277"/>
      <c r="PRR183" s="277"/>
      <c r="PRS183" s="277"/>
      <c r="PRT183" s="277"/>
      <c r="PRU183" s="277"/>
      <c r="PRV183" s="277"/>
      <c r="PRW183" s="277"/>
      <c r="PRX183" s="277"/>
      <c r="PRY183" s="277"/>
      <c r="PRZ183" s="277"/>
      <c r="PSA183" s="277"/>
      <c r="PSB183" s="277"/>
      <c r="PSC183" s="277"/>
      <c r="PSD183" s="277"/>
      <c r="PSE183" s="277"/>
      <c r="PSF183" s="277"/>
      <c r="PSG183" s="277"/>
      <c r="PSH183" s="277"/>
      <c r="PSI183" s="277"/>
      <c r="PSJ183" s="277"/>
      <c r="PSK183" s="277"/>
      <c r="PSL183" s="277"/>
      <c r="PSM183" s="277"/>
      <c r="PSN183" s="277"/>
      <c r="PSO183" s="277"/>
      <c r="PSP183" s="277"/>
      <c r="PSQ183" s="277"/>
      <c r="PSR183" s="277"/>
      <c r="PSS183" s="277"/>
      <c r="PST183" s="277"/>
      <c r="PSU183" s="277"/>
      <c r="PSV183" s="277"/>
      <c r="PSW183" s="277"/>
      <c r="PSX183" s="277"/>
      <c r="PSY183" s="277"/>
      <c r="PSZ183" s="277"/>
      <c r="PTA183" s="277"/>
      <c r="PTB183" s="277"/>
      <c r="PTC183" s="277"/>
      <c r="PTD183" s="277"/>
      <c r="PTE183" s="277"/>
      <c r="PTF183" s="277"/>
      <c r="PTG183" s="277"/>
      <c r="PTH183" s="277"/>
      <c r="PTI183" s="277"/>
      <c r="PTJ183" s="277"/>
      <c r="PTK183" s="277"/>
      <c r="PTL183" s="277"/>
      <c r="PTM183" s="277"/>
      <c r="PTN183" s="277"/>
      <c r="PTO183" s="277"/>
      <c r="PTP183" s="277"/>
      <c r="PTQ183" s="277"/>
      <c r="PTR183" s="277"/>
      <c r="PTS183" s="277"/>
      <c r="PTT183" s="277"/>
      <c r="PTU183" s="277"/>
      <c r="PTV183" s="277"/>
      <c r="PTW183" s="277"/>
      <c r="PTX183" s="277"/>
      <c r="PTY183" s="277"/>
      <c r="PTZ183" s="277"/>
      <c r="PUA183" s="277"/>
      <c r="PUB183" s="277"/>
      <c r="PUC183" s="277"/>
      <c r="PUD183" s="277"/>
      <c r="PUE183" s="277"/>
      <c r="PUF183" s="277"/>
      <c r="PUG183" s="277"/>
      <c r="PUH183" s="277"/>
      <c r="PUI183" s="277"/>
      <c r="PUJ183" s="277"/>
      <c r="PUK183" s="277"/>
      <c r="PUL183" s="277"/>
      <c r="PUM183" s="277"/>
      <c r="PUN183" s="277"/>
      <c r="PUO183" s="277"/>
      <c r="PUP183" s="277"/>
      <c r="PUQ183" s="277"/>
      <c r="PUR183" s="277"/>
      <c r="PUS183" s="277"/>
      <c r="PUT183" s="277"/>
      <c r="PUU183" s="277"/>
      <c r="PUV183" s="277"/>
      <c r="PUW183" s="277"/>
      <c r="PUX183" s="277"/>
      <c r="PUY183" s="277"/>
      <c r="PUZ183" s="277"/>
      <c r="PVA183" s="277"/>
      <c r="PVB183" s="277"/>
      <c r="PVC183" s="277"/>
      <c r="PVD183" s="277"/>
      <c r="PVE183" s="277"/>
      <c r="PVF183" s="277"/>
      <c r="PVG183" s="277"/>
      <c r="PVH183" s="277"/>
      <c r="PVI183" s="277"/>
      <c r="PVJ183" s="277"/>
      <c r="PVK183" s="277"/>
      <c r="PVL183" s="277"/>
      <c r="PVM183" s="277"/>
      <c r="PVN183" s="277"/>
      <c r="PVO183" s="277"/>
      <c r="PVP183" s="277"/>
      <c r="PVQ183" s="277"/>
      <c r="PVR183" s="277"/>
      <c r="PVS183" s="277"/>
      <c r="PVT183" s="277"/>
      <c r="PVU183" s="277"/>
      <c r="PVV183" s="277"/>
      <c r="PVW183" s="277"/>
      <c r="PVX183" s="277"/>
      <c r="PVY183" s="277"/>
      <c r="PVZ183" s="277"/>
      <c r="PWA183" s="277"/>
      <c r="PWB183" s="277"/>
      <c r="PWC183" s="277"/>
      <c r="PWD183" s="277"/>
      <c r="PWE183" s="277"/>
      <c r="PWF183" s="277"/>
      <c r="PWG183" s="277"/>
      <c r="PWH183" s="277"/>
      <c r="PWI183" s="277"/>
      <c r="PWJ183" s="277"/>
      <c r="PWK183" s="277"/>
      <c r="PWL183" s="277"/>
      <c r="PWM183" s="277"/>
      <c r="PWN183" s="277"/>
      <c r="PWO183" s="277"/>
      <c r="PWP183" s="277"/>
      <c r="PWQ183" s="277"/>
      <c r="PWR183" s="277"/>
      <c r="PWS183" s="277"/>
      <c r="PWT183" s="277"/>
      <c r="PWU183" s="277"/>
      <c r="PWV183" s="277"/>
      <c r="PWW183" s="277"/>
      <c r="PWX183" s="277"/>
      <c r="PWY183" s="277"/>
      <c r="PWZ183" s="277"/>
      <c r="PXA183" s="277"/>
      <c r="PXB183" s="277"/>
      <c r="PXC183" s="277"/>
      <c r="PXD183" s="277"/>
      <c r="PXE183" s="277"/>
      <c r="PXF183" s="277"/>
      <c r="PXG183" s="277"/>
      <c r="PXH183" s="277"/>
      <c r="PXI183" s="277"/>
      <c r="PXJ183" s="277"/>
      <c r="PXK183" s="277"/>
      <c r="PXL183" s="277"/>
      <c r="PXM183" s="277"/>
      <c r="PXN183" s="277"/>
      <c r="PXO183" s="277"/>
      <c r="PXP183" s="277"/>
      <c r="PXQ183" s="277"/>
      <c r="PXR183" s="277"/>
      <c r="PXS183" s="277"/>
      <c r="PXT183" s="277"/>
      <c r="PXU183" s="277"/>
      <c r="PXV183" s="277"/>
      <c r="PXW183" s="277"/>
      <c r="PXX183" s="277"/>
      <c r="PXY183" s="277"/>
      <c r="PXZ183" s="277"/>
      <c r="PYA183" s="277"/>
      <c r="PYB183" s="277"/>
      <c r="PYC183" s="277"/>
      <c r="PYD183" s="277"/>
      <c r="PYE183" s="277"/>
      <c r="PYF183" s="277"/>
      <c r="PYG183" s="277"/>
      <c r="PYH183" s="277"/>
      <c r="PYI183" s="277"/>
      <c r="PYJ183" s="277"/>
      <c r="PYK183" s="277"/>
      <c r="PYL183" s="277"/>
      <c r="PYM183" s="277"/>
      <c r="PYN183" s="277"/>
      <c r="PYO183" s="277"/>
      <c r="PYP183" s="277"/>
      <c r="PYQ183" s="277"/>
      <c r="PYR183" s="277"/>
      <c r="PYS183" s="277"/>
      <c r="PYT183" s="277"/>
      <c r="PYU183" s="277"/>
      <c r="PYV183" s="277"/>
      <c r="PYW183" s="277"/>
      <c r="PYX183" s="277"/>
      <c r="PYY183" s="277"/>
      <c r="PYZ183" s="277"/>
      <c r="PZA183" s="277"/>
      <c r="PZB183" s="277"/>
      <c r="PZC183" s="277"/>
      <c r="PZD183" s="277"/>
      <c r="PZE183" s="277"/>
      <c r="PZF183" s="277"/>
      <c r="PZG183" s="277"/>
      <c r="PZH183" s="277"/>
      <c r="PZI183" s="277"/>
      <c r="PZJ183" s="277"/>
      <c r="PZK183" s="277"/>
      <c r="PZL183" s="277"/>
      <c r="PZM183" s="277"/>
      <c r="PZN183" s="277"/>
      <c r="PZO183" s="277"/>
      <c r="PZP183" s="277"/>
      <c r="PZQ183" s="277"/>
      <c r="PZR183" s="277"/>
      <c r="PZS183" s="277"/>
      <c r="PZT183" s="277"/>
      <c r="PZU183" s="277"/>
      <c r="PZV183" s="277"/>
      <c r="PZW183" s="277"/>
      <c r="PZX183" s="277"/>
      <c r="PZY183" s="277"/>
      <c r="PZZ183" s="277"/>
      <c r="QAA183" s="277"/>
      <c r="QAB183" s="277"/>
      <c r="QAC183" s="277"/>
      <c r="QAD183" s="277"/>
      <c r="QAE183" s="277"/>
      <c r="QAF183" s="277"/>
      <c r="QAG183" s="277"/>
      <c r="QAH183" s="277"/>
      <c r="QAI183" s="277"/>
      <c r="QAJ183" s="277"/>
      <c r="QAK183" s="277"/>
      <c r="QAL183" s="277"/>
      <c r="QAM183" s="277"/>
      <c r="QAN183" s="277"/>
      <c r="QAO183" s="277"/>
      <c r="QAP183" s="277"/>
      <c r="QAQ183" s="277"/>
      <c r="QAR183" s="277"/>
      <c r="QAS183" s="277"/>
      <c r="QAT183" s="277"/>
      <c r="QAU183" s="277"/>
      <c r="QAV183" s="277"/>
      <c r="QAW183" s="277"/>
      <c r="QAX183" s="277"/>
      <c r="QAY183" s="277"/>
      <c r="QAZ183" s="277"/>
      <c r="QBA183" s="277"/>
      <c r="QBB183" s="277"/>
      <c r="QBC183" s="277"/>
      <c r="QBD183" s="277"/>
      <c r="QBE183" s="277"/>
      <c r="QBF183" s="277"/>
      <c r="QBG183" s="277"/>
      <c r="QBH183" s="277"/>
      <c r="QBI183" s="277"/>
      <c r="QBJ183" s="277"/>
      <c r="QBK183" s="277"/>
      <c r="QBL183" s="277"/>
      <c r="QBM183" s="277"/>
      <c r="QBN183" s="277"/>
      <c r="QBO183" s="277"/>
      <c r="QBP183" s="277"/>
      <c r="QBQ183" s="277"/>
      <c r="QBR183" s="277"/>
      <c r="QBS183" s="277"/>
      <c r="QBT183" s="277"/>
      <c r="QBU183" s="277"/>
      <c r="QBV183" s="277"/>
      <c r="QBW183" s="277"/>
      <c r="QBX183" s="277"/>
      <c r="QBY183" s="277"/>
      <c r="QBZ183" s="277"/>
      <c r="QCA183" s="277"/>
      <c r="QCB183" s="277"/>
      <c r="QCC183" s="277"/>
      <c r="QCD183" s="277"/>
      <c r="QCE183" s="277"/>
      <c r="QCF183" s="277"/>
      <c r="QCG183" s="277"/>
      <c r="QCH183" s="277"/>
      <c r="QCI183" s="277"/>
      <c r="QCJ183" s="277"/>
      <c r="QCK183" s="277"/>
      <c r="QCL183" s="277"/>
      <c r="QCM183" s="277"/>
      <c r="QCN183" s="277"/>
      <c r="QCO183" s="277"/>
      <c r="QCP183" s="277"/>
      <c r="QCQ183" s="277"/>
      <c r="QCR183" s="277"/>
      <c r="QCS183" s="277"/>
      <c r="QCT183" s="277"/>
      <c r="QCU183" s="277"/>
      <c r="QCV183" s="277"/>
      <c r="QCW183" s="277"/>
      <c r="QCX183" s="277"/>
      <c r="QCY183" s="277"/>
      <c r="QCZ183" s="277"/>
      <c r="QDA183" s="277"/>
      <c r="QDB183" s="277"/>
      <c r="QDC183" s="277"/>
      <c r="QDD183" s="277"/>
      <c r="QDE183" s="277"/>
      <c r="QDF183" s="277"/>
      <c r="QDG183" s="277"/>
      <c r="QDH183" s="277"/>
      <c r="QDI183" s="277"/>
      <c r="QDJ183" s="277"/>
      <c r="QDK183" s="277"/>
      <c r="QDL183" s="277"/>
      <c r="QDM183" s="277"/>
      <c r="QDN183" s="277"/>
      <c r="QDO183" s="277"/>
      <c r="QDP183" s="277"/>
      <c r="QDQ183" s="277"/>
      <c r="QDR183" s="277"/>
      <c r="QDS183" s="277"/>
      <c r="QDT183" s="277"/>
      <c r="QDU183" s="277"/>
      <c r="QDV183" s="277"/>
      <c r="QDW183" s="277"/>
      <c r="QDX183" s="277"/>
      <c r="QDY183" s="277"/>
      <c r="QDZ183" s="277"/>
      <c r="QEA183" s="277"/>
      <c r="QEB183" s="277"/>
      <c r="QEC183" s="277"/>
      <c r="QED183" s="277"/>
      <c r="QEE183" s="277"/>
      <c r="QEF183" s="277"/>
      <c r="QEG183" s="277"/>
      <c r="QEH183" s="277"/>
      <c r="QEI183" s="277"/>
      <c r="QEJ183" s="277"/>
      <c r="QEK183" s="277"/>
      <c r="QEL183" s="277"/>
      <c r="QEM183" s="277"/>
      <c r="QEN183" s="277"/>
      <c r="QEO183" s="277"/>
      <c r="QEP183" s="277"/>
      <c r="QEQ183" s="277"/>
      <c r="QER183" s="277"/>
      <c r="QES183" s="277"/>
      <c r="QET183" s="277"/>
      <c r="QEU183" s="277"/>
      <c r="QEV183" s="277"/>
      <c r="QEW183" s="277"/>
      <c r="QEX183" s="277"/>
      <c r="QEY183" s="277"/>
      <c r="QEZ183" s="277"/>
      <c r="QFA183" s="277"/>
      <c r="QFB183" s="277"/>
      <c r="QFC183" s="277"/>
      <c r="QFD183" s="277"/>
      <c r="QFE183" s="277"/>
      <c r="QFF183" s="277"/>
      <c r="QFG183" s="277"/>
      <c r="QFH183" s="277"/>
      <c r="QFI183" s="277"/>
      <c r="QFJ183" s="277"/>
      <c r="QFK183" s="277"/>
      <c r="QFL183" s="277"/>
      <c r="QFM183" s="277"/>
      <c r="QFN183" s="277"/>
      <c r="QFO183" s="277"/>
      <c r="QFP183" s="277"/>
      <c r="QFQ183" s="277"/>
      <c r="QFR183" s="277"/>
      <c r="QFS183" s="277"/>
      <c r="QFT183" s="277"/>
      <c r="QFU183" s="277"/>
      <c r="QFV183" s="277"/>
      <c r="QFW183" s="277"/>
      <c r="QFX183" s="277"/>
      <c r="QFY183" s="277"/>
      <c r="QFZ183" s="277"/>
      <c r="QGA183" s="277"/>
      <c r="QGB183" s="277"/>
      <c r="QGC183" s="277"/>
      <c r="QGD183" s="277"/>
      <c r="QGE183" s="277"/>
      <c r="QGF183" s="277"/>
      <c r="QGG183" s="277"/>
      <c r="QGH183" s="277"/>
      <c r="QGI183" s="277"/>
      <c r="QGJ183" s="277"/>
      <c r="QGK183" s="277"/>
      <c r="QGL183" s="277"/>
      <c r="QGM183" s="277"/>
      <c r="QGN183" s="277"/>
      <c r="QGO183" s="277"/>
      <c r="QGP183" s="277"/>
      <c r="QGQ183" s="277"/>
      <c r="QGR183" s="277"/>
      <c r="QGS183" s="277"/>
      <c r="QGT183" s="277"/>
      <c r="QGU183" s="277"/>
      <c r="QGV183" s="277"/>
      <c r="QGW183" s="277"/>
      <c r="QGX183" s="277"/>
      <c r="QGY183" s="277"/>
      <c r="QGZ183" s="277"/>
      <c r="QHA183" s="277"/>
      <c r="QHB183" s="277"/>
      <c r="QHC183" s="277"/>
      <c r="QHD183" s="277"/>
      <c r="QHE183" s="277"/>
      <c r="QHF183" s="277"/>
      <c r="QHG183" s="277"/>
      <c r="QHH183" s="277"/>
      <c r="QHI183" s="277"/>
      <c r="QHJ183" s="277"/>
      <c r="QHK183" s="277"/>
      <c r="QHL183" s="277"/>
      <c r="QHM183" s="277"/>
      <c r="QHN183" s="277"/>
      <c r="QHO183" s="277"/>
      <c r="QHP183" s="277"/>
      <c r="QHQ183" s="277"/>
      <c r="QHR183" s="277"/>
      <c r="QHS183" s="277"/>
      <c r="QHT183" s="277"/>
      <c r="QHU183" s="277"/>
      <c r="QHV183" s="277"/>
      <c r="QHW183" s="277"/>
      <c r="QHX183" s="277"/>
      <c r="QHY183" s="277"/>
      <c r="QHZ183" s="277"/>
      <c r="QIA183" s="277"/>
      <c r="QIB183" s="277"/>
      <c r="QIC183" s="277"/>
      <c r="QID183" s="277"/>
      <c r="QIE183" s="277"/>
      <c r="QIF183" s="277"/>
      <c r="QIG183" s="277"/>
      <c r="QIH183" s="277"/>
      <c r="QII183" s="277"/>
      <c r="QIJ183" s="277"/>
      <c r="QIK183" s="277"/>
      <c r="QIL183" s="277"/>
      <c r="QIM183" s="277"/>
      <c r="QIN183" s="277"/>
      <c r="QIO183" s="277"/>
      <c r="QIP183" s="277"/>
      <c r="QIQ183" s="277"/>
      <c r="QIR183" s="277"/>
      <c r="QIS183" s="277"/>
      <c r="QIT183" s="277"/>
      <c r="QIU183" s="277"/>
      <c r="QIV183" s="277"/>
      <c r="QIW183" s="277"/>
      <c r="QIX183" s="277"/>
      <c r="QIY183" s="277"/>
      <c r="QIZ183" s="277"/>
      <c r="QJA183" s="277"/>
      <c r="QJB183" s="277"/>
      <c r="QJC183" s="277"/>
      <c r="QJD183" s="277"/>
      <c r="QJE183" s="277"/>
      <c r="QJF183" s="277"/>
      <c r="QJG183" s="277"/>
      <c r="QJH183" s="277"/>
      <c r="QJI183" s="277"/>
      <c r="QJJ183" s="277"/>
      <c r="QJK183" s="277"/>
      <c r="QJL183" s="277"/>
      <c r="QJM183" s="277"/>
      <c r="QJN183" s="277"/>
      <c r="QJO183" s="277"/>
      <c r="QJP183" s="277"/>
      <c r="QJQ183" s="277"/>
      <c r="QJR183" s="277"/>
      <c r="QJS183" s="277"/>
      <c r="QJT183" s="277"/>
      <c r="QJU183" s="277"/>
      <c r="QJV183" s="277"/>
      <c r="QJW183" s="277"/>
      <c r="QJX183" s="277"/>
      <c r="QJY183" s="277"/>
      <c r="QJZ183" s="277"/>
      <c r="QKA183" s="277"/>
      <c r="QKB183" s="277"/>
      <c r="QKC183" s="277"/>
      <c r="QKD183" s="277"/>
      <c r="QKE183" s="277"/>
      <c r="QKF183" s="277"/>
      <c r="QKG183" s="277"/>
      <c r="QKH183" s="277"/>
      <c r="QKI183" s="277"/>
      <c r="QKJ183" s="277"/>
      <c r="QKK183" s="277"/>
      <c r="QKL183" s="277"/>
      <c r="QKM183" s="277"/>
      <c r="QKN183" s="277"/>
      <c r="QKO183" s="277"/>
      <c r="QKP183" s="277"/>
      <c r="QKQ183" s="277"/>
      <c r="QKR183" s="277"/>
      <c r="QKS183" s="277"/>
      <c r="QKT183" s="277"/>
      <c r="QKU183" s="277"/>
      <c r="QKV183" s="277"/>
      <c r="QKW183" s="277"/>
      <c r="QKX183" s="277"/>
      <c r="QKY183" s="277"/>
      <c r="QKZ183" s="277"/>
      <c r="QLA183" s="277"/>
      <c r="QLB183" s="277"/>
      <c r="QLC183" s="277"/>
      <c r="QLD183" s="277"/>
      <c r="QLE183" s="277"/>
      <c r="QLF183" s="277"/>
      <c r="QLG183" s="277"/>
      <c r="QLH183" s="277"/>
      <c r="QLI183" s="277"/>
      <c r="QLJ183" s="277"/>
      <c r="QLK183" s="277"/>
      <c r="QLL183" s="277"/>
      <c r="QLM183" s="277"/>
      <c r="QLN183" s="277"/>
      <c r="QLO183" s="277"/>
      <c r="QLP183" s="277"/>
      <c r="QLQ183" s="277"/>
      <c r="QLR183" s="277"/>
      <c r="QLS183" s="277"/>
      <c r="QLT183" s="277"/>
      <c r="QLU183" s="277"/>
      <c r="QLV183" s="277"/>
      <c r="QLW183" s="277"/>
      <c r="QLX183" s="277"/>
      <c r="QLY183" s="277"/>
      <c r="QLZ183" s="277"/>
      <c r="QMA183" s="277"/>
      <c r="QMB183" s="277"/>
      <c r="QMC183" s="277"/>
      <c r="QMD183" s="277"/>
      <c r="QME183" s="277"/>
      <c r="QMF183" s="277"/>
      <c r="QMG183" s="277"/>
      <c r="QMH183" s="277"/>
      <c r="QMI183" s="277"/>
      <c r="QMJ183" s="277"/>
      <c r="QMK183" s="277"/>
      <c r="QML183" s="277"/>
      <c r="QMM183" s="277"/>
      <c r="QMN183" s="277"/>
      <c r="QMO183" s="277"/>
      <c r="QMP183" s="277"/>
      <c r="QMQ183" s="277"/>
      <c r="QMR183" s="277"/>
      <c r="QMS183" s="277"/>
      <c r="QMT183" s="277"/>
      <c r="QMU183" s="277"/>
      <c r="QMV183" s="277"/>
      <c r="QMW183" s="277"/>
      <c r="QMX183" s="277"/>
      <c r="QMY183" s="277"/>
      <c r="QMZ183" s="277"/>
      <c r="QNA183" s="277"/>
      <c r="QNB183" s="277"/>
      <c r="QNC183" s="277"/>
      <c r="QND183" s="277"/>
      <c r="QNE183" s="277"/>
      <c r="QNF183" s="277"/>
      <c r="QNG183" s="277"/>
      <c r="QNH183" s="277"/>
      <c r="QNI183" s="277"/>
      <c r="QNJ183" s="277"/>
      <c r="QNK183" s="277"/>
      <c r="QNL183" s="277"/>
      <c r="QNM183" s="277"/>
      <c r="QNN183" s="277"/>
      <c r="QNO183" s="277"/>
      <c r="QNP183" s="277"/>
      <c r="QNQ183" s="277"/>
      <c r="QNR183" s="277"/>
      <c r="QNS183" s="277"/>
      <c r="QNT183" s="277"/>
      <c r="QNU183" s="277"/>
      <c r="QNV183" s="277"/>
      <c r="QNW183" s="277"/>
      <c r="QNX183" s="277"/>
      <c r="QNY183" s="277"/>
      <c r="QNZ183" s="277"/>
      <c r="QOA183" s="277"/>
      <c r="QOB183" s="277"/>
      <c r="QOC183" s="277"/>
      <c r="QOD183" s="277"/>
      <c r="QOE183" s="277"/>
      <c r="QOF183" s="277"/>
      <c r="QOG183" s="277"/>
      <c r="QOH183" s="277"/>
      <c r="QOI183" s="277"/>
      <c r="QOJ183" s="277"/>
      <c r="QOK183" s="277"/>
      <c r="QOL183" s="277"/>
      <c r="QOM183" s="277"/>
      <c r="QON183" s="277"/>
      <c r="QOO183" s="277"/>
      <c r="QOP183" s="277"/>
      <c r="QOQ183" s="277"/>
      <c r="QOR183" s="277"/>
      <c r="QOS183" s="277"/>
      <c r="QOT183" s="277"/>
      <c r="QOU183" s="277"/>
      <c r="QOV183" s="277"/>
      <c r="QOW183" s="277"/>
      <c r="QOX183" s="277"/>
      <c r="QOY183" s="277"/>
      <c r="QOZ183" s="277"/>
      <c r="QPA183" s="277"/>
      <c r="QPB183" s="277"/>
      <c r="QPC183" s="277"/>
      <c r="QPD183" s="277"/>
      <c r="QPE183" s="277"/>
      <c r="QPF183" s="277"/>
      <c r="QPG183" s="277"/>
      <c r="QPH183" s="277"/>
      <c r="QPI183" s="277"/>
      <c r="QPJ183" s="277"/>
      <c r="QPK183" s="277"/>
      <c r="QPL183" s="277"/>
      <c r="QPM183" s="277"/>
      <c r="QPN183" s="277"/>
      <c r="QPO183" s="277"/>
      <c r="QPP183" s="277"/>
      <c r="QPQ183" s="277"/>
      <c r="QPR183" s="277"/>
      <c r="QPS183" s="277"/>
      <c r="QPT183" s="277"/>
      <c r="QPU183" s="277"/>
      <c r="QPV183" s="277"/>
      <c r="QPW183" s="277"/>
      <c r="QPX183" s="277"/>
      <c r="QPY183" s="277"/>
      <c r="QPZ183" s="277"/>
      <c r="QQA183" s="277"/>
      <c r="QQB183" s="277"/>
      <c r="QQC183" s="277"/>
      <c r="QQD183" s="277"/>
      <c r="QQE183" s="277"/>
      <c r="QQF183" s="277"/>
      <c r="QQG183" s="277"/>
      <c r="QQH183" s="277"/>
      <c r="QQI183" s="277"/>
      <c r="QQJ183" s="277"/>
      <c r="QQK183" s="277"/>
      <c r="QQL183" s="277"/>
      <c r="QQM183" s="277"/>
      <c r="QQN183" s="277"/>
      <c r="QQO183" s="277"/>
      <c r="QQP183" s="277"/>
      <c r="QQQ183" s="277"/>
      <c r="QQR183" s="277"/>
      <c r="QQS183" s="277"/>
      <c r="QQT183" s="277"/>
      <c r="QQU183" s="277"/>
      <c r="QQV183" s="277"/>
      <c r="QQW183" s="277"/>
      <c r="QQX183" s="277"/>
      <c r="QQY183" s="277"/>
      <c r="QQZ183" s="277"/>
      <c r="QRA183" s="277"/>
      <c r="QRB183" s="277"/>
      <c r="QRC183" s="277"/>
      <c r="QRD183" s="277"/>
      <c r="QRE183" s="277"/>
      <c r="QRF183" s="277"/>
      <c r="QRG183" s="277"/>
      <c r="QRH183" s="277"/>
      <c r="QRI183" s="277"/>
      <c r="QRJ183" s="277"/>
      <c r="QRK183" s="277"/>
      <c r="QRL183" s="277"/>
      <c r="QRM183" s="277"/>
      <c r="QRN183" s="277"/>
      <c r="QRO183" s="277"/>
      <c r="QRP183" s="277"/>
      <c r="QRQ183" s="277"/>
      <c r="QRR183" s="277"/>
      <c r="QRS183" s="277"/>
      <c r="QRT183" s="277"/>
      <c r="QRU183" s="277"/>
      <c r="QRV183" s="277"/>
      <c r="QRW183" s="277"/>
      <c r="QRX183" s="277"/>
      <c r="QRY183" s="277"/>
      <c r="QRZ183" s="277"/>
      <c r="QSA183" s="277"/>
      <c r="QSB183" s="277"/>
      <c r="QSC183" s="277"/>
      <c r="QSD183" s="277"/>
      <c r="QSE183" s="277"/>
      <c r="QSF183" s="277"/>
      <c r="QSG183" s="277"/>
      <c r="QSH183" s="277"/>
      <c r="QSI183" s="277"/>
      <c r="QSJ183" s="277"/>
      <c r="QSK183" s="277"/>
      <c r="QSL183" s="277"/>
      <c r="QSM183" s="277"/>
      <c r="QSN183" s="277"/>
      <c r="QSO183" s="277"/>
      <c r="QSP183" s="277"/>
      <c r="QSQ183" s="277"/>
      <c r="QSR183" s="277"/>
      <c r="QSS183" s="277"/>
      <c r="QST183" s="277"/>
      <c r="QSU183" s="277"/>
      <c r="QSV183" s="277"/>
      <c r="QSW183" s="277"/>
      <c r="QSX183" s="277"/>
      <c r="QSY183" s="277"/>
      <c r="QSZ183" s="277"/>
      <c r="QTA183" s="277"/>
      <c r="QTB183" s="277"/>
      <c r="QTC183" s="277"/>
      <c r="QTD183" s="277"/>
      <c r="QTE183" s="277"/>
      <c r="QTF183" s="277"/>
      <c r="QTG183" s="277"/>
      <c r="QTH183" s="277"/>
      <c r="QTI183" s="277"/>
      <c r="QTJ183" s="277"/>
      <c r="QTK183" s="277"/>
      <c r="QTL183" s="277"/>
      <c r="QTM183" s="277"/>
      <c r="QTN183" s="277"/>
      <c r="QTO183" s="277"/>
      <c r="QTP183" s="277"/>
      <c r="QTQ183" s="277"/>
      <c r="QTR183" s="277"/>
      <c r="QTS183" s="277"/>
      <c r="QTT183" s="277"/>
      <c r="QTU183" s="277"/>
      <c r="QTV183" s="277"/>
      <c r="QTW183" s="277"/>
      <c r="QTX183" s="277"/>
      <c r="QTY183" s="277"/>
      <c r="QTZ183" s="277"/>
      <c r="QUA183" s="277"/>
      <c r="QUB183" s="277"/>
      <c r="QUC183" s="277"/>
      <c r="QUD183" s="277"/>
      <c r="QUE183" s="277"/>
      <c r="QUF183" s="277"/>
      <c r="QUG183" s="277"/>
      <c r="QUH183" s="277"/>
      <c r="QUI183" s="277"/>
      <c r="QUJ183" s="277"/>
      <c r="QUK183" s="277"/>
      <c r="QUL183" s="277"/>
      <c r="QUM183" s="277"/>
      <c r="QUN183" s="277"/>
      <c r="QUO183" s="277"/>
      <c r="QUP183" s="277"/>
      <c r="QUQ183" s="277"/>
      <c r="QUR183" s="277"/>
      <c r="QUS183" s="277"/>
      <c r="QUT183" s="277"/>
      <c r="QUU183" s="277"/>
      <c r="QUV183" s="277"/>
      <c r="QUW183" s="277"/>
      <c r="QUX183" s="277"/>
      <c r="QUY183" s="277"/>
      <c r="QUZ183" s="277"/>
      <c r="QVA183" s="277"/>
      <c r="QVB183" s="277"/>
      <c r="QVC183" s="277"/>
      <c r="QVD183" s="277"/>
      <c r="QVE183" s="277"/>
      <c r="QVF183" s="277"/>
      <c r="QVG183" s="277"/>
      <c r="QVH183" s="277"/>
      <c r="QVI183" s="277"/>
      <c r="QVJ183" s="277"/>
      <c r="QVK183" s="277"/>
      <c r="QVL183" s="277"/>
      <c r="QVM183" s="277"/>
      <c r="QVN183" s="277"/>
      <c r="QVO183" s="277"/>
      <c r="QVP183" s="277"/>
      <c r="QVQ183" s="277"/>
      <c r="QVR183" s="277"/>
      <c r="QVS183" s="277"/>
      <c r="QVT183" s="277"/>
      <c r="QVU183" s="277"/>
      <c r="QVV183" s="277"/>
      <c r="QVW183" s="277"/>
      <c r="QVX183" s="277"/>
      <c r="QVY183" s="277"/>
      <c r="QVZ183" s="277"/>
      <c r="QWA183" s="277"/>
      <c r="QWB183" s="277"/>
      <c r="QWC183" s="277"/>
      <c r="QWD183" s="277"/>
      <c r="QWE183" s="277"/>
      <c r="QWF183" s="277"/>
      <c r="QWG183" s="277"/>
      <c r="QWH183" s="277"/>
      <c r="QWI183" s="277"/>
      <c r="QWJ183" s="277"/>
      <c r="QWK183" s="277"/>
      <c r="QWL183" s="277"/>
      <c r="QWM183" s="277"/>
      <c r="QWN183" s="277"/>
      <c r="QWO183" s="277"/>
      <c r="QWP183" s="277"/>
      <c r="QWQ183" s="277"/>
      <c r="QWR183" s="277"/>
      <c r="QWS183" s="277"/>
      <c r="QWT183" s="277"/>
      <c r="QWU183" s="277"/>
      <c r="QWV183" s="277"/>
      <c r="QWW183" s="277"/>
      <c r="QWX183" s="277"/>
      <c r="QWY183" s="277"/>
      <c r="QWZ183" s="277"/>
      <c r="QXA183" s="277"/>
      <c r="QXB183" s="277"/>
      <c r="QXC183" s="277"/>
      <c r="QXD183" s="277"/>
      <c r="QXE183" s="277"/>
      <c r="QXF183" s="277"/>
      <c r="QXG183" s="277"/>
      <c r="QXH183" s="277"/>
      <c r="QXI183" s="277"/>
      <c r="QXJ183" s="277"/>
      <c r="QXK183" s="277"/>
      <c r="QXL183" s="277"/>
      <c r="QXM183" s="277"/>
      <c r="QXN183" s="277"/>
      <c r="QXO183" s="277"/>
      <c r="QXP183" s="277"/>
      <c r="QXQ183" s="277"/>
      <c r="QXR183" s="277"/>
      <c r="QXS183" s="277"/>
      <c r="QXT183" s="277"/>
      <c r="QXU183" s="277"/>
      <c r="QXV183" s="277"/>
      <c r="QXW183" s="277"/>
      <c r="QXX183" s="277"/>
      <c r="QXY183" s="277"/>
      <c r="QXZ183" s="277"/>
      <c r="QYA183" s="277"/>
      <c r="QYB183" s="277"/>
      <c r="QYC183" s="277"/>
      <c r="QYD183" s="277"/>
      <c r="QYE183" s="277"/>
      <c r="QYF183" s="277"/>
      <c r="QYG183" s="277"/>
      <c r="QYH183" s="277"/>
      <c r="QYI183" s="277"/>
      <c r="QYJ183" s="277"/>
      <c r="QYK183" s="277"/>
      <c r="QYL183" s="277"/>
      <c r="QYM183" s="277"/>
      <c r="QYN183" s="277"/>
      <c r="QYO183" s="277"/>
      <c r="QYP183" s="277"/>
      <c r="QYQ183" s="277"/>
      <c r="QYR183" s="277"/>
      <c r="QYS183" s="277"/>
      <c r="QYT183" s="277"/>
      <c r="QYU183" s="277"/>
      <c r="QYV183" s="277"/>
      <c r="QYW183" s="277"/>
      <c r="QYX183" s="277"/>
      <c r="QYY183" s="277"/>
      <c r="QYZ183" s="277"/>
      <c r="QZA183" s="277"/>
      <c r="QZB183" s="277"/>
      <c r="QZC183" s="277"/>
      <c r="QZD183" s="277"/>
      <c r="QZE183" s="277"/>
      <c r="QZF183" s="277"/>
      <c r="QZG183" s="277"/>
      <c r="QZH183" s="277"/>
      <c r="QZI183" s="277"/>
      <c r="QZJ183" s="277"/>
      <c r="QZK183" s="277"/>
      <c r="QZL183" s="277"/>
      <c r="QZM183" s="277"/>
      <c r="QZN183" s="277"/>
      <c r="QZO183" s="277"/>
      <c r="QZP183" s="277"/>
      <c r="QZQ183" s="277"/>
      <c r="QZR183" s="277"/>
      <c r="QZS183" s="277"/>
      <c r="QZT183" s="277"/>
      <c r="QZU183" s="277"/>
      <c r="QZV183" s="277"/>
      <c r="QZW183" s="277"/>
      <c r="QZX183" s="277"/>
      <c r="QZY183" s="277"/>
      <c r="QZZ183" s="277"/>
      <c r="RAA183" s="277"/>
      <c r="RAB183" s="277"/>
      <c r="RAC183" s="277"/>
      <c r="RAD183" s="277"/>
      <c r="RAE183" s="277"/>
      <c r="RAF183" s="277"/>
      <c r="RAG183" s="277"/>
      <c r="RAH183" s="277"/>
      <c r="RAI183" s="277"/>
      <c r="RAJ183" s="277"/>
      <c r="RAK183" s="277"/>
      <c r="RAL183" s="277"/>
      <c r="RAM183" s="277"/>
      <c r="RAN183" s="277"/>
      <c r="RAO183" s="277"/>
      <c r="RAP183" s="277"/>
      <c r="RAQ183" s="277"/>
      <c r="RAR183" s="277"/>
      <c r="RAS183" s="277"/>
      <c r="RAT183" s="277"/>
      <c r="RAU183" s="277"/>
      <c r="RAV183" s="277"/>
      <c r="RAW183" s="277"/>
      <c r="RAX183" s="277"/>
      <c r="RAY183" s="277"/>
      <c r="RAZ183" s="277"/>
      <c r="RBA183" s="277"/>
      <c r="RBB183" s="277"/>
      <c r="RBC183" s="277"/>
      <c r="RBD183" s="277"/>
      <c r="RBE183" s="277"/>
      <c r="RBF183" s="277"/>
      <c r="RBG183" s="277"/>
      <c r="RBH183" s="277"/>
      <c r="RBI183" s="277"/>
      <c r="RBJ183" s="277"/>
      <c r="RBK183" s="277"/>
      <c r="RBL183" s="277"/>
      <c r="RBM183" s="277"/>
      <c r="RBN183" s="277"/>
      <c r="RBO183" s="277"/>
      <c r="RBP183" s="277"/>
      <c r="RBQ183" s="277"/>
      <c r="RBR183" s="277"/>
      <c r="RBS183" s="277"/>
      <c r="RBT183" s="277"/>
      <c r="RBU183" s="277"/>
      <c r="RBV183" s="277"/>
      <c r="RBW183" s="277"/>
      <c r="RBX183" s="277"/>
      <c r="RBY183" s="277"/>
      <c r="RBZ183" s="277"/>
      <c r="RCA183" s="277"/>
      <c r="RCB183" s="277"/>
      <c r="RCC183" s="277"/>
      <c r="RCD183" s="277"/>
      <c r="RCE183" s="277"/>
      <c r="RCF183" s="277"/>
      <c r="RCG183" s="277"/>
      <c r="RCH183" s="277"/>
      <c r="RCI183" s="277"/>
      <c r="RCJ183" s="277"/>
      <c r="RCK183" s="277"/>
      <c r="RCL183" s="277"/>
      <c r="RCM183" s="277"/>
      <c r="RCN183" s="277"/>
      <c r="RCO183" s="277"/>
      <c r="RCP183" s="277"/>
      <c r="RCQ183" s="277"/>
      <c r="RCR183" s="277"/>
      <c r="RCS183" s="277"/>
      <c r="RCT183" s="277"/>
      <c r="RCU183" s="277"/>
      <c r="RCV183" s="277"/>
      <c r="RCW183" s="277"/>
      <c r="RCX183" s="277"/>
      <c r="RCY183" s="277"/>
      <c r="RCZ183" s="277"/>
      <c r="RDA183" s="277"/>
      <c r="RDB183" s="277"/>
      <c r="RDC183" s="277"/>
      <c r="RDD183" s="277"/>
      <c r="RDE183" s="277"/>
      <c r="RDF183" s="277"/>
      <c r="RDG183" s="277"/>
      <c r="RDH183" s="277"/>
      <c r="RDI183" s="277"/>
      <c r="RDJ183" s="277"/>
      <c r="RDK183" s="277"/>
      <c r="RDL183" s="277"/>
      <c r="RDM183" s="277"/>
      <c r="RDN183" s="277"/>
      <c r="RDO183" s="277"/>
      <c r="RDP183" s="277"/>
      <c r="RDQ183" s="277"/>
      <c r="RDR183" s="277"/>
      <c r="RDS183" s="277"/>
      <c r="RDT183" s="277"/>
      <c r="RDU183" s="277"/>
      <c r="RDV183" s="277"/>
      <c r="RDW183" s="277"/>
      <c r="RDX183" s="277"/>
      <c r="RDY183" s="277"/>
      <c r="RDZ183" s="277"/>
      <c r="REA183" s="277"/>
      <c r="REB183" s="277"/>
      <c r="REC183" s="277"/>
      <c r="RED183" s="277"/>
      <c r="REE183" s="277"/>
      <c r="REF183" s="277"/>
      <c r="REG183" s="277"/>
      <c r="REH183" s="277"/>
      <c r="REI183" s="277"/>
      <c r="REJ183" s="277"/>
      <c r="REK183" s="277"/>
      <c r="REL183" s="277"/>
      <c r="REM183" s="277"/>
      <c r="REN183" s="277"/>
      <c r="REO183" s="277"/>
      <c r="REP183" s="277"/>
      <c r="REQ183" s="277"/>
      <c r="RER183" s="277"/>
      <c r="RES183" s="277"/>
      <c r="RET183" s="277"/>
      <c r="REU183" s="277"/>
      <c r="REV183" s="277"/>
      <c r="REW183" s="277"/>
      <c r="REX183" s="277"/>
      <c r="REY183" s="277"/>
      <c r="REZ183" s="277"/>
      <c r="RFA183" s="277"/>
      <c r="RFB183" s="277"/>
      <c r="RFC183" s="277"/>
      <c r="RFD183" s="277"/>
      <c r="RFE183" s="277"/>
      <c r="RFF183" s="277"/>
      <c r="RFG183" s="277"/>
      <c r="RFH183" s="277"/>
      <c r="RFI183" s="277"/>
      <c r="RFJ183" s="277"/>
      <c r="RFK183" s="277"/>
      <c r="RFL183" s="277"/>
      <c r="RFM183" s="277"/>
      <c r="RFN183" s="277"/>
      <c r="RFO183" s="277"/>
      <c r="RFP183" s="277"/>
      <c r="RFQ183" s="277"/>
      <c r="RFR183" s="277"/>
      <c r="RFS183" s="277"/>
      <c r="RFT183" s="277"/>
      <c r="RFU183" s="277"/>
      <c r="RFV183" s="277"/>
      <c r="RFW183" s="277"/>
      <c r="RFX183" s="277"/>
      <c r="RFY183" s="277"/>
      <c r="RFZ183" s="277"/>
      <c r="RGA183" s="277"/>
      <c r="RGB183" s="277"/>
      <c r="RGC183" s="277"/>
      <c r="RGD183" s="277"/>
      <c r="RGE183" s="277"/>
      <c r="RGF183" s="277"/>
      <c r="RGG183" s="277"/>
      <c r="RGH183" s="277"/>
      <c r="RGI183" s="277"/>
      <c r="RGJ183" s="277"/>
      <c r="RGK183" s="277"/>
      <c r="RGL183" s="277"/>
      <c r="RGM183" s="277"/>
      <c r="RGN183" s="277"/>
      <c r="RGO183" s="277"/>
      <c r="RGP183" s="277"/>
      <c r="RGQ183" s="277"/>
      <c r="RGR183" s="277"/>
      <c r="RGS183" s="277"/>
      <c r="RGT183" s="277"/>
      <c r="RGU183" s="277"/>
      <c r="RGV183" s="277"/>
      <c r="RGW183" s="277"/>
      <c r="RGX183" s="277"/>
      <c r="RGY183" s="277"/>
      <c r="RGZ183" s="277"/>
      <c r="RHA183" s="277"/>
      <c r="RHB183" s="277"/>
      <c r="RHC183" s="277"/>
      <c r="RHD183" s="277"/>
      <c r="RHE183" s="277"/>
      <c r="RHF183" s="277"/>
      <c r="RHG183" s="277"/>
      <c r="RHH183" s="277"/>
      <c r="RHI183" s="277"/>
      <c r="RHJ183" s="277"/>
      <c r="RHK183" s="277"/>
      <c r="RHL183" s="277"/>
      <c r="RHM183" s="277"/>
      <c r="RHN183" s="277"/>
      <c r="RHO183" s="277"/>
      <c r="RHP183" s="277"/>
      <c r="RHQ183" s="277"/>
      <c r="RHR183" s="277"/>
      <c r="RHS183" s="277"/>
      <c r="RHT183" s="277"/>
      <c r="RHU183" s="277"/>
      <c r="RHV183" s="277"/>
      <c r="RHW183" s="277"/>
      <c r="RHX183" s="277"/>
      <c r="RHY183" s="277"/>
      <c r="RHZ183" s="277"/>
      <c r="RIA183" s="277"/>
      <c r="RIB183" s="277"/>
      <c r="RIC183" s="277"/>
      <c r="RID183" s="277"/>
      <c r="RIE183" s="277"/>
      <c r="RIF183" s="277"/>
      <c r="RIG183" s="277"/>
      <c r="RIH183" s="277"/>
      <c r="RII183" s="277"/>
      <c r="RIJ183" s="277"/>
      <c r="RIK183" s="277"/>
      <c r="RIL183" s="277"/>
      <c r="RIM183" s="277"/>
      <c r="RIN183" s="277"/>
      <c r="RIO183" s="277"/>
      <c r="RIP183" s="277"/>
      <c r="RIQ183" s="277"/>
      <c r="RIR183" s="277"/>
      <c r="RIS183" s="277"/>
      <c r="RIT183" s="277"/>
      <c r="RIU183" s="277"/>
      <c r="RIV183" s="277"/>
      <c r="RIW183" s="277"/>
      <c r="RIX183" s="277"/>
      <c r="RIY183" s="277"/>
      <c r="RIZ183" s="277"/>
      <c r="RJA183" s="277"/>
      <c r="RJB183" s="277"/>
      <c r="RJC183" s="277"/>
      <c r="RJD183" s="277"/>
      <c r="RJE183" s="277"/>
      <c r="RJF183" s="277"/>
      <c r="RJG183" s="277"/>
      <c r="RJH183" s="277"/>
      <c r="RJI183" s="277"/>
      <c r="RJJ183" s="277"/>
      <c r="RJK183" s="277"/>
      <c r="RJL183" s="277"/>
      <c r="RJM183" s="277"/>
      <c r="RJN183" s="277"/>
      <c r="RJO183" s="277"/>
      <c r="RJP183" s="277"/>
      <c r="RJQ183" s="277"/>
      <c r="RJR183" s="277"/>
      <c r="RJS183" s="277"/>
      <c r="RJT183" s="277"/>
      <c r="RJU183" s="277"/>
      <c r="RJV183" s="277"/>
      <c r="RJW183" s="277"/>
      <c r="RJX183" s="277"/>
      <c r="RJY183" s="277"/>
      <c r="RJZ183" s="277"/>
      <c r="RKA183" s="277"/>
      <c r="RKB183" s="277"/>
      <c r="RKC183" s="277"/>
      <c r="RKD183" s="277"/>
      <c r="RKE183" s="277"/>
      <c r="RKF183" s="277"/>
      <c r="RKG183" s="277"/>
      <c r="RKH183" s="277"/>
      <c r="RKI183" s="277"/>
      <c r="RKJ183" s="277"/>
      <c r="RKK183" s="277"/>
      <c r="RKL183" s="277"/>
      <c r="RKM183" s="277"/>
      <c r="RKN183" s="277"/>
      <c r="RKO183" s="277"/>
      <c r="RKP183" s="277"/>
      <c r="RKQ183" s="277"/>
      <c r="RKR183" s="277"/>
      <c r="RKS183" s="277"/>
      <c r="RKT183" s="277"/>
      <c r="RKU183" s="277"/>
      <c r="RKV183" s="277"/>
      <c r="RKW183" s="277"/>
      <c r="RKX183" s="277"/>
      <c r="RKY183" s="277"/>
      <c r="RKZ183" s="277"/>
      <c r="RLA183" s="277"/>
      <c r="RLB183" s="277"/>
      <c r="RLC183" s="277"/>
      <c r="RLD183" s="277"/>
      <c r="RLE183" s="277"/>
      <c r="RLF183" s="277"/>
      <c r="RLG183" s="277"/>
      <c r="RLH183" s="277"/>
      <c r="RLI183" s="277"/>
      <c r="RLJ183" s="277"/>
      <c r="RLK183" s="277"/>
      <c r="RLL183" s="277"/>
      <c r="RLM183" s="277"/>
      <c r="RLN183" s="277"/>
      <c r="RLO183" s="277"/>
      <c r="RLP183" s="277"/>
      <c r="RLQ183" s="277"/>
      <c r="RLR183" s="277"/>
      <c r="RLS183" s="277"/>
      <c r="RLT183" s="277"/>
      <c r="RLU183" s="277"/>
      <c r="RLV183" s="277"/>
      <c r="RLW183" s="277"/>
      <c r="RLX183" s="277"/>
      <c r="RLY183" s="277"/>
      <c r="RLZ183" s="277"/>
      <c r="RMA183" s="277"/>
      <c r="RMB183" s="277"/>
      <c r="RMC183" s="277"/>
      <c r="RMD183" s="277"/>
      <c r="RME183" s="277"/>
      <c r="RMF183" s="277"/>
      <c r="RMG183" s="277"/>
      <c r="RMH183" s="277"/>
      <c r="RMI183" s="277"/>
      <c r="RMJ183" s="277"/>
      <c r="RMK183" s="277"/>
      <c r="RML183" s="277"/>
      <c r="RMM183" s="277"/>
      <c r="RMN183" s="277"/>
      <c r="RMO183" s="277"/>
      <c r="RMP183" s="277"/>
      <c r="RMQ183" s="277"/>
      <c r="RMR183" s="277"/>
      <c r="RMS183" s="277"/>
      <c r="RMT183" s="277"/>
      <c r="RMU183" s="277"/>
      <c r="RMV183" s="277"/>
      <c r="RMW183" s="277"/>
      <c r="RMX183" s="277"/>
      <c r="RMY183" s="277"/>
      <c r="RMZ183" s="277"/>
      <c r="RNA183" s="277"/>
      <c r="RNB183" s="277"/>
      <c r="RNC183" s="277"/>
      <c r="RND183" s="277"/>
      <c r="RNE183" s="277"/>
      <c r="RNF183" s="277"/>
      <c r="RNG183" s="277"/>
      <c r="RNH183" s="277"/>
      <c r="RNI183" s="277"/>
      <c r="RNJ183" s="277"/>
      <c r="RNK183" s="277"/>
      <c r="RNL183" s="277"/>
      <c r="RNM183" s="277"/>
      <c r="RNN183" s="277"/>
      <c r="RNO183" s="277"/>
      <c r="RNP183" s="277"/>
      <c r="RNQ183" s="277"/>
      <c r="RNR183" s="277"/>
      <c r="RNS183" s="277"/>
      <c r="RNT183" s="277"/>
      <c r="RNU183" s="277"/>
      <c r="RNV183" s="277"/>
      <c r="RNW183" s="277"/>
      <c r="RNX183" s="277"/>
      <c r="RNY183" s="277"/>
      <c r="RNZ183" s="277"/>
      <c r="ROA183" s="277"/>
      <c r="ROB183" s="277"/>
      <c r="ROC183" s="277"/>
      <c r="ROD183" s="277"/>
      <c r="ROE183" s="277"/>
      <c r="ROF183" s="277"/>
      <c r="ROG183" s="277"/>
      <c r="ROH183" s="277"/>
      <c r="ROI183" s="277"/>
      <c r="ROJ183" s="277"/>
      <c r="ROK183" s="277"/>
      <c r="ROL183" s="277"/>
      <c r="ROM183" s="277"/>
      <c r="RON183" s="277"/>
      <c r="ROO183" s="277"/>
      <c r="ROP183" s="277"/>
      <c r="ROQ183" s="277"/>
      <c r="ROR183" s="277"/>
      <c r="ROS183" s="277"/>
      <c r="ROT183" s="277"/>
      <c r="ROU183" s="277"/>
      <c r="ROV183" s="277"/>
      <c r="ROW183" s="277"/>
      <c r="ROX183" s="277"/>
      <c r="ROY183" s="277"/>
      <c r="ROZ183" s="277"/>
      <c r="RPA183" s="277"/>
      <c r="RPB183" s="277"/>
      <c r="RPC183" s="277"/>
      <c r="RPD183" s="277"/>
      <c r="RPE183" s="277"/>
      <c r="RPF183" s="277"/>
      <c r="RPG183" s="277"/>
      <c r="RPH183" s="277"/>
      <c r="RPI183" s="277"/>
      <c r="RPJ183" s="277"/>
      <c r="RPK183" s="277"/>
      <c r="RPL183" s="277"/>
      <c r="RPM183" s="277"/>
      <c r="RPN183" s="277"/>
      <c r="RPO183" s="277"/>
      <c r="RPP183" s="277"/>
      <c r="RPQ183" s="277"/>
      <c r="RPR183" s="277"/>
      <c r="RPS183" s="277"/>
      <c r="RPT183" s="277"/>
      <c r="RPU183" s="277"/>
      <c r="RPV183" s="277"/>
      <c r="RPW183" s="277"/>
      <c r="RPX183" s="277"/>
      <c r="RPY183" s="277"/>
      <c r="RPZ183" s="277"/>
      <c r="RQA183" s="277"/>
      <c r="RQB183" s="277"/>
      <c r="RQC183" s="277"/>
      <c r="RQD183" s="277"/>
      <c r="RQE183" s="277"/>
      <c r="RQF183" s="277"/>
      <c r="RQG183" s="277"/>
      <c r="RQH183" s="277"/>
      <c r="RQI183" s="277"/>
      <c r="RQJ183" s="277"/>
      <c r="RQK183" s="277"/>
      <c r="RQL183" s="277"/>
      <c r="RQM183" s="277"/>
      <c r="RQN183" s="277"/>
      <c r="RQO183" s="277"/>
      <c r="RQP183" s="277"/>
      <c r="RQQ183" s="277"/>
      <c r="RQR183" s="277"/>
      <c r="RQS183" s="277"/>
      <c r="RQT183" s="277"/>
      <c r="RQU183" s="277"/>
      <c r="RQV183" s="277"/>
      <c r="RQW183" s="277"/>
      <c r="RQX183" s="277"/>
      <c r="RQY183" s="277"/>
      <c r="RQZ183" s="277"/>
      <c r="RRA183" s="277"/>
      <c r="RRB183" s="277"/>
      <c r="RRC183" s="277"/>
      <c r="RRD183" s="277"/>
      <c r="RRE183" s="277"/>
      <c r="RRF183" s="277"/>
      <c r="RRG183" s="277"/>
      <c r="RRH183" s="277"/>
      <c r="RRI183" s="277"/>
      <c r="RRJ183" s="277"/>
      <c r="RRK183" s="277"/>
      <c r="RRL183" s="277"/>
      <c r="RRM183" s="277"/>
      <c r="RRN183" s="277"/>
      <c r="RRO183" s="277"/>
      <c r="RRP183" s="277"/>
      <c r="RRQ183" s="277"/>
      <c r="RRR183" s="277"/>
      <c r="RRS183" s="277"/>
      <c r="RRT183" s="277"/>
      <c r="RRU183" s="277"/>
      <c r="RRV183" s="277"/>
      <c r="RRW183" s="277"/>
      <c r="RRX183" s="277"/>
      <c r="RRY183" s="277"/>
      <c r="RRZ183" s="277"/>
      <c r="RSA183" s="277"/>
      <c r="RSB183" s="277"/>
      <c r="RSC183" s="277"/>
      <c r="RSD183" s="277"/>
      <c r="RSE183" s="277"/>
      <c r="RSF183" s="277"/>
      <c r="RSG183" s="277"/>
      <c r="RSH183" s="277"/>
      <c r="RSI183" s="277"/>
      <c r="RSJ183" s="277"/>
      <c r="RSK183" s="277"/>
      <c r="RSL183" s="277"/>
      <c r="RSM183" s="277"/>
      <c r="RSN183" s="277"/>
      <c r="RSO183" s="277"/>
      <c r="RSP183" s="277"/>
      <c r="RSQ183" s="277"/>
      <c r="RSR183" s="277"/>
      <c r="RSS183" s="277"/>
      <c r="RST183" s="277"/>
      <c r="RSU183" s="277"/>
      <c r="RSV183" s="277"/>
      <c r="RSW183" s="277"/>
      <c r="RSX183" s="277"/>
      <c r="RSY183" s="277"/>
      <c r="RSZ183" s="277"/>
      <c r="RTA183" s="277"/>
      <c r="RTB183" s="277"/>
      <c r="RTC183" s="277"/>
      <c r="RTD183" s="277"/>
      <c r="RTE183" s="277"/>
      <c r="RTF183" s="277"/>
      <c r="RTG183" s="277"/>
      <c r="RTH183" s="277"/>
      <c r="RTI183" s="277"/>
      <c r="RTJ183" s="277"/>
      <c r="RTK183" s="277"/>
      <c r="RTL183" s="277"/>
      <c r="RTM183" s="277"/>
      <c r="RTN183" s="277"/>
      <c r="RTO183" s="277"/>
      <c r="RTP183" s="277"/>
      <c r="RTQ183" s="277"/>
      <c r="RTR183" s="277"/>
      <c r="RTS183" s="277"/>
      <c r="RTT183" s="277"/>
      <c r="RTU183" s="277"/>
      <c r="RTV183" s="277"/>
      <c r="RTW183" s="277"/>
      <c r="RTX183" s="277"/>
      <c r="RTY183" s="277"/>
      <c r="RTZ183" s="277"/>
      <c r="RUA183" s="277"/>
      <c r="RUB183" s="277"/>
      <c r="RUC183" s="277"/>
      <c r="RUD183" s="277"/>
      <c r="RUE183" s="277"/>
      <c r="RUF183" s="277"/>
      <c r="RUG183" s="277"/>
      <c r="RUH183" s="277"/>
      <c r="RUI183" s="277"/>
      <c r="RUJ183" s="277"/>
      <c r="RUK183" s="277"/>
      <c r="RUL183" s="277"/>
      <c r="RUM183" s="277"/>
      <c r="RUN183" s="277"/>
      <c r="RUO183" s="277"/>
      <c r="RUP183" s="277"/>
      <c r="RUQ183" s="277"/>
      <c r="RUR183" s="277"/>
      <c r="RUS183" s="277"/>
      <c r="RUT183" s="277"/>
      <c r="RUU183" s="277"/>
      <c r="RUV183" s="277"/>
      <c r="RUW183" s="277"/>
      <c r="RUX183" s="277"/>
      <c r="RUY183" s="277"/>
      <c r="RUZ183" s="277"/>
      <c r="RVA183" s="277"/>
      <c r="RVB183" s="277"/>
      <c r="RVC183" s="277"/>
      <c r="RVD183" s="277"/>
      <c r="RVE183" s="277"/>
      <c r="RVF183" s="277"/>
      <c r="RVG183" s="277"/>
      <c r="RVH183" s="277"/>
      <c r="RVI183" s="277"/>
      <c r="RVJ183" s="277"/>
      <c r="RVK183" s="277"/>
      <c r="RVL183" s="277"/>
      <c r="RVM183" s="277"/>
      <c r="RVN183" s="277"/>
      <c r="RVO183" s="277"/>
      <c r="RVP183" s="277"/>
      <c r="RVQ183" s="277"/>
      <c r="RVR183" s="277"/>
      <c r="RVS183" s="277"/>
      <c r="RVT183" s="277"/>
      <c r="RVU183" s="277"/>
      <c r="RVV183" s="277"/>
      <c r="RVW183" s="277"/>
      <c r="RVX183" s="277"/>
      <c r="RVY183" s="277"/>
      <c r="RVZ183" s="277"/>
      <c r="RWA183" s="277"/>
      <c r="RWB183" s="277"/>
      <c r="RWC183" s="277"/>
      <c r="RWD183" s="277"/>
      <c r="RWE183" s="277"/>
      <c r="RWF183" s="277"/>
      <c r="RWG183" s="277"/>
      <c r="RWH183" s="277"/>
      <c r="RWI183" s="277"/>
      <c r="RWJ183" s="277"/>
      <c r="RWK183" s="277"/>
      <c r="RWL183" s="277"/>
      <c r="RWM183" s="277"/>
      <c r="RWN183" s="277"/>
      <c r="RWO183" s="277"/>
      <c r="RWP183" s="277"/>
      <c r="RWQ183" s="277"/>
      <c r="RWR183" s="277"/>
      <c r="RWS183" s="277"/>
      <c r="RWT183" s="277"/>
      <c r="RWU183" s="277"/>
      <c r="RWV183" s="277"/>
      <c r="RWW183" s="277"/>
      <c r="RWX183" s="277"/>
      <c r="RWY183" s="277"/>
      <c r="RWZ183" s="277"/>
      <c r="RXA183" s="277"/>
      <c r="RXB183" s="277"/>
      <c r="RXC183" s="277"/>
      <c r="RXD183" s="277"/>
      <c r="RXE183" s="277"/>
      <c r="RXF183" s="277"/>
      <c r="RXG183" s="277"/>
      <c r="RXH183" s="277"/>
      <c r="RXI183" s="277"/>
      <c r="RXJ183" s="277"/>
      <c r="RXK183" s="277"/>
      <c r="RXL183" s="277"/>
      <c r="RXM183" s="277"/>
      <c r="RXN183" s="277"/>
      <c r="RXO183" s="277"/>
      <c r="RXP183" s="277"/>
      <c r="RXQ183" s="277"/>
      <c r="RXR183" s="277"/>
      <c r="RXS183" s="277"/>
      <c r="RXT183" s="277"/>
      <c r="RXU183" s="277"/>
      <c r="RXV183" s="277"/>
      <c r="RXW183" s="277"/>
      <c r="RXX183" s="277"/>
      <c r="RXY183" s="277"/>
      <c r="RXZ183" s="277"/>
      <c r="RYA183" s="277"/>
      <c r="RYB183" s="277"/>
      <c r="RYC183" s="277"/>
      <c r="RYD183" s="277"/>
      <c r="RYE183" s="277"/>
      <c r="RYF183" s="277"/>
      <c r="RYG183" s="277"/>
      <c r="RYH183" s="277"/>
      <c r="RYI183" s="277"/>
      <c r="RYJ183" s="277"/>
      <c r="RYK183" s="277"/>
      <c r="RYL183" s="277"/>
      <c r="RYM183" s="277"/>
      <c r="RYN183" s="277"/>
      <c r="RYO183" s="277"/>
      <c r="RYP183" s="277"/>
      <c r="RYQ183" s="277"/>
      <c r="RYR183" s="277"/>
      <c r="RYS183" s="277"/>
      <c r="RYT183" s="277"/>
      <c r="RYU183" s="277"/>
      <c r="RYV183" s="277"/>
      <c r="RYW183" s="277"/>
      <c r="RYX183" s="277"/>
      <c r="RYY183" s="277"/>
      <c r="RYZ183" s="277"/>
      <c r="RZA183" s="277"/>
      <c r="RZB183" s="277"/>
      <c r="RZC183" s="277"/>
      <c r="RZD183" s="277"/>
      <c r="RZE183" s="277"/>
      <c r="RZF183" s="277"/>
      <c r="RZG183" s="277"/>
      <c r="RZH183" s="277"/>
      <c r="RZI183" s="277"/>
      <c r="RZJ183" s="277"/>
      <c r="RZK183" s="277"/>
      <c r="RZL183" s="277"/>
      <c r="RZM183" s="277"/>
      <c r="RZN183" s="277"/>
      <c r="RZO183" s="277"/>
      <c r="RZP183" s="277"/>
      <c r="RZQ183" s="277"/>
      <c r="RZR183" s="277"/>
      <c r="RZS183" s="277"/>
      <c r="RZT183" s="277"/>
      <c r="RZU183" s="277"/>
      <c r="RZV183" s="277"/>
      <c r="RZW183" s="277"/>
      <c r="RZX183" s="277"/>
      <c r="RZY183" s="277"/>
      <c r="RZZ183" s="277"/>
      <c r="SAA183" s="277"/>
      <c r="SAB183" s="277"/>
      <c r="SAC183" s="277"/>
      <c r="SAD183" s="277"/>
      <c r="SAE183" s="277"/>
      <c r="SAF183" s="277"/>
      <c r="SAG183" s="277"/>
      <c r="SAH183" s="277"/>
      <c r="SAI183" s="277"/>
      <c r="SAJ183" s="277"/>
      <c r="SAK183" s="277"/>
      <c r="SAL183" s="277"/>
      <c r="SAM183" s="277"/>
      <c r="SAN183" s="277"/>
      <c r="SAO183" s="277"/>
      <c r="SAP183" s="277"/>
      <c r="SAQ183" s="277"/>
      <c r="SAR183" s="277"/>
      <c r="SAS183" s="277"/>
      <c r="SAT183" s="277"/>
      <c r="SAU183" s="277"/>
      <c r="SAV183" s="277"/>
      <c r="SAW183" s="277"/>
      <c r="SAX183" s="277"/>
      <c r="SAY183" s="277"/>
      <c r="SAZ183" s="277"/>
      <c r="SBA183" s="277"/>
      <c r="SBB183" s="277"/>
      <c r="SBC183" s="277"/>
      <c r="SBD183" s="277"/>
      <c r="SBE183" s="277"/>
      <c r="SBF183" s="277"/>
      <c r="SBG183" s="277"/>
      <c r="SBH183" s="277"/>
      <c r="SBI183" s="277"/>
      <c r="SBJ183" s="277"/>
      <c r="SBK183" s="277"/>
      <c r="SBL183" s="277"/>
      <c r="SBM183" s="277"/>
      <c r="SBN183" s="277"/>
      <c r="SBO183" s="277"/>
      <c r="SBP183" s="277"/>
      <c r="SBQ183" s="277"/>
      <c r="SBR183" s="277"/>
      <c r="SBS183" s="277"/>
      <c r="SBT183" s="277"/>
      <c r="SBU183" s="277"/>
      <c r="SBV183" s="277"/>
      <c r="SBW183" s="277"/>
      <c r="SBX183" s="277"/>
      <c r="SBY183" s="277"/>
      <c r="SBZ183" s="277"/>
      <c r="SCA183" s="277"/>
      <c r="SCB183" s="277"/>
      <c r="SCC183" s="277"/>
      <c r="SCD183" s="277"/>
      <c r="SCE183" s="277"/>
      <c r="SCF183" s="277"/>
      <c r="SCG183" s="277"/>
      <c r="SCH183" s="277"/>
      <c r="SCI183" s="277"/>
      <c r="SCJ183" s="277"/>
      <c r="SCK183" s="277"/>
      <c r="SCL183" s="277"/>
      <c r="SCM183" s="277"/>
      <c r="SCN183" s="277"/>
      <c r="SCO183" s="277"/>
      <c r="SCP183" s="277"/>
      <c r="SCQ183" s="277"/>
      <c r="SCR183" s="277"/>
      <c r="SCS183" s="277"/>
      <c r="SCT183" s="277"/>
      <c r="SCU183" s="277"/>
      <c r="SCV183" s="277"/>
      <c r="SCW183" s="277"/>
      <c r="SCX183" s="277"/>
      <c r="SCY183" s="277"/>
      <c r="SCZ183" s="277"/>
      <c r="SDA183" s="277"/>
      <c r="SDB183" s="277"/>
      <c r="SDC183" s="277"/>
      <c r="SDD183" s="277"/>
      <c r="SDE183" s="277"/>
      <c r="SDF183" s="277"/>
      <c r="SDG183" s="277"/>
      <c r="SDH183" s="277"/>
      <c r="SDI183" s="277"/>
      <c r="SDJ183" s="277"/>
      <c r="SDK183" s="277"/>
      <c r="SDL183" s="277"/>
      <c r="SDM183" s="277"/>
      <c r="SDN183" s="277"/>
      <c r="SDO183" s="277"/>
      <c r="SDP183" s="277"/>
      <c r="SDQ183" s="277"/>
      <c r="SDR183" s="277"/>
      <c r="SDS183" s="277"/>
      <c r="SDT183" s="277"/>
      <c r="SDU183" s="277"/>
      <c r="SDV183" s="277"/>
      <c r="SDW183" s="277"/>
      <c r="SDX183" s="277"/>
      <c r="SDY183" s="277"/>
      <c r="SDZ183" s="277"/>
      <c r="SEA183" s="277"/>
      <c r="SEB183" s="277"/>
      <c r="SEC183" s="277"/>
      <c r="SED183" s="277"/>
      <c r="SEE183" s="277"/>
      <c r="SEF183" s="277"/>
      <c r="SEG183" s="277"/>
      <c r="SEH183" s="277"/>
      <c r="SEI183" s="277"/>
      <c r="SEJ183" s="277"/>
      <c r="SEK183" s="277"/>
      <c r="SEL183" s="277"/>
      <c r="SEM183" s="277"/>
      <c r="SEN183" s="277"/>
      <c r="SEO183" s="277"/>
      <c r="SEP183" s="277"/>
      <c r="SEQ183" s="277"/>
      <c r="SER183" s="277"/>
      <c r="SES183" s="277"/>
      <c r="SET183" s="277"/>
      <c r="SEU183" s="277"/>
      <c r="SEV183" s="277"/>
      <c r="SEW183" s="277"/>
      <c r="SEX183" s="277"/>
      <c r="SEY183" s="277"/>
      <c r="SEZ183" s="277"/>
      <c r="SFA183" s="277"/>
      <c r="SFB183" s="277"/>
      <c r="SFC183" s="277"/>
      <c r="SFD183" s="277"/>
      <c r="SFE183" s="277"/>
      <c r="SFF183" s="277"/>
      <c r="SFG183" s="277"/>
      <c r="SFH183" s="277"/>
      <c r="SFI183" s="277"/>
      <c r="SFJ183" s="277"/>
      <c r="SFK183" s="277"/>
      <c r="SFL183" s="277"/>
      <c r="SFM183" s="277"/>
      <c r="SFN183" s="277"/>
      <c r="SFO183" s="277"/>
      <c r="SFP183" s="277"/>
      <c r="SFQ183" s="277"/>
      <c r="SFR183" s="277"/>
      <c r="SFS183" s="277"/>
      <c r="SFT183" s="277"/>
      <c r="SFU183" s="277"/>
      <c r="SFV183" s="277"/>
      <c r="SFW183" s="277"/>
      <c r="SFX183" s="277"/>
      <c r="SFY183" s="277"/>
      <c r="SFZ183" s="277"/>
      <c r="SGA183" s="277"/>
      <c r="SGB183" s="277"/>
      <c r="SGC183" s="277"/>
      <c r="SGD183" s="277"/>
      <c r="SGE183" s="277"/>
      <c r="SGF183" s="277"/>
      <c r="SGG183" s="277"/>
      <c r="SGH183" s="277"/>
      <c r="SGI183" s="277"/>
      <c r="SGJ183" s="277"/>
      <c r="SGK183" s="277"/>
      <c r="SGL183" s="277"/>
      <c r="SGM183" s="277"/>
      <c r="SGN183" s="277"/>
      <c r="SGO183" s="277"/>
      <c r="SGP183" s="277"/>
      <c r="SGQ183" s="277"/>
      <c r="SGR183" s="277"/>
      <c r="SGS183" s="277"/>
      <c r="SGT183" s="277"/>
      <c r="SGU183" s="277"/>
      <c r="SGV183" s="277"/>
      <c r="SGW183" s="277"/>
      <c r="SGX183" s="277"/>
      <c r="SGY183" s="277"/>
      <c r="SGZ183" s="277"/>
      <c r="SHA183" s="277"/>
      <c r="SHB183" s="277"/>
      <c r="SHC183" s="277"/>
      <c r="SHD183" s="277"/>
      <c r="SHE183" s="277"/>
      <c r="SHF183" s="277"/>
      <c r="SHG183" s="277"/>
      <c r="SHH183" s="277"/>
      <c r="SHI183" s="277"/>
      <c r="SHJ183" s="277"/>
      <c r="SHK183" s="277"/>
      <c r="SHL183" s="277"/>
      <c r="SHM183" s="277"/>
      <c r="SHN183" s="277"/>
      <c r="SHO183" s="277"/>
      <c r="SHP183" s="277"/>
      <c r="SHQ183" s="277"/>
      <c r="SHR183" s="277"/>
      <c r="SHS183" s="277"/>
      <c r="SHT183" s="277"/>
      <c r="SHU183" s="277"/>
      <c r="SHV183" s="277"/>
      <c r="SHW183" s="277"/>
      <c r="SHX183" s="277"/>
      <c r="SHY183" s="277"/>
      <c r="SHZ183" s="277"/>
      <c r="SIA183" s="277"/>
      <c r="SIB183" s="277"/>
      <c r="SIC183" s="277"/>
      <c r="SID183" s="277"/>
      <c r="SIE183" s="277"/>
      <c r="SIF183" s="277"/>
      <c r="SIG183" s="277"/>
      <c r="SIH183" s="277"/>
      <c r="SII183" s="277"/>
      <c r="SIJ183" s="277"/>
      <c r="SIK183" s="277"/>
      <c r="SIL183" s="277"/>
      <c r="SIM183" s="277"/>
      <c r="SIN183" s="277"/>
      <c r="SIO183" s="277"/>
      <c r="SIP183" s="277"/>
      <c r="SIQ183" s="277"/>
      <c r="SIR183" s="277"/>
      <c r="SIS183" s="277"/>
      <c r="SIT183" s="277"/>
      <c r="SIU183" s="277"/>
      <c r="SIV183" s="277"/>
      <c r="SIW183" s="277"/>
      <c r="SIX183" s="277"/>
      <c r="SIY183" s="277"/>
      <c r="SIZ183" s="277"/>
      <c r="SJA183" s="277"/>
      <c r="SJB183" s="277"/>
      <c r="SJC183" s="277"/>
      <c r="SJD183" s="277"/>
      <c r="SJE183" s="277"/>
      <c r="SJF183" s="277"/>
      <c r="SJG183" s="277"/>
      <c r="SJH183" s="277"/>
      <c r="SJI183" s="277"/>
      <c r="SJJ183" s="277"/>
      <c r="SJK183" s="277"/>
      <c r="SJL183" s="277"/>
      <c r="SJM183" s="277"/>
      <c r="SJN183" s="277"/>
      <c r="SJO183" s="277"/>
      <c r="SJP183" s="277"/>
      <c r="SJQ183" s="277"/>
      <c r="SJR183" s="277"/>
      <c r="SJS183" s="277"/>
      <c r="SJT183" s="277"/>
      <c r="SJU183" s="277"/>
      <c r="SJV183" s="277"/>
      <c r="SJW183" s="277"/>
      <c r="SJX183" s="277"/>
      <c r="SJY183" s="277"/>
      <c r="SJZ183" s="277"/>
      <c r="SKA183" s="277"/>
      <c r="SKB183" s="277"/>
      <c r="SKC183" s="277"/>
      <c r="SKD183" s="277"/>
      <c r="SKE183" s="277"/>
      <c r="SKF183" s="277"/>
      <c r="SKG183" s="277"/>
      <c r="SKH183" s="277"/>
      <c r="SKI183" s="277"/>
      <c r="SKJ183" s="277"/>
      <c r="SKK183" s="277"/>
      <c r="SKL183" s="277"/>
      <c r="SKM183" s="277"/>
      <c r="SKN183" s="277"/>
      <c r="SKO183" s="277"/>
      <c r="SKP183" s="277"/>
      <c r="SKQ183" s="277"/>
      <c r="SKR183" s="277"/>
      <c r="SKS183" s="277"/>
      <c r="SKT183" s="277"/>
      <c r="SKU183" s="277"/>
      <c r="SKV183" s="277"/>
      <c r="SKW183" s="277"/>
      <c r="SKX183" s="277"/>
      <c r="SKY183" s="277"/>
      <c r="SKZ183" s="277"/>
      <c r="SLA183" s="277"/>
      <c r="SLB183" s="277"/>
      <c r="SLC183" s="277"/>
      <c r="SLD183" s="277"/>
      <c r="SLE183" s="277"/>
      <c r="SLF183" s="277"/>
      <c r="SLG183" s="277"/>
      <c r="SLH183" s="277"/>
      <c r="SLI183" s="277"/>
      <c r="SLJ183" s="277"/>
      <c r="SLK183" s="277"/>
      <c r="SLL183" s="277"/>
      <c r="SLM183" s="277"/>
      <c r="SLN183" s="277"/>
      <c r="SLO183" s="277"/>
      <c r="SLP183" s="277"/>
      <c r="SLQ183" s="277"/>
      <c r="SLR183" s="277"/>
      <c r="SLS183" s="277"/>
      <c r="SLT183" s="277"/>
      <c r="SLU183" s="277"/>
      <c r="SLV183" s="277"/>
      <c r="SLW183" s="277"/>
      <c r="SLX183" s="277"/>
      <c r="SLY183" s="277"/>
      <c r="SLZ183" s="277"/>
      <c r="SMA183" s="277"/>
      <c r="SMB183" s="277"/>
      <c r="SMC183" s="277"/>
      <c r="SMD183" s="277"/>
      <c r="SME183" s="277"/>
      <c r="SMF183" s="277"/>
      <c r="SMG183" s="277"/>
      <c r="SMH183" s="277"/>
      <c r="SMI183" s="277"/>
      <c r="SMJ183" s="277"/>
      <c r="SMK183" s="277"/>
      <c r="SML183" s="277"/>
      <c r="SMM183" s="277"/>
      <c r="SMN183" s="277"/>
      <c r="SMO183" s="277"/>
      <c r="SMP183" s="277"/>
      <c r="SMQ183" s="277"/>
      <c r="SMR183" s="277"/>
      <c r="SMS183" s="277"/>
      <c r="SMT183" s="277"/>
      <c r="SMU183" s="277"/>
      <c r="SMV183" s="277"/>
      <c r="SMW183" s="277"/>
      <c r="SMX183" s="277"/>
      <c r="SMY183" s="277"/>
      <c r="SMZ183" s="277"/>
      <c r="SNA183" s="277"/>
      <c r="SNB183" s="277"/>
      <c r="SNC183" s="277"/>
      <c r="SND183" s="277"/>
      <c r="SNE183" s="277"/>
      <c r="SNF183" s="277"/>
      <c r="SNG183" s="277"/>
      <c r="SNH183" s="277"/>
      <c r="SNI183" s="277"/>
      <c r="SNJ183" s="277"/>
      <c r="SNK183" s="277"/>
      <c r="SNL183" s="277"/>
      <c r="SNM183" s="277"/>
      <c r="SNN183" s="277"/>
      <c r="SNO183" s="277"/>
      <c r="SNP183" s="277"/>
      <c r="SNQ183" s="277"/>
      <c r="SNR183" s="277"/>
      <c r="SNS183" s="277"/>
      <c r="SNT183" s="277"/>
      <c r="SNU183" s="277"/>
      <c r="SNV183" s="277"/>
      <c r="SNW183" s="277"/>
      <c r="SNX183" s="277"/>
      <c r="SNY183" s="277"/>
      <c r="SNZ183" s="277"/>
      <c r="SOA183" s="277"/>
      <c r="SOB183" s="277"/>
      <c r="SOC183" s="277"/>
      <c r="SOD183" s="277"/>
      <c r="SOE183" s="277"/>
      <c r="SOF183" s="277"/>
      <c r="SOG183" s="277"/>
      <c r="SOH183" s="277"/>
      <c r="SOI183" s="277"/>
      <c r="SOJ183" s="277"/>
      <c r="SOK183" s="277"/>
      <c r="SOL183" s="277"/>
      <c r="SOM183" s="277"/>
      <c r="SON183" s="277"/>
      <c r="SOO183" s="277"/>
      <c r="SOP183" s="277"/>
      <c r="SOQ183" s="277"/>
      <c r="SOR183" s="277"/>
      <c r="SOS183" s="277"/>
      <c r="SOT183" s="277"/>
      <c r="SOU183" s="277"/>
      <c r="SOV183" s="277"/>
      <c r="SOW183" s="277"/>
      <c r="SOX183" s="277"/>
      <c r="SOY183" s="277"/>
      <c r="SOZ183" s="277"/>
      <c r="SPA183" s="277"/>
      <c r="SPB183" s="277"/>
      <c r="SPC183" s="277"/>
      <c r="SPD183" s="277"/>
      <c r="SPE183" s="277"/>
      <c r="SPF183" s="277"/>
      <c r="SPG183" s="277"/>
      <c r="SPH183" s="277"/>
      <c r="SPI183" s="277"/>
      <c r="SPJ183" s="277"/>
      <c r="SPK183" s="277"/>
      <c r="SPL183" s="277"/>
      <c r="SPM183" s="277"/>
      <c r="SPN183" s="277"/>
      <c r="SPO183" s="277"/>
      <c r="SPP183" s="277"/>
      <c r="SPQ183" s="277"/>
      <c r="SPR183" s="277"/>
      <c r="SPS183" s="277"/>
      <c r="SPT183" s="277"/>
      <c r="SPU183" s="277"/>
      <c r="SPV183" s="277"/>
      <c r="SPW183" s="277"/>
      <c r="SPX183" s="277"/>
      <c r="SPY183" s="277"/>
      <c r="SPZ183" s="277"/>
      <c r="SQA183" s="277"/>
      <c r="SQB183" s="277"/>
      <c r="SQC183" s="277"/>
      <c r="SQD183" s="277"/>
      <c r="SQE183" s="277"/>
      <c r="SQF183" s="277"/>
      <c r="SQG183" s="277"/>
      <c r="SQH183" s="277"/>
      <c r="SQI183" s="277"/>
      <c r="SQJ183" s="277"/>
      <c r="SQK183" s="277"/>
      <c r="SQL183" s="277"/>
      <c r="SQM183" s="277"/>
      <c r="SQN183" s="277"/>
      <c r="SQO183" s="277"/>
      <c r="SQP183" s="277"/>
      <c r="SQQ183" s="277"/>
      <c r="SQR183" s="277"/>
      <c r="SQS183" s="277"/>
      <c r="SQT183" s="277"/>
      <c r="SQU183" s="277"/>
      <c r="SQV183" s="277"/>
      <c r="SQW183" s="277"/>
      <c r="SQX183" s="277"/>
      <c r="SQY183" s="277"/>
      <c r="SQZ183" s="277"/>
      <c r="SRA183" s="277"/>
      <c r="SRB183" s="277"/>
      <c r="SRC183" s="277"/>
      <c r="SRD183" s="277"/>
      <c r="SRE183" s="277"/>
      <c r="SRF183" s="277"/>
      <c r="SRG183" s="277"/>
      <c r="SRH183" s="277"/>
      <c r="SRI183" s="277"/>
      <c r="SRJ183" s="277"/>
      <c r="SRK183" s="277"/>
      <c r="SRL183" s="277"/>
      <c r="SRM183" s="277"/>
      <c r="SRN183" s="277"/>
      <c r="SRO183" s="277"/>
      <c r="SRP183" s="277"/>
      <c r="SRQ183" s="277"/>
      <c r="SRR183" s="277"/>
      <c r="SRS183" s="277"/>
      <c r="SRT183" s="277"/>
      <c r="SRU183" s="277"/>
      <c r="SRV183" s="277"/>
      <c r="SRW183" s="277"/>
      <c r="SRX183" s="277"/>
      <c r="SRY183" s="277"/>
      <c r="SRZ183" s="277"/>
      <c r="SSA183" s="277"/>
      <c r="SSB183" s="277"/>
      <c r="SSC183" s="277"/>
      <c r="SSD183" s="277"/>
      <c r="SSE183" s="277"/>
      <c r="SSF183" s="277"/>
      <c r="SSG183" s="277"/>
      <c r="SSH183" s="277"/>
      <c r="SSI183" s="277"/>
      <c r="SSJ183" s="277"/>
      <c r="SSK183" s="277"/>
      <c r="SSL183" s="277"/>
      <c r="SSM183" s="277"/>
      <c r="SSN183" s="277"/>
      <c r="SSO183" s="277"/>
      <c r="SSP183" s="277"/>
      <c r="SSQ183" s="277"/>
      <c r="SSR183" s="277"/>
      <c r="SSS183" s="277"/>
      <c r="SST183" s="277"/>
      <c r="SSU183" s="277"/>
      <c r="SSV183" s="277"/>
      <c r="SSW183" s="277"/>
      <c r="SSX183" s="277"/>
      <c r="SSY183" s="277"/>
      <c r="SSZ183" s="277"/>
      <c r="STA183" s="277"/>
      <c r="STB183" s="277"/>
      <c r="STC183" s="277"/>
      <c r="STD183" s="277"/>
      <c r="STE183" s="277"/>
      <c r="STF183" s="277"/>
      <c r="STG183" s="277"/>
      <c r="STH183" s="277"/>
      <c r="STI183" s="277"/>
      <c r="STJ183" s="277"/>
      <c r="STK183" s="277"/>
      <c r="STL183" s="277"/>
      <c r="STM183" s="277"/>
      <c r="STN183" s="277"/>
      <c r="STO183" s="277"/>
      <c r="STP183" s="277"/>
      <c r="STQ183" s="277"/>
      <c r="STR183" s="277"/>
      <c r="STS183" s="277"/>
      <c r="STT183" s="277"/>
      <c r="STU183" s="277"/>
      <c r="STV183" s="277"/>
      <c r="STW183" s="277"/>
      <c r="STX183" s="277"/>
      <c r="STY183" s="277"/>
      <c r="STZ183" s="277"/>
      <c r="SUA183" s="277"/>
      <c r="SUB183" s="277"/>
      <c r="SUC183" s="277"/>
      <c r="SUD183" s="277"/>
      <c r="SUE183" s="277"/>
      <c r="SUF183" s="277"/>
      <c r="SUG183" s="277"/>
      <c r="SUH183" s="277"/>
      <c r="SUI183" s="277"/>
      <c r="SUJ183" s="277"/>
      <c r="SUK183" s="277"/>
      <c r="SUL183" s="277"/>
      <c r="SUM183" s="277"/>
      <c r="SUN183" s="277"/>
      <c r="SUO183" s="277"/>
      <c r="SUP183" s="277"/>
      <c r="SUQ183" s="277"/>
      <c r="SUR183" s="277"/>
      <c r="SUS183" s="277"/>
      <c r="SUT183" s="277"/>
      <c r="SUU183" s="277"/>
      <c r="SUV183" s="277"/>
      <c r="SUW183" s="277"/>
      <c r="SUX183" s="277"/>
      <c r="SUY183" s="277"/>
      <c r="SUZ183" s="277"/>
      <c r="SVA183" s="277"/>
      <c r="SVB183" s="277"/>
      <c r="SVC183" s="277"/>
      <c r="SVD183" s="277"/>
      <c r="SVE183" s="277"/>
      <c r="SVF183" s="277"/>
      <c r="SVG183" s="277"/>
      <c r="SVH183" s="277"/>
      <c r="SVI183" s="277"/>
      <c r="SVJ183" s="277"/>
      <c r="SVK183" s="277"/>
      <c r="SVL183" s="277"/>
      <c r="SVM183" s="277"/>
      <c r="SVN183" s="277"/>
      <c r="SVO183" s="277"/>
      <c r="SVP183" s="277"/>
      <c r="SVQ183" s="277"/>
      <c r="SVR183" s="277"/>
      <c r="SVS183" s="277"/>
      <c r="SVT183" s="277"/>
      <c r="SVU183" s="277"/>
      <c r="SVV183" s="277"/>
      <c r="SVW183" s="277"/>
      <c r="SVX183" s="277"/>
      <c r="SVY183" s="277"/>
      <c r="SVZ183" s="277"/>
      <c r="SWA183" s="277"/>
      <c r="SWB183" s="277"/>
      <c r="SWC183" s="277"/>
      <c r="SWD183" s="277"/>
      <c r="SWE183" s="277"/>
      <c r="SWF183" s="277"/>
      <c r="SWG183" s="277"/>
      <c r="SWH183" s="277"/>
      <c r="SWI183" s="277"/>
      <c r="SWJ183" s="277"/>
      <c r="SWK183" s="277"/>
      <c r="SWL183" s="277"/>
      <c r="SWM183" s="277"/>
      <c r="SWN183" s="277"/>
      <c r="SWO183" s="277"/>
      <c r="SWP183" s="277"/>
      <c r="SWQ183" s="277"/>
      <c r="SWR183" s="277"/>
      <c r="SWS183" s="277"/>
      <c r="SWT183" s="277"/>
      <c r="SWU183" s="277"/>
      <c r="SWV183" s="277"/>
      <c r="SWW183" s="277"/>
      <c r="SWX183" s="277"/>
      <c r="SWY183" s="277"/>
      <c r="SWZ183" s="277"/>
      <c r="SXA183" s="277"/>
      <c r="SXB183" s="277"/>
      <c r="SXC183" s="277"/>
      <c r="SXD183" s="277"/>
      <c r="SXE183" s="277"/>
      <c r="SXF183" s="277"/>
      <c r="SXG183" s="277"/>
      <c r="SXH183" s="277"/>
      <c r="SXI183" s="277"/>
      <c r="SXJ183" s="277"/>
      <c r="SXK183" s="277"/>
      <c r="SXL183" s="277"/>
      <c r="SXM183" s="277"/>
      <c r="SXN183" s="277"/>
      <c r="SXO183" s="277"/>
      <c r="SXP183" s="277"/>
      <c r="SXQ183" s="277"/>
      <c r="SXR183" s="277"/>
      <c r="SXS183" s="277"/>
      <c r="SXT183" s="277"/>
      <c r="SXU183" s="277"/>
      <c r="SXV183" s="277"/>
      <c r="SXW183" s="277"/>
      <c r="SXX183" s="277"/>
      <c r="SXY183" s="277"/>
      <c r="SXZ183" s="277"/>
      <c r="SYA183" s="277"/>
      <c r="SYB183" s="277"/>
      <c r="SYC183" s="277"/>
      <c r="SYD183" s="277"/>
      <c r="SYE183" s="277"/>
      <c r="SYF183" s="277"/>
      <c r="SYG183" s="277"/>
      <c r="SYH183" s="277"/>
      <c r="SYI183" s="277"/>
      <c r="SYJ183" s="277"/>
      <c r="SYK183" s="277"/>
      <c r="SYL183" s="277"/>
      <c r="SYM183" s="277"/>
      <c r="SYN183" s="277"/>
      <c r="SYO183" s="277"/>
      <c r="SYP183" s="277"/>
      <c r="SYQ183" s="277"/>
      <c r="SYR183" s="277"/>
      <c r="SYS183" s="277"/>
      <c r="SYT183" s="277"/>
      <c r="SYU183" s="277"/>
      <c r="SYV183" s="277"/>
      <c r="SYW183" s="277"/>
      <c r="SYX183" s="277"/>
      <c r="SYY183" s="277"/>
      <c r="SYZ183" s="277"/>
      <c r="SZA183" s="277"/>
      <c r="SZB183" s="277"/>
      <c r="SZC183" s="277"/>
      <c r="SZD183" s="277"/>
      <c r="SZE183" s="277"/>
      <c r="SZF183" s="277"/>
      <c r="SZG183" s="277"/>
      <c r="SZH183" s="277"/>
      <c r="SZI183" s="277"/>
      <c r="SZJ183" s="277"/>
      <c r="SZK183" s="277"/>
      <c r="SZL183" s="277"/>
      <c r="SZM183" s="277"/>
      <c r="SZN183" s="277"/>
      <c r="SZO183" s="277"/>
      <c r="SZP183" s="277"/>
      <c r="SZQ183" s="277"/>
      <c r="SZR183" s="277"/>
      <c r="SZS183" s="277"/>
      <c r="SZT183" s="277"/>
      <c r="SZU183" s="277"/>
      <c r="SZV183" s="277"/>
      <c r="SZW183" s="277"/>
      <c r="SZX183" s="277"/>
      <c r="SZY183" s="277"/>
      <c r="SZZ183" s="277"/>
      <c r="TAA183" s="277"/>
      <c r="TAB183" s="277"/>
      <c r="TAC183" s="277"/>
      <c r="TAD183" s="277"/>
      <c r="TAE183" s="277"/>
      <c r="TAF183" s="277"/>
      <c r="TAG183" s="277"/>
      <c r="TAH183" s="277"/>
      <c r="TAI183" s="277"/>
      <c r="TAJ183" s="277"/>
      <c r="TAK183" s="277"/>
      <c r="TAL183" s="277"/>
      <c r="TAM183" s="277"/>
      <c r="TAN183" s="277"/>
      <c r="TAO183" s="277"/>
      <c r="TAP183" s="277"/>
      <c r="TAQ183" s="277"/>
      <c r="TAR183" s="277"/>
      <c r="TAS183" s="277"/>
      <c r="TAT183" s="277"/>
      <c r="TAU183" s="277"/>
      <c r="TAV183" s="277"/>
      <c r="TAW183" s="277"/>
      <c r="TAX183" s="277"/>
      <c r="TAY183" s="277"/>
      <c r="TAZ183" s="277"/>
      <c r="TBA183" s="277"/>
      <c r="TBB183" s="277"/>
      <c r="TBC183" s="277"/>
      <c r="TBD183" s="277"/>
      <c r="TBE183" s="277"/>
      <c r="TBF183" s="277"/>
      <c r="TBG183" s="277"/>
      <c r="TBH183" s="277"/>
      <c r="TBI183" s="277"/>
      <c r="TBJ183" s="277"/>
      <c r="TBK183" s="277"/>
      <c r="TBL183" s="277"/>
      <c r="TBM183" s="277"/>
      <c r="TBN183" s="277"/>
      <c r="TBO183" s="277"/>
      <c r="TBP183" s="277"/>
      <c r="TBQ183" s="277"/>
      <c r="TBR183" s="277"/>
      <c r="TBS183" s="277"/>
      <c r="TBT183" s="277"/>
      <c r="TBU183" s="277"/>
      <c r="TBV183" s="277"/>
      <c r="TBW183" s="277"/>
      <c r="TBX183" s="277"/>
      <c r="TBY183" s="277"/>
      <c r="TBZ183" s="277"/>
      <c r="TCA183" s="277"/>
      <c r="TCB183" s="277"/>
      <c r="TCC183" s="277"/>
      <c r="TCD183" s="277"/>
      <c r="TCE183" s="277"/>
      <c r="TCF183" s="277"/>
      <c r="TCG183" s="277"/>
      <c r="TCH183" s="277"/>
      <c r="TCI183" s="277"/>
      <c r="TCJ183" s="277"/>
      <c r="TCK183" s="277"/>
      <c r="TCL183" s="277"/>
      <c r="TCM183" s="277"/>
      <c r="TCN183" s="277"/>
      <c r="TCO183" s="277"/>
      <c r="TCP183" s="277"/>
      <c r="TCQ183" s="277"/>
      <c r="TCR183" s="277"/>
      <c r="TCS183" s="277"/>
      <c r="TCT183" s="277"/>
      <c r="TCU183" s="277"/>
      <c r="TCV183" s="277"/>
      <c r="TCW183" s="277"/>
      <c r="TCX183" s="277"/>
      <c r="TCY183" s="277"/>
      <c r="TCZ183" s="277"/>
      <c r="TDA183" s="277"/>
      <c r="TDB183" s="277"/>
      <c r="TDC183" s="277"/>
      <c r="TDD183" s="277"/>
      <c r="TDE183" s="277"/>
      <c r="TDF183" s="277"/>
      <c r="TDG183" s="277"/>
      <c r="TDH183" s="277"/>
      <c r="TDI183" s="277"/>
      <c r="TDJ183" s="277"/>
      <c r="TDK183" s="277"/>
      <c r="TDL183" s="277"/>
      <c r="TDM183" s="277"/>
      <c r="TDN183" s="277"/>
      <c r="TDO183" s="277"/>
      <c r="TDP183" s="277"/>
      <c r="TDQ183" s="277"/>
      <c r="TDR183" s="277"/>
      <c r="TDS183" s="277"/>
      <c r="TDT183" s="277"/>
      <c r="TDU183" s="277"/>
      <c r="TDV183" s="277"/>
      <c r="TDW183" s="277"/>
      <c r="TDX183" s="277"/>
      <c r="TDY183" s="277"/>
      <c r="TDZ183" s="277"/>
      <c r="TEA183" s="277"/>
      <c r="TEB183" s="277"/>
      <c r="TEC183" s="277"/>
      <c r="TED183" s="277"/>
      <c r="TEE183" s="277"/>
      <c r="TEF183" s="277"/>
      <c r="TEG183" s="277"/>
      <c r="TEH183" s="277"/>
      <c r="TEI183" s="277"/>
      <c r="TEJ183" s="277"/>
      <c r="TEK183" s="277"/>
      <c r="TEL183" s="277"/>
      <c r="TEM183" s="277"/>
      <c r="TEN183" s="277"/>
      <c r="TEO183" s="277"/>
      <c r="TEP183" s="277"/>
      <c r="TEQ183" s="277"/>
      <c r="TER183" s="277"/>
      <c r="TES183" s="277"/>
      <c r="TET183" s="277"/>
      <c r="TEU183" s="277"/>
      <c r="TEV183" s="277"/>
      <c r="TEW183" s="277"/>
      <c r="TEX183" s="277"/>
      <c r="TEY183" s="277"/>
      <c r="TEZ183" s="277"/>
      <c r="TFA183" s="277"/>
      <c r="TFB183" s="277"/>
      <c r="TFC183" s="277"/>
      <c r="TFD183" s="277"/>
      <c r="TFE183" s="277"/>
      <c r="TFF183" s="277"/>
      <c r="TFG183" s="277"/>
      <c r="TFH183" s="277"/>
      <c r="TFI183" s="277"/>
      <c r="TFJ183" s="277"/>
      <c r="TFK183" s="277"/>
      <c r="TFL183" s="277"/>
      <c r="TFM183" s="277"/>
      <c r="TFN183" s="277"/>
      <c r="TFO183" s="277"/>
      <c r="TFP183" s="277"/>
      <c r="TFQ183" s="277"/>
      <c r="TFR183" s="277"/>
      <c r="TFS183" s="277"/>
      <c r="TFT183" s="277"/>
      <c r="TFU183" s="277"/>
      <c r="TFV183" s="277"/>
      <c r="TFW183" s="277"/>
      <c r="TFX183" s="277"/>
      <c r="TFY183" s="277"/>
      <c r="TFZ183" s="277"/>
      <c r="TGA183" s="277"/>
      <c r="TGB183" s="277"/>
      <c r="TGC183" s="277"/>
      <c r="TGD183" s="277"/>
      <c r="TGE183" s="277"/>
      <c r="TGF183" s="277"/>
      <c r="TGG183" s="277"/>
      <c r="TGH183" s="277"/>
      <c r="TGI183" s="277"/>
      <c r="TGJ183" s="277"/>
      <c r="TGK183" s="277"/>
      <c r="TGL183" s="277"/>
      <c r="TGM183" s="277"/>
      <c r="TGN183" s="277"/>
      <c r="TGO183" s="277"/>
      <c r="TGP183" s="277"/>
      <c r="TGQ183" s="277"/>
      <c r="TGR183" s="277"/>
      <c r="TGS183" s="277"/>
      <c r="TGT183" s="277"/>
      <c r="TGU183" s="277"/>
      <c r="TGV183" s="277"/>
      <c r="TGW183" s="277"/>
      <c r="TGX183" s="277"/>
      <c r="TGY183" s="277"/>
      <c r="TGZ183" s="277"/>
      <c r="THA183" s="277"/>
      <c r="THB183" s="277"/>
      <c r="THC183" s="277"/>
      <c r="THD183" s="277"/>
      <c r="THE183" s="277"/>
      <c r="THF183" s="277"/>
      <c r="THG183" s="277"/>
      <c r="THH183" s="277"/>
      <c r="THI183" s="277"/>
      <c r="THJ183" s="277"/>
      <c r="THK183" s="277"/>
      <c r="THL183" s="277"/>
      <c r="THM183" s="277"/>
      <c r="THN183" s="277"/>
      <c r="THO183" s="277"/>
      <c r="THP183" s="277"/>
      <c r="THQ183" s="277"/>
      <c r="THR183" s="277"/>
      <c r="THS183" s="277"/>
      <c r="THT183" s="277"/>
      <c r="THU183" s="277"/>
      <c r="THV183" s="277"/>
      <c r="THW183" s="277"/>
      <c r="THX183" s="277"/>
      <c r="THY183" s="277"/>
      <c r="THZ183" s="277"/>
      <c r="TIA183" s="277"/>
      <c r="TIB183" s="277"/>
      <c r="TIC183" s="277"/>
      <c r="TID183" s="277"/>
      <c r="TIE183" s="277"/>
      <c r="TIF183" s="277"/>
      <c r="TIG183" s="277"/>
      <c r="TIH183" s="277"/>
      <c r="TII183" s="277"/>
      <c r="TIJ183" s="277"/>
      <c r="TIK183" s="277"/>
      <c r="TIL183" s="277"/>
      <c r="TIM183" s="277"/>
      <c r="TIN183" s="277"/>
      <c r="TIO183" s="277"/>
      <c r="TIP183" s="277"/>
      <c r="TIQ183" s="277"/>
      <c r="TIR183" s="277"/>
      <c r="TIS183" s="277"/>
      <c r="TIT183" s="277"/>
      <c r="TIU183" s="277"/>
      <c r="TIV183" s="277"/>
      <c r="TIW183" s="277"/>
      <c r="TIX183" s="277"/>
      <c r="TIY183" s="277"/>
      <c r="TIZ183" s="277"/>
      <c r="TJA183" s="277"/>
      <c r="TJB183" s="277"/>
      <c r="TJC183" s="277"/>
      <c r="TJD183" s="277"/>
      <c r="TJE183" s="277"/>
      <c r="TJF183" s="277"/>
      <c r="TJG183" s="277"/>
      <c r="TJH183" s="277"/>
      <c r="TJI183" s="277"/>
      <c r="TJJ183" s="277"/>
      <c r="TJK183" s="277"/>
      <c r="TJL183" s="277"/>
      <c r="TJM183" s="277"/>
      <c r="TJN183" s="277"/>
      <c r="TJO183" s="277"/>
      <c r="TJP183" s="277"/>
      <c r="TJQ183" s="277"/>
      <c r="TJR183" s="277"/>
      <c r="TJS183" s="277"/>
      <c r="TJT183" s="277"/>
      <c r="TJU183" s="277"/>
      <c r="TJV183" s="277"/>
      <c r="TJW183" s="277"/>
      <c r="TJX183" s="277"/>
      <c r="TJY183" s="277"/>
      <c r="TJZ183" s="277"/>
      <c r="TKA183" s="277"/>
      <c r="TKB183" s="277"/>
      <c r="TKC183" s="277"/>
      <c r="TKD183" s="277"/>
      <c r="TKE183" s="277"/>
      <c r="TKF183" s="277"/>
      <c r="TKG183" s="277"/>
      <c r="TKH183" s="277"/>
      <c r="TKI183" s="277"/>
      <c r="TKJ183" s="277"/>
      <c r="TKK183" s="277"/>
      <c r="TKL183" s="277"/>
      <c r="TKM183" s="277"/>
      <c r="TKN183" s="277"/>
      <c r="TKO183" s="277"/>
      <c r="TKP183" s="277"/>
      <c r="TKQ183" s="277"/>
      <c r="TKR183" s="277"/>
      <c r="TKS183" s="277"/>
      <c r="TKT183" s="277"/>
      <c r="TKU183" s="277"/>
      <c r="TKV183" s="277"/>
      <c r="TKW183" s="277"/>
      <c r="TKX183" s="277"/>
      <c r="TKY183" s="277"/>
      <c r="TKZ183" s="277"/>
      <c r="TLA183" s="277"/>
      <c r="TLB183" s="277"/>
      <c r="TLC183" s="277"/>
      <c r="TLD183" s="277"/>
      <c r="TLE183" s="277"/>
      <c r="TLF183" s="277"/>
      <c r="TLG183" s="277"/>
      <c r="TLH183" s="277"/>
      <c r="TLI183" s="277"/>
      <c r="TLJ183" s="277"/>
      <c r="TLK183" s="277"/>
      <c r="TLL183" s="277"/>
      <c r="TLM183" s="277"/>
      <c r="TLN183" s="277"/>
      <c r="TLO183" s="277"/>
      <c r="TLP183" s="277"/>
      <c r="TLQ183" s="277"/>
      <c r="TLR183" s="277"/>
      <c r="TLS183" s="277"/>
      <c r="TLT183" s="277"/>
      <c r="TLU183" s="277"/>
      <c r="TLV183" s="277"/>
      <c r="TLW183" s="277"/>
      <c r="TLX183" s="277"/>
      <c r="TLY183" s="277"/>
      <c r="TLZ183" s="277"/>
      <c r="TMA183" s="277"/>
      <c r="TMB183" s="277"/>
      <c r="TMC183" s="277"/>
      <c r="TMD183" s="277"/>
      <c r="TME183" s="277"/>
      <c r="TMF183" s="277"/>
      <c r="TMG183" s="277"/>
      <c r="TMH183" s="277"/>
      <c r="TMI183" s="277"/>
      <c r="TMJ183" s="277"/>
      <c r="TMK183" s="277"/>
      <c r="TML183" s="277"/>
      <c r="TMM183" s="277"/>
      <c r="TMN183" s="277"/>
      <c r="TMO183" s="277"/>
      <c r="TMP183" s="277"/>
      <c r="TMQ183" s="277"/>
      <c r="TMR183" s="277"/>
      <c r="TMS183" s="277"/>
      <c r="TMT183" s="277"/>
      <c r="TMU183" s="277"/>
      <c r="TMV183" s="277"/>
      <c r="TMW183" s="277"/>
      <c r="TMX183" s="277"/>
      <c r="TMY183" s="277"/>
      <c r="TMZ183" s="277"/>
      <c r="TNA183" s="277"/>
      <c r="TNB183" s="277"/>
      <c r="TNC183" s="277"/>
      <c r="TND183" s="277"/>
      <c r="TNE183" s="277"/>
      <c r="TNF183" s="277"/>
      <c r="TNG183" s="277"/>
      <c r="TNH183" s="277"/>
      <c r="TNI183" s="277"/>
      <c r="TNJ183" s="277"/>
      <c r="TNK183" s="277"/>
      <c r="TNL183" s="277"/>
      <c r="TNM183" s="277"/>
      <c r="TNN183" s="277"/>
      <c r="TNO183" s="277"/>
      <c r="TNP183" s="277"/>
      <c r="TNQ183" s="277"/>
      <c r="TNR183" s="277"/>
      <c r="TNS183" s="277"/>
      <c r="TNT183" s="277"/>
      <c r="TNU183" s="277"/>
      <c r="TNV183" s="277"/>
      <c r="TNW183" s="277"/>
      <c r="TNX183" s="277"/>
      <c r="TNY183" s="277"/>
      <c r="TNZ183" s="277"/>
      <c r="TOA183" s="277"/>
      <c r="TOB183" s="277"/>
      <c r="TOC183" s="277"/>
      <c r="TOD183" s="277"/>
      <c r="TOE183" s="277"/>
      <c r="TOF183" s="277"/>
      <c r="TOG183" s="277"/>
      <c r="TOH183" s="277"/>
      <c r="TOI183" s="277"/>
      <c r="TOJ183" s="277"/>
      <c r="TOK183" s="277"/>
      <c r="TOL183" s="277"/>
      <c r="TOM183" s="277"/>
      <c r="TON183" s="277"/>
      <c r="TOO183" s="277"/>
      <c r="TOP183" s="277"/>
      <c r="TOQ183" s="277"/>
      <c r="TOR183" s="277"/>
      <c r="TOS183" s="277"/>
      <c r="TOT183" s="277"/>
      <c r="TOU183" s="277"/>
      <c r="TOV183" s="277"/>
      <c r="TOW183" s="277"/>
      <c r="TOX183" s="277"/>
      <c r="TOY183" s="277"/>
      <c r="TOZ183" s="277"/>
      <c r="TPA183" s="277"/>
      <c r="TPB183" s="277"/>
      <c r="TPC183" s="277"/>
      <c r="TPD183" s="277"/>
      <c r="TPE183" s="277"/>
      <c r="TPF183" s="277"/>
      <c r="TPG183" s="277"/>
      <c r="TPH183" s="277"/>
      <c r="TPI183" s="277"/>
      <c r="TPJ183" s="277"/>
      <c r="TPK183" s="277"/>
      <c r="TPL183" s="277"/>
      <c r="TPM183" s="277"/>
      <c r="TPN183" s="277"/>
      <c r="TPO183" s="277"/>
      <c r="TPP183" s="277"/>
      <c r="TPQ183" s="277"/>
      <c r="TPR183" s="277"/>
      <c r="TPS183" s="277"/>
      <c r="TPT183" s="277"/>
      <c r="TPU183" s="277"/>
      <c r="TPV183" s="277"/>
      <c r="TPW183" s="277"/>
      <c r="TPX183" s="277"/>
      <c r="TPY183" s="277"/>
      <c r="TPZ183" s="277"/>
      <c r="TQA183" s="277"/>
      <c r="TQB183" s="277"/>
      <c r="TQC183" s="277"/>
      <c r="TQD183" s="277"/>
      <c r="TQE183" s="277"/>
      <c r="TQF183" s="277"/>
      <c r="TQG183" s="277"/>
      <c r="TQH183" s="277"/>
      <c r="TQI183" s="277"/>
      <c r="TQJ183" s="277"/>
      <c r="TQK183" s="277"/>
      <c r="TQL183" s="277"/>
      <c r="TQM183" s="277"/>
      <c r="TQN183" s="277"/>
      <c r="TQO183" s="277"/>
      <c r="TQP183" s="277"/>
      <c r="TQQ183" s="277"/>
      <c r="TQR183" s="277"/>
      <c r="TQS183" s="277"/>
      <c r="TQT183" s="277"/>
      <c r="TQU183" s="277"/>
      <c r="TQV183" s="277"/>
      <c r="TQW183" s="277"/>
      <c r="TQX183" s="277"/>
      <c r="TQY183" s="277"/>
      <c r="TQZ183" s="277"/>
      <c r="TRA183" s="277"/>
      <c r="TRB183" s="277"/>
      <c r="TRC183" s="277"/>
      <c r="TRD183" s="277"/>
      <c r="TRE183" s="277"/>
      <c r="TRF183" s="277"/>
      <c r="TRG183" s="277"/>
      <c r="TRH183" s="277"/>
      <c r="TRI183" s="277"/>
      <c r="TRJ183" s="277"/>
      <c r="TRK183" s="277"/>
      <c r="TRL183" s="277"/>
      <c r="TRM183" s="277"/>
      <c r="TRN183" s="277"/>
      <c r="TRO183" s="277"/>
      <c r="TRP183" s="277"/>
      <c r="TRQ183" s="277"/>
      <c r="TRR183" s="277"/>
      <c r="TRS183" s="277"/>
      <c r="TRT183" s="277"/>
      <c r="TRU183" s="277"/>
      <c r="TRV183" s="277"/>
      <c r="TRW183" s="277"/>
      <c r="TRX183" s="277"/>
      <c r="TRY183" s="277"/>
      <c r="TRZ183" s="277"/>
      <c r="TSA183" s="277"/>
      <c r="TSB183" s="277"/>
      <c r="TSC183" s="277"/>
      <c r="TSD183" s="277"/>
      <c r="TSE183" s="277"/>
      <c r="TSF183" s="277"/>
      <c r="TSG183" s="277"/>
      <c r="TSH183" s="277"/>
      <c r="TSI183" s="277"/>
      <c r="TSJ183" s="277"/>
      <c r="TSK183" s="277"/>
      <c r="TSL183" s="277"/>
      <c r="TSM183" s="277"/>
      <c r="TSN183" s="277"/>
      <c r="TSO183" s="277"/>
      <c r="TSP183" s="277"/>
      <c r="TSQ183" s="277"/>
      <c r="TSR183" s="277"/>
      <c r="TSS183" s="277"/>
      <c r="TST183" s="277"/>
      <c r="TSU183" s="277"/>
      <c r="TSV183" s="277"/>
      <c r="TSW183" s="277"/>
      <c r="TSX183" s="277"/>
      <c r="TSY183" s="277"/>
      <c r="TSZ183" s="277"/>
      <c r="TTA183" s="277"/>
      <c r="TTB183" s="277"/>
      <c r="TTC183" s="277"/>
      <c r="TTD183" s="277"/>
      <c r="TTE183" s="277"/>
      <c r="TTF183" s="277"/>
      <c r="TTG183" s="277"/>
      <c r="TTH183" s="277"/>
      <c r="TTI183" s="277"/>
      <c r="TTJ183" s="277"/>
      <c r="TTK183" s="277"/>
      <c r="TTL183" s="277"/>
      <c r="TTM183" s="277"/>
      <c r="TTN183" s="277"/>
      <c r="TTO183" s="277"/>
      <c r="TTP183" s="277"/>
      <c r="TTQ183" s="277"/>
      <c r="TTR183" s="277"/>
      <c r="TTS183" s="277"/>
      <c r="TTT183" s="277"/>
      <c r="TTU183" s="277"/>
      <c r="TTV183" s="277"/>
      <c r="TTW183" s="277"/>
      <c r="TTX183" s="277"/>
      <c r="TTY183" s="277"/>
      <c r="TTZ183" s="277"/>
      <c r="TUA183" s="277"/>
      <c r="TUB183" s="277"/>
      <c r="TUC183" s="277"/>
      <c r="TUD183" s="277"/>
      <c r="TUE183" s="277"/>
      <c r="TUF183" s="277"/>
      <c r="TUG183" s="277"/>
      <c r="TUH183" s="277"/>
      <c r="TUI183" s="277"/>
      <c r="TUJ183" s="277"/>
      <c r="TUK183" s="277"/>
      <c r="TUL183" s="277"/>
      <c r="TUM183" s="277"/>
      <c r="TUN183" s="277"/>
      <c r="TUO183" s="277"/>
      <c r="TUP183" s="277"/>
      <c r="TUQ183" s="277"/>
      <c r="TUR183" s="277"/>
      <c r="TUS183" s="277"/>
      <c r="TUT183" s="277"/>
      <c r="TUU183" s="277"/>
      <c r="TUV183" s="277"/>
      <c r="TUW183" s="277"/>
      <c r="TUX183" s="277"/>
      <c r="TUY183" s="277"/>
      <c r="TUZ183" s="277"/>
      <c r="TVA183" s="277"/>
      <c r="TVB183" s="277"/>
      <c r="TVC183" s="277"/>
      <c r="TVD183" s="277"/>
      <c r="TVE183" s="277"/>
      <c r="TVF183" s="277"/>
      <c r="TVG183" s="277"/>
      <c r="TVH183" s="277"/>
      <c r="TVI183" s="277"/>
      <c r="TVJ183" s="277"/>
      <c r="TVK183" s="277"/>
      <c r="TVL183" s="277"/>
      <c r="TVM183" s="277"/>
      <c r="TVN183" s="277"/>
      <c r="TVO183" s="277"/>
      <c r="TVP183" s="277"/>
      <c r="TVQ183" s="277"/>
      <c r="TVR183" s="277"/>
      <c r="TVS183" s="277"/>
      <c r="TVT183" s="277"/>
      <c r="TVU183" s="277"/>
      <c r="TVV183" s="277"/>
      <c r="TVW183" s="277"/>
      <c r="TVX183" s="277"/>
      <c r="TVY183" s="277"/>
      <c r="TVZ183" s="277"/>
      <c r="TWA183" s="277"/>
      <c r="TWB183" s="277"/>
      <c r="TWC183" s="277"/>
      <c r="TWD183" s="277"/>
      <c r="TWE183" s="277"/>
      <c r="TWF183" s="277"/>
      <c r="TWG183" s="277"/>
      <c r="TWH183" s="277"/>
      <c r="TWI183" s="277"/>
      <c r="TWJ183" s="277"/>
      <c r="TWK183" s="277"/>
      <c r="TWL183" s="277"/>
      <c r="TWM183" s="277"/>
      <c r="TWN183" s="277"/>
      <c r="TWO183" s="277"/>
      <c r="TWP183" s="277"/>
      <c r="TWQ183" s="277"/>
      <c r="TWR183" s="277"/>
      <c r="TWS183" s="277"/>
      <c r="TWT183" s="277"/>
      <c r="TWU183" s="277"/>
      <c r="TWV183" s="277"/>
      <c r="TWW183" s="277"/>
      <c r="TWX183" s="277"/>
      <c r="TWY183" s="277"/>
      <c r="TWZ183" s="277"/>
      <c r="TXA183" s="277"/>
      <c r="TXB183" s="277"/>
      <c r="TXC183" s="277"/>
      <c r="TXD183" s="277"/>
      <c r="TXE183" s="277"/>
      <c r="TXF183" s="277"/>
      <c r="TXG183" s="277"/>
      <c r="TXH183" s="277"/>
      <c r="TXI183" s="277"/>
      <c r="TXJ183" s="277"/>
      <c r="TXK183" s="277"/>
      <c r="TXL183" s="277"/>
      <c r="TXM183" s="277"/>
      <c r="TXN183" s="277"/>
      <c r="TXO183" s="277"/>
      <c r="TXP183" s="277"/>
      <c r="TXQ183" s="277"/>
      <c r="TXR183" s="277"/>
      <c r="TXS183" s="277"/>
      <c r="TXT183" s="277"/>
      <c r="TXU183" s="277"/>
      <c r="TXV183" s="277"/>
      <c r="TXW183" s="277"/>
      <c r="TXX183" s="277"/>
      <c r="TXY183" s="277"/>
      <c r="TXZ183" s="277"/>
      <c r="TYA183" s="277"/>
      <c r="TYB183" s="277"/>
      <c r="TYC183" s="277"/>
      <c r="TYD183" s="277"/>
      <c r="TYE183" s="277"/>
      <c r="TYF183" s="277"/>
      <c r="TYG183" s="277"/>
      <c r="TYH183" s="277"/>
      <c r="TYI183" s="277"/>
      <c r="TYJ183" s="277"/>
      <c r="TYK183" s="277"/>
      <c r="TYL183" s="277"/>
      <c r="TYM183" s="277"/>
      <c r="TYN183" s="277"/>
      <c r="TYO183" s="277"/>
      <c r="TYP183" s="277"/>
      <c r="TYQ183" s="277"/>
      <c r="TYR183" s="277"/>
      <c r="TYS183" s="277"/>
      <c r="TYT183" s="277"/>
      <c r="TYU183" s="277"/>
      <c r="TYV183" s="277"/>
      <c r="TYW183" s="277"/>
      <c r="TYX183" s="277"/>
      <c r="TYY183" s="277"/>
      <c r="TYZ183" s="277"/>
      <c r="TZA183" s="277"/>
      <c r="TZB183" s="277"/>
      <c r="TZC183" s="277"/>
      <c r="TZD183" s="277"/>
      <c r="TZE183" s="277"/>
      <c r="TZF183" s="277"/>
      <c r="TZG183" s="277"/>
      <c r="TZH183" s="277"/>
      <c r="TZI183" s="277"/>
      <c r="TZJ183" s="277"/>
      <c r="TZK183" s="277"/>
      <c r="TZL183" s="277"/>
      <c r="TZM183" s="277"/>
      <c r="TZN183" s="277"/>
      <c r="TZO183" s="277"/>
      <c r="TZP183" s="277"/>
      <c r="TZQ183" s="277"/>
      <c r="TZR183" s="277"/>
      <c r="TZS183" s="277"/>
      <c r="TZT183" s="277"/>
      <c r="TZU183" s="277"/>
      <c r="TZV183" s="277"/>
      <c r="TZW183" s="277"/>
      <c r="TZX183" s="277"/>
      <c r="TZY183" s="277"/>
      <c r="TZZ183" s="277"/>
      <c r="UAA183" s="277"/>
      <c r="UAB183" s="277"/>
      <c r="UAC183" s="277"/>
      <c r="UAD183" s="277"/>
      <c r="UAE183" s="277"/>
      <c r="UAF183" s="277"/>
      <c r="UAG183" s="277"/>
      <c r="UAH183" s="277"/>
      <c r="UAI183" s="277"/>
      <c r="UAJ183" s="277"/>
      <c r="UAK183" s="277"/>
      <c r="UAL183" s="277"/>
      <c r="UAM183" s="277"/>
      <c r="UAN183" s="277"/>
      <c r="UAO183" s="277"/>
      <c r="UAP183" s="277"/>
      <c r="UAQ183" s="277"/>
      <c r="UAR183" s="277"/>
      <c r="UAS183" s="277"/>
      <c r="UAT183" s="277"/>
      <c r="UAU183" s="277"/>
      <c r="UAV183" s="277"/>
      <c r="UAW183" s="277"/>
      <c r="UAX183" s="277"/>
      <c r="UAY183" s="277"/>
      <c r="UAZ183" s="277"/>
      <c r="UBA183" s="277"/>
      <c r="UBB183" s="277"/>
      <c r="UBC183" s="277"/>
      <c r="UBD183" s="277"/>
      <c r="UBE183" s="277"/>
      <c r="UBF183" s="277"/>
      <c r="UBG183" s="277"/>
      <c r="UBH183" s="277"/>
      <c r="UBI183" s="277"/>
      <c r="UBJ183" s="277"/>
      <c r="UBK183" s="277"/>
      <c r="UBL183" s="277"/>
      <c r="UBM183" s="277"/>
      <c r="UBN183" s="277"/>
      <c r="UBO183" s="277"/>
      <c r="UBP183" s="277"/>
      <c r="UBQ183" s="277"/>
      <c r="UBR183" s="277"/>
      <c r="UBS183" s="277"/>
      <c r="UBT183" s="277"/>
      <c r="UBU183" s="277"/>
      <c r="UBV183" s="277"/>
      <c r="UBW183" s="277"/>
      <c r="UBX183" s="277"/>
      <c r="UBY183" s="277"/>
      <c r="UBZ183" s="277"/>
      <c r="UCA183" s="277"/>
      <c r="UCB183" s="277"/>
      <c r="UCC183" s="277"/>
      <c r="UCD183" s="277"/>
      <c r="UCE183" s="277"/>
      <c r="UCF183" s="277"/>
      <c r="UCG183" s="277"/>
      <c r="UCH183" s="277"/>
      <c r="UCI183" s="277"/>
      <c r="UCJ183" s="277"/>
      <c r="UCK183" s="277"/>
      <c r="UCL183" s="277"/>
      <c r="UCM183" s="277"/>
      <c r="UCN183" s="277"/>
      <c r="UCO183" s="277"/>
      <c r="UCP183" s="277"/>
      <c r="UCQ183" s="277"/>
      <c r="UCR183" s="277"/>
      <c r="UCS183" s="277"/>
      <c r="UCT183" s="277"/>
      <c r="UCU183" s="277"/>
      <c r="UCV183" s="277"/>
      <c r="UCW183" s="277"/>
      <c r="UCX183" s="277"/>
      <c r="UCY183" s="277"/>
      <c r="UCZ183" s="277"/>
      <c r="UDA183" s="277"/>
      <c r="UDB183" s="277"/>
      <c r="UDC183" s="277"/>
      <c r="UDD183" s="277"/>
      <c r="UDE183" s="277"/>
      <c r="UDF183" s="277"/>
      <c r="UDG183" s="277"/>
      <c r="UDH183" s="277"/>
      <c r="UDI183" s="277"/>
      <c r="UDJ183" s="277"/>
      <c r="UDK183" s="277"/>
      <c r="UDL183" s="277"/>
      <c r="UDM183" s="277"/>
      <c r="UDN183" s="277"/>
      <c r="UDO183" s="277"/>
      <c r="UDP183" s="277"/>
      <c r="UDQ183" s="277"/>
      <c r="UDR183" s="277"/>
      <c r="UDS183" s="277"/>
      <c r="UDT183" s="277"/>
      <c r="UDU183" s="277"/>
      <c r="UDV183" s="277"/>
      <c r="UDW183" s="277"/>
      <c r="UDX183" s="277"/>
      <c r="UDY183" s="277"/>
      <c r="UDZ183" s="277"/>
      <c r="UEA183" s="277"/>
      <c r="UEB183" s="277"/>
      <c r="UEC183" s="277"/>
      <c r="UED183" s="277"/>
      <c r="UEE183" s="277"/>
      <c r="UEF183" s="277"/>
      <c r="UEG183" s="277"/>
      <c r="UEH183" s="277"/>
      <c r="UEI183" s="277"/>
      <c r="UEJ183" s="277"/>
      <c r="UEK183" s="277"/>
      <c r="UEL183" s="277"/>
      <c r="UEM183" s="277"/>
      <c r="UEN183" s="277"/>
      <c r="UEO183" s="277"/>
      <c r="UEP183" s="277"/>
      <c r="UEQ183" s="277"/>
      <c r="UER183" s="277"/>
      <c r="UES183" s="277"/>
      <c r="UET183" s="277"/>
      <c r="UEU183" s="277"/>
      <c r="UEV183" s="277"/>
      <c r="UEW183" s="277"/>
      <c r="UEX183" s="277"/>
      <c r="UEY183" s="277"/>
      <c r="UEZ183" s="277"/>
      <c r="UFA183" s="277"/>
      <c r="UFB183" s="277"/>
      <c r="UFC183" s="277"/>
      <c r="UFD183" s="277"/>
      <c r="UFE183" s="277"/>
      <c r="UFF183" s="277"/>
      <c r="UFG183" s="277"/>
      <c r="UFH183" s="277"/>
      <c r="UFI183" s="277"/>
      <c r="UFJ183" s="277"/>
      <c r="UFK183" s="277"/>
      <c r="UFL183" s="277"/>
      <c r="UFM183" s="277"/>
      <c r="UFN183" s="277"/>
      <c r="UFO183" s="277"/>
      <c r="UFP183" s="277"/>
      <c r="UFQ183" s="277"/>
      <c r="UFR183" s="277"/>
      <c r="UFS183" s="277"/>
      <c r="UFT183" s="277"/>
      <c r="UFU183" s="277"/>
      <c r="UFV183" s="277"/>
      <c r="UFW183" s="277"/>
      <c r="UFX183" s="277"/>
      <c r="UFY183" s="277"/>
      <c r="UFZ183" s="277"/>
      <c r="UGA183" s="277"/>
      <c r="UGB183" s="277"/>
      <c r="UGC183" s="277"/>
      <c r="UGD183" s="277"/>
      <c r="UGE183" s="277"/>
      <c r="UGF183" s="277"/>
      <c r="UGG183" s="277"/>
      <c r="UGH183" s="277"/>
      <c r="UGI183" s="277"/>
      <c r="UGJ183" s="277"/>
      <c r="UGK183" s="277"/>
      <c r="UGL183" s="277"/>
      <c r="UGM183" s="277"/>
      <c r="UGN183" s="277"/>
      <c r="UGO183" s="277"/>
      <c r="UGP183" s="277"/>
      <c r="UGQ183" s="277"/>
      <c r="UGR183" s="277"/>
      <c r="UGS183" s="277"/>
      <c r="UGT183" s="277"/>
      <c r="UGU183" s="277"/>
      <c r="UGV183" s="277"/>
      <c r="UGW183" s="277"/>
      <c r="UGX183" s="277"/>
      <c r="UGY183" s="277"/>
      <c r="UGZ183" s="277"/>
      <c r="UHA183" s="277"/>
      <c r="UHB183" s="277"/>
      <c r="UHC183" s="277"/>
      <c r="UHD183" s="277"/>
      <c r="UHE183" s="277"/>
      <c r="UHF183" s="277"/>
      <c r="UHG183" s="277"/>
      <c r="UHH183" s="277"/>
      <c r="UHI183" s="277"/>
      <c r="UHJ183" s="277"/>
      <c r="UHK183" s="277"/>
      <c r="UHL183" s="277"/>
      <c r="UHM183" s="277"/>
      <c r="UHN183" s="277"/>
      <c r="UHO183" s="277"/>
      <c r="UHP183" s="277"/>
      <c r="UHQ183" s="277"/>
      <c r="UHR183" s="277"/>
      <c r="UHS183" s="277"/>
      <c r="UHT183" s="277"/>
      <c r="UHU183" s="277"/>
      <c r="UHV183" s="277"/>
      <c r="UHW183" s="277"/>
      <c r="UHX183" s="277"/>
      <c r="UHY183" s="277"/>
      <c r="UHZ183" s="277"/>
      <c r="UIA183" s="277"/>
      <c r="UIB183" s="277"/>
      <c r="UIC183" s="277"/>
      <c r="UID183" s="277"/>
      <c r="UIE183" s="277"/>
      <c r="UIF183" s="277"/>
      <c r="UIG183" s="277"/>
      <c r="UIH183" s="277"/>
      <c r="UII183" s="277"/>
      <c r="UIJ183" s="277"/>
      <c r="UIK183" s="277"/>
      <c r="UIL183" s="277"/>
      <c r="UIM183" s="277"/>
      <c r="UIN183" s="277"/>
      <c r="UIO183" s="277"/>
      <c r="UIP183" s="277"/>
      <c r="UIQ183" s="277"/>
      <c r="UIR183" s="277"/>
      <c r="UIS183" s="277"/>
      <c r="UIT183" s="277"/>
      <c r="UIU183" s="277"/>
      <c r="UIV183" s="277"/>
      <c r="UIW183" s="277"/>
      <c r="UIX183" s="277"/>
      <c r="UIY183" s="277"/>
      <c r="UIZ183" s="277"/>
      <c r="UJA183" s="277"/>
      <c r="UJB183" s="277"/>
      <c r="UJC183" s="277"/>
      <c r="UJD183" s="277"/>
      <c r="UJE183" s="277"/>
      <c r="UJF183" s="277"/>
      <c r="UJG183" s="277"/>
      <c r="UJH183" s="277"/>
      <c r="UJI183" s="277"/>
      <c r="UJJ183" s="277"/>
      <c r="UJK183" s="277"/>
      <c r="UJL183" s="277"/>
      <c r="UJM183" s="277"/>
      <c r="UJN183" s="277"/>
      <c r="UJO183" s="277"/>
      <c r="UJP183" s="277"/>
      <c r="UJQ183" s="277"/>
      <c r="UJR183" s="277"/>
      <c r="UJS183" s="277"/>
      <c r="UJT183" s="277"/>
      <c r="UJU183" s="277"/>
      <c r="UJV183" s="277"/>
      <c r="UJW183" s="277"/>
      <c r="UJX183" s="277"/>
      <c r="UJY183" s="277"/>
      <c r="UJZ183" s="277"/>
      <c r="UKA183" s="277"/>
      <c r="UKB183" s="277"/>
      <c r="UKC183" s="277"/>
      <c r="UKD183" s="277"/>
      <c r="UKE183" s="277"/>
      <c r="UKF183" s="277"/>
      <c r="UKG183" s="277"/>
      <c r="UKH183" s="277"/>
      <c r="UKI183" s="277"/>
      <c r="UKJ183" s="277"/>
      <c r="UKK183" s="277"/>
      <c r="UKL183" s="277"/>
      <c r="UKM183" s="277"/>
      <c r="UKN183" s="277"/>
      <c r="UKO183" s="277"/>
      <c r="UKP183" s="277"/>
      <c r="UKQ183" s="277"/>
      <c r="UKR183" s="277"/>
      <c r="UKS183" s="277"/>
      <c r="UKT183" s="277"/>
      <c r="UKU183" s="277"/>
      <c r="UKV183" s="277"/>
      <c r="UKW183" s="277"/>
      <c r="UKX183" s="277"/>
      <c r="UKY183" s="277"/>
      <c r="UKZ183" s="277"/>
      <c r="ULA183" s="277"/>
      <c r="ULB183" s="277"/>
      <c r="ULC183" s="277"/>
      <c r="ULD183" s="277"/>
      <c r="ULE183" s="277"/>
      <c r="ULF183" s="277"/>
      <c r="ULG183" s="277"/>
      <c r="ULH183" s="277"/>
      <c r="ULI183" s="277"/>
      <c r="ULJ183" s="277"/>
      <c r="ULK183" s="277"/>
      <c r="ULL183" s="277"/>
      <c r="ULM183" s="277"/>
      <c r="ULN183" s="277"/>
      <c r="ULO183" s="277"/>
      <c r="ULP183" s="277"/>
      <c r="ULQ183" s="277"/>
      <c r="ULR183" s="277"/>
      <c r="ULS183" s="277"/>
      <c r="ULT183" s="277"/>
      <c r="ULU183" s="277"/>
      <c r="ULV183" s="277"/>
      <c r="ULW183" s="277"/>
      <c r="ULX183" s="277"/>
      <c r="ULY183" s="277"/>
      <c r="ULZ183" s="277"/>
      <c r="UMA183" s="277"/>
      <c r="UMB183" s="277"/>
      <c r="UMC183" s="277"/>
      <c r="UMD183" s="277"/>
      <c r="UME183" s="277"/>
      <c r="UMF183" s="277"/>
      <c r="UMG183" s="277"/>
      <c r="UMH183" s="277"/>
      <c r="UMI183" s="277"/>
      <c r="UMJ183" s="277"/>
      <c r="UMK183" s="277"/>
      <c r="UML183" s="277"/>
      <c r="UMM183" s="277"/>
      <c r="UMN183" s="277"/>
      <c r="UMO183" s="277"/>
      <c r="UMP183" s="277"/>
      <c r="UMQ183" s="277"/>
      <c r="UMR183" s="277"/>
      <c r="UMS183" s="277"/>
      <c r="UMT183" s="277"/>
      <c r="UMU183" s="277"/>
      <c r="UMV183" s="277"/>
      <c r="UMW183" s="277"/>
      <c r="UMX183" s="277"/>
      <c r="UMY183" s="277"/>
      <c r="UMZ183" s="277"/>
      <c r="UNA183" s="277"/>
      <c r="UNB183" s="277"/>
      <c r="UNC183" s="277"/>
      <c r="UND183" s="277"/>
      <c r="UNE183" s="277"/>
      <c r="UNF183" s="277"/>
      <c r="UNG183" s="277"/>
      <c r="UNH183" s="277"/>
      <c r="UNI183" s="277"/>
      <c r="UNJ183" s="277"/>
      <c r="UNK183" s="277"/>
      <c r="UNL183" s="277"/>
      <c r="UNM183" s="277"/>
      <c r="UNN183" s="277"/>
      <c r="UNO183" s="277"/>
      <c r="UNP183" s="277"/>
      <c r="UNQ183" s="277"/>
      <c r="UNR183" s="277"/>
      <c r="UNS183" s="277"/>
      <c r="UNT183" s="277"/>
      <c r="UNU183" s="277"/>
      <c r="UNV183" s="277"/>
      <c r="UNW183" s="277"/>
      <c r="UNX183" s="277"/>
      <c r="UNY183" s="277"/>
      <c r="UNZ183" s="277"/>
      <c r="UOA183" s="277"/>
      <c r="UOB183" s="277"/>
      <c r="UOC183" s="277"/>
      <c r="UOD183" s="277"/>
      <c r="UOE183" s="277"/>
      <c r="UOF183" s="277"/>
      <c r="UOG183" s="277"/>
      <c r="UOH183" s="277"/>
      <c r="UOI183" s="277"/>
      <c r="UOJ183" s="277"/>
      <c r="UOK183" s="277"/>
      <c r="UOL183" s="277"/>
      <c r="UOM183" s="277"/>
      <c r="UON183" s="277"/>
      <c r="UOO183" s="277"/>
      <c r="UOP183" s="277"/>
      <c r="UOQ183" s="277"/>
      <c r="UOR183" s="277"/>
      <c r="UOS183" s="277"/>
      <c r="UOT183" s="277"/>
      <c r="UOU183" s="277"/>
      <c r="UOV183" s="277"/>
      <c r="UOW183" s="277"/>
      <c r="UOX183" s="277"/>
      <c r="UOY183" s="277"/>
      <c r="UOZ183" s="277"/>
      <c r="UPA183" s="277"/>
      <c r="UPB183" s="277"/>
      <c r="UPC183" s="277"/>
      <c r="UPD183" s="277"/>
      <c r="UPE183" s="277"/>
      <c r="UPF183" s="277"/>
      <c r="UPG183" s="277"/>
      <c r="UPH183" s="277"/>
      <c r="UPI183" s="277"/>
      <c r="UPJ183" s="277"/>
      <c r="UPK183" s="277"/>
      <c r="UPL183" s="277"/>
      <c r="UPM183" s="277"/>
      <c r="UPN183" s="277"/>
      <c r="UPO183" s="277"/>
      <c r="UPP183" s="277"/>
      <c r="UPQ183" s="277"/>
      <c r="UPR183" s="277"/>
      <c r="UPS183" s="277"/>
      <c r="UPT183" s="277"/>
      <c r="UPU183" s="277"/>
      <c r="UPV183" s="277"/>
      <c r="UPW183" s="277"/>
      <c r="UPX183" s="277"/>
      <c r="UPY183" s="277"/>
      <c r="UPZ183" s="277"/>
      <c r="UQA183" s="277"/>
      <c r="UQB183" s="277"/>
      <c r="UQC183" s="277"/>
      <c r="UQD183" s="277"/>
      <c r="UQE183" s="277"/>
      <c r="UQF183" s="277"/>
      <c r="UQG183" s="277"/>
      <c r="UQH183" s="277"/>
      <c r="UQI183" s="277"/>
      <c r="UQJ183" s="277"/>
      <c r="UQK183" s="277"/>
      <c r="UQL183" s="277"/>
      <c r="UQM183" s="277"/>
      <c r="UQN183" s="277"/>
      <c r="UQO183" s="277"/>
      <c r="UQP183" s="277"/>
      <c r="UQQ183" s="277"/>
      <c r="UQR183" s="277"/>
      <c r="UQS183" s="277"/>
      <c r="UQT183" s="277"/>
      <c r="UQU183" s="277"/>
      <c r="UQV183" s="277"/>
      <c r="UQW183" s="277"/>
      <c r="UQX183" s="277"/>
      <c r="UQY183" s="277"/>
      <c r="UQZ183" s="277"/>
      <c r="URA183" s="277"/>
      <c r="URB183" s="277"/>
      <c r="URC183" s="277"/>
      <c r="URD183" s="277"/>
      <c r="URE183" s="277"/>
      <c r="URF183" s="277"/>
      <c r="URG183" s="277"/>
      <c r="URH183" s="277"/>
      <c r="URI183" s="277"/>
      <c r="URJ183" s="277"/>
      <c r="URK183" s="277"/>
      <c r="URL183" s="277"/>
      <c r="URM183" s="277"/>
      <c r="URN183" s="277"/>
      <c r="URO183" s="277"/>
      <c r="URP183" s="277"/>
      <c r="URQ183" s="277"/>
      <c r="URR183" s="277"/>
      <c r="URS183" s="277"/>
      <c r="URT183" s="277"/>
      <c r="URU183" s="277"/>
      <c r="URV183" s="277"/>
      <c r="URW183" s="277"/>
      <c r="URX183" s="277"/>
      <c r="URY183" s="277"/>
      <c r="URZ183" s="277"/>
      <c r="USA183" s="277"/>
      <c r="USB183" s="277"/>
      <c r="USC183" s="277"/>
      <c r="USD183" s="277"/>
      <c r="USE183" s="277"/>
      <c r="USF183" s="277"/>
      <c r="USG183" s="277"/>
      <c r="USH183" s="277"/>
      <c r="USI183" s="277"/>
      <c r="USJ183" s="277"/>
      <c r="USK183" s="277"/>
      <c r="USL183" s="277"/>
      <c r="USM183" s="277"/>
      <c r="USN183" s="277"/>
      <c r="USO183" s="277"/>
      <c r="USP183" s="277"/>
      <c r="USQ183" s="277"/>
      <c r="USR183" s="277"/>
      <c r="USS183" s="277"/>
      <c r="UST183" s="277"/>
      <c r="USU183" s="277"/>
      <c r="USV183" s="277"/>
      <c r="USW183" s="277"/>
      <c r="USX183" s="277"/>
      <c r="USY183" s="277"/>
      <c r="USZ183" s="277"/>
      <c r="UTA183" s="277"/>
      <c r="UTB183" s="277"/>
      <c r="UTC183" s="277"/>
      <c r="UTD183" s="277"/>
      <c r="UTE183" s="277"/>
      <c r="UTF183" s="277"/>
      <c r="UTG183" s="277"/>
      <c r="UTH183" s="277"/>
      <c r="UTI183" s="277"/>
      <c r="UTJ183" s="277"/>
      <c r="UTK183" s="277"/>
      <c r="UTL183" s="277"/>
      <c r="UTM183" s="277"/>
      <c r="UTN183" s="277"/>
      <c r="UTO183" s="277"/>
      <c r="UTP183" s="277"/>
      <c r="UTQ183" s="277"/>
      <c r="UTR183" s="277"/>
      <c r="UTS183" s="277"/>
      <c r="UTT183" s="277"/>
      <c r="UTU183" s="277"/>
      <c r="UTV183" s="277"/>
      <c r="UTW183" s="277"/>
      <c r="UTX183" s="277"/>
      <c r="UTY183" s="277"/>
      <c r="UTZ183" s="277"/>
      <c r="UUA183" s="277"/>
      <c r="UUB183" s="277"/>
      <c r="UUC183" s="277"/>
      <c r="UUD183" s="277"/>
      <c r="UUE183" s="277"/>
      <c r="UUF183" s="277"/>
      <c r="UUG183" s="277"/>
      <c r="UUH183" s="277"/>
      <c r="UUI183" s="277"/>
      <c r="UUJ183" s="277"/>
      <c r="UUK183" s="277"/>
      <c r="UUL183" s="277"/>
      <c r="UUM183" s="277"/>
      <c r="UUN183" s="277"/>
      <c r="UUO183" s="277"/>
      <c r="UUP183" s="277"/>
      <c r="UUQ183" s="277"/>
      <c r="UUR183" s="277"/>
      <c r="UUS183" s="277"/>
      <c r="UUT183" s="277"/>
      <c r="UUU183" s="277"/>
      <c r="UUV183" s="277"/>
      <c r="UUW183" s="277"/>
      <c r="UUX183" s="277"/>
      <c r="UUY183" s="277"/>
      <c r="UUZ183" s="277"/>
      <c r="UVA183" s="277"/>
      <c r="UVB183" s="277"/>
      <c r="UVC183" s="277"/>
      <c r="UVD183" s="277"/>
      <c r="UVE183" s="277"/>
      <c r="UVF183" s="277"/>
      <c r="UVG183" s="277"/>
      <c r="UVH183" s="277"/>
      <c r="UVI183" s="277"/>
      <c r="UVJ183" s="277"/>
      <c r="UVK183" s="277"/>
      <c r="UVL183" s="277"/>
      <c r="UVM183" s="277"/>
      <c r="UVN183" s="277"/>
      <c r="UVO183" s="277"/>
      <c r="UVP183" s="277"/>
      <c r="UVQ183" s="277"/>
      <c r="UVR183" s="277"/>
      <c r="UVS183" s="277"/>
      <c r="UVT183" s="277"/>
      <c r="UVU183" s="277"/>
      <c r="UVV183" s="277"/>
      <c r="UVW183" s="277"/>
      <c r="UVX183" s="277"/>
      <c r="UVY183" s="277"/>
      <c r="UVZ183" s="277"/>
      <c r="UWA183" s="277"/>
      <c r="UWB183" s="277"/>
      <c r="UWC183" s="277"/>
      <c r="UWD183" s="277"/>
      <c r="UWE183" s="277"/>
      <c r="UWF183" s="277"/>
      <c r="UWG183" s="277"/>
      <c r="UWH183" s="277"/>
      <c r="UWI183" s="277"/>
      <c r="UWJ183" s="277"/>
      <c r="UWK183" s="277"/>
      <c r="UWL183" s="277"/>
      <c r="UWM183" s="277"/>
      <c r="UWN183" s="277"/>
      <c r="UWO183" s="277"/>
      <c r="UWP183" s="277"/>
      <c r="UWQ183" s="277"/>
      <c r="UWR183" s="277"/>
      <c r="UWS183" s="277"/>
      <c r="UWT183" s="277"/>
      <c r="UWU183" s="277"/>
      <c r="UWV183" s="277"/>
      <c r="UWW183" s="277"/>
      <c r="UWX183" s="277"/>
      <c r="UWY183" s="277"/>
      <c r="UWZ183" s="277"/>
      <c r="UXA183" s="277"/>
      <c r="UXB183" s="277"/>
      <c r="UXC183" s="277"/>
      <c r="UXD183" s="277"/>
      <c r="UXE183" s="277"/>
      <c r="UXF183" s="277"/>
      <c r="UXG183" s="277"/>
      <c r="UXH183" s="277"/>
      <c r="UXI183" s="277"/>
      <c r="UXJ183" s="277"/>
      <c r="UXK183" s="277"/>
      <c r="UXL183" s="277"/>
      <c r="UXM183" s="277"/>
      <c r="UXN183" s="277"/>
      <c r="UXO183" s="277"/>
      <c r="UXP183" s="277"/>
      <c r="UXQ183" s="277"/>
      <c r="UXR183" s="277"/>
      <c r="UXS183" s="277"/>
      <c r="UXT183" s="277"/>
      <c r="UXU183" s="277"/>
      <c r="UXV183" s="277"/>
      <c r="UXW183" s="277"/>
      <c r="UXX183" s="277"/>
      <c r="UXY183" s="277"/>
      <c r="UXZ183" s="277"/>
      <c r="UYA183" s="277"/>
      <c r="UYB183" s="277"/>
      <c r="UYC183" s="277"/>
      <c r="UYD183" s="277"/>
      <c r="UYE183" s="277"/>
      <c r="UYF183" s="277"/>
      <c r="UYG183" s="277"/>
      <c r="UYH183" s="277"/>
      <c r="UYI183" s="277"/>
      <c r="UYJ183" s="277"/>
      <c r="UYK183" s="277"/>
      <c r="UYL183" s="277"/>
      <c r="UYM183" s="277"/>
      <c r="UYN183" s="277"/>
      <c r="UYO183" s="277"/>
      <c r="UYP183" s="277"/>
      <c r="UYQ183" s="277"/>
      <c r="UYR183" s="277"/>
      <c r="UYS183" s="277"/>
      <c r="UYT183" s="277"/>
      <c r="UYU183" s="277"/>
      <c r="UYV183" s="277"/>
      <c r="UYW183" s="277"/>
      <c r="UYX183" s="277"/>
      <c r="UYY183" s="277"/>
      <c r="UYZ183" s="277"/>
      <c r="UZA183" s="277"/>
      <c r="UZB183" s="277"/>
      <c r="UZC183" s="277"/>
      <c r="UZD183" s="277"/>
      <c r="UZE183" s="277"/>
      <c r="UZF183" s="277"/>
      <c r="UZG183" s="277"/>
      <c r="UZH183" s="277"/>
      <c r="UZI183" s="277"/>
      <c r="UZJ183" s="277"/>
      <c r="UZK183" s="277"/>
      <c r="UZL183" s="277"/>
      <c r="UZM183" s="277"/>
      <c r="UZN183" s="277"/>
      <c r="UZO183" s="277"/>
      <c r="UZP183" s="277"/>
      <c r="UZQ183" s="277"/>
      <c r="UZR183" s="277"/>
      <c r="UZS183" s="277"/>
      <c r="UZT183" s="277"/>
      <c r="UZU183" s="277"/>
      <c r="UZV183" s="277"/>
      <c r="UZW183" s="277"/>
      <c r="UZX183" s="277"/>
      <c r="UZY183" s="277"/>
      <c r="UZZ183" s="277"/>
      <c r="VAA183" s="277"/>
      <c r="VAB183" s="277"/>
      <c r="VAC183" s="277"/>
      <c r="VAD183" s="277"/>
      <c r="VAE183" s="277"/>
      <c r="VAF183" s="277"/>
      <c r="VAG183" s="277"/>
      <c r="VAH183" s="277"/>
      <c r="VAI183" s="277"/>
      <c r="VAJ183" s="277"/>
      <c r="VAK183" s="277"/>
      <c r="VAL183" s="277"/>
      <c r="VAM183" s="277"/>
      <c r="VAN183" s="277"/>
      <c r="VAO183" s="277"/>
      <c r="VAP183" s="277"/>
      <c r="VAQ183" s="277"/>
      <c r="VAR183" s="277"/>
      <c r="VAS183" s="277"/>
      <c r="VAT183" s="277"/>
      <c r="VAU183" s="277"/>
      <c r="VAV183" s="277"/>
      <c r="VAW183" s="277"/>
      <c r="VAX183" s="277"/>
      <c r="VAY183" s="277"/>
      <c r="VAZ183" s="277"/>
      <c r="VBA183" s="277"/>
      <c r="VBB183" s="277"/>
      <c r="VBC183" s="277"/>
      <c r="VBD183" s="277"/>
      <c r="VBE183" s="277"/>
      <c r="VBF183" s="277"/>
      <c r="VBG183" s="277"/>
      <c r="VBH183" s="277"/>
      <c r="VBI183" s="277"/>
      <c r="VBJ183" s="277"/>
      <c r="VBK183" s="277"/>
      <c r="VBL183" s="277"/>
      <c r="VBM183" s="277"/>
      <c r="VBN183" s="277"/>
      <c r="VBO183" s="277"/>
      <c r="VBP183" s="277"/>
      <c r="VBQ183" s="277"/>
      <c r="VBR183" s="277"/>
      <c r="VBS183" s="277"/>
      <c r="VBT183" s="277"/>
      <c r="VBU183" s="277"/>
      <c r="VBV183" s="277"/>
      <c r="VBW183" s="277"/>
      <c r="VBX183" s="277"/>
      <c r="VBY183" s="277"/>
      <c r="VBZ183" s="277"/>
      <c r="VCA183" s="277"/>
      <c r="VCB183" s="277"/>
      <c r="VCC183" s="277"/>
      <c r="VCD183" s="277"/>
      <c r="VCE183" s="277"/>
      <c r="VCF183" s="277"/>
      <c r="VCG183" s="277"/>
      <c r="VCH183" s="277"/>
      <c r="VCI183" s="277"/>
      <c r="VCJ183" s="277"/>
      <c r="VCK183" s="277"/>
      <c r="VCL183" s="277"/>
      <c r="VCM183" s="277"/>
      <c r="VCN183" s="277"/>
      <c r="VCO183" s="277"/>
      <c r="VCP183" s="277"/>
      <c r="VCQ183" s="277"/>
      <c r="VCR183" s="277"/>
      <c r="VCS183" s="277"/>
      <c r="VCT183" s="277"/>
      <c r="VCU183" s="277"/>
      <c r="VCV183" s="277"/>
      <c r="VCW183" s="277"/>
      <c r="VCX183" s="277"/>
      <c r="VCY183" s="277"/>
      <c r="VCZ183" s="277"/>
      <c r="VDA183" s="277"/>
      <c r="VDB183" s="277"/>
      <c r="VDC183" s="277"/>
      <c r="VDD183" s="277"/>
      <c r="VDE183" s="277"/>
      <c r="VDF183" s="277"/>
      <c r="VDG183" s="277"/>
      <c r="VDH183" s="277"/>
      <c r="VDI183" s="277"/>
      <c r="VDJ183" s="277"/>
      <c r="VDK183" s="277"/>
      <c r="VDL183" s="277"/>
      <c r="VDM183" s="277"/>
      <c r="VDN183" s="277"/>
      <c r="VDO183" s="277"/>
      <c r="VDP183" s="277"/>
      <c r="VDQ183" s="277"/>
      <c r="VDR183" s="277"/>
      <c r="VDS183" s="277"/>
      <c r="VDT183" s="277"/>
      <c r="VDU183" s="277"/>
      <c r="VDV183" s="277"/>
      <c r="VDW183" s="277"/>
      <c r="VDX183" s="277"/>
      <c r="VDY183" s="277"/>
      <c r="VDZ183" s="277"/>
      <c r="VEA183" s="277"/>
      <c r="VEB183" s="277"/>
      <c r="VEC183" s="277"/>
      <c r="VED183" s="277"/>
      <c r="VEE183" s="277"/>
      <c r="VEF183" s="277"/>
      <c r="VEG183" s="277"/>
      <c r="VEH183" s="277"/>
      <c r="VEI183" s="277"/>
      <c r="VEJ183" s="277"/>
      <c r="VEK183" s="277"/>
      <c r="VEL183" s="277"/>
      <c r="VEM183" s="277"/>
      <c r="VEN183" s="277"/>
      <c r="VEO183" s="277"/>
      <c r="VEP183" s="277"/>
      <c r="VEQ183" s="277"/>
      <c r="VER183" s="277"/>
      <c r="VES183" s="277"/>
      <c r="VET183" s="277"/>
      <c r="VEU183" s="277"/>
      <c r="VEV183" s="277"/>
      <c r="VEW183" s="277"/>
      <c r="VEX183" s="277"/>
      <c r="VEY183" s="277"/>
      <c r="VEZ183" s="277"/>
      <c r="VFA183" s="277"/>
      <c r="VFB183" s="277"/>
      <c r="VFC183" s="277"/>
      <c r="VFD183" s="277"/>
      <c r="VFE183" s="277"/>
      <c r="VFF183" s="277"/>
      <c r="VFG183" s="277"/>
      <c r="VFH183" s="277"/>
      <c r="VFI183" s="277"/>
      <c r="VFJ183" s="277"/>
      <c r="VFK183" s="277"/>
      <c r="VFL183" s="277"/>
      <c r="VFM183" s="277"/>
      <c r="VFN183" s="277"/>
      <c r="VFO183" s="277"/>
      <c r="VFP183" s="277"/>
      <c r="VFQ183" s="277"/>
      <c r="VFR183" s="277"/>
      <c r="VFS183" s="277"/>
      <c r="VFT183" s="277"/>
      <c r="VFU183" s="277"/>
      <c r="VFV183" s="277"/>
      <c r="VFW183" s="277"/>
      <c r="VFX183" s="277"/>
      <c r="VFY183" s="277"/>
      <c r="VFZ183" s="277"/>
      <c r="VGA183" s="277"/>
      <c r="VGB183" s="277"/>
      <c r="VGC183" s="277"/>
      <c r="VGD183" s="277"/>
      <c r="VGE183" s="277"/>
      <c r="VGF183" s="277"/>
      <c r="VGG183" s="277"/>
      <c r="VGH183" s="277"/>
      <c r="VGI183" s="277"/>
      <c r="VGJ183" s="277"/>
      <c r="VGK183" s="277"/>
      <c r="VGL183" s="277"/>
      <c r="VGM183" s="277"/>
      <c r="VGN183" s="277"/>
      <c r="VGO183" s="277"/>
      <c r="VGP183" s="277"/>
      <c r="VGQ183" s="277"/>
      <c r="VGR183" s="277"/>
      <c r="VGS183" s="277"/>
      <c r="VGT183" s="277"/>
      <c r="VGU183" s="277"/>
      <c r="VGV183" s="277"/>
      <c r="VGW183" s="277"/>
      <c r="VGX183" s="277"/>
      <c r="VGY183" s="277"/>
      <c r="VGZ183" s="277"/>
      <c r="VHA183" s="277"/>
      <c r="VHB183" s="277"/>
      <c r="VHC183" s="277"/>
      <c r="VHD183" s="277"/>
      <c r="VHE183" s="277"/>
      <c r="VHF183" s="277"/>
      <c r="VHG183" s="277"/>
      <c r="VHH183" s="277"/>
      <c r="VHI183" s="277"/>
      <c r="VHJ183" s="277"/>
      <c r="VHK183" s="277"/>
      <c r="VHL183" s="277"/>
      <c r="VHM183" s="277"/>
      <c r="VHN183" s="277"/>
      <c r="VHO183" s="277"/>
      <c r="VHP183" s="277"/>
      <c r="VHQ183" s="277"/>
      <c r="VHR183" s="277"/>
      <c r="VHS183" s="277"/>
      <c r="VHT183" s="277"/>
      <c r="VHU183" s="277"/>
      <c r="VHV183" s="277"/>
      <c r="VHW183" s="277"/>
      <c r="VHX183" s="277"/>
      <c r="VHY183" s="277"/>
      <c r="VHZ183" s="277"/>
      <c r="VIA183" s="277"/>
      <c r="VIB183" s="277"/>
      <c r="VIC183" s="277"/>
      <c r="VID183" s="277"/>
      <c r="VIE183" s="277"/>
      <c r="VIF183" s="277"/>
      <c r="VIG183" s="277"/>
      <c r="VIH183" s="277"/>
      <c r="VII183" s="277"/>
      <c r="VIJ183" s="277"/>
      <c r="VIK183" s="277"/>
      <c r="VIL183" s="277"/>
      <c r="VIM183" s="277"/>
      <c r="VIN183" s="277"/>
      <c r="VIO183" s="277"/>
      <c r="VIP183" s="277"/>
      <c r="VIQ183" s="277"/>
      <c r="VIR183" s="277"/>
      <c r="VIS183" s="277"/>
      <c r="VIT183" s="277"/>
      <c r="VIU183" s="277"/>
      <c r="VIV183" s="277"/>
      <c r="VIW183" s="277"/>
      <c r="VIX183" s="277"/>
      <c r="VIY183" s="277"/>
      <c r="VIZ183" s="277"/>
      <c r="VJA183" s="277"/>
      <c r="VJB183" s="277"/>
      <c r="VJC183" s="277"/>
      <c r="VJD183" s="277"/>
      <c r="VJE183" s="277"/>
      <c r="VJF183" s="277"/>
      <c r="VJG183" s="277"/>
      <c r="VJH183" s="277"/>
      <c r="VJI183" s="277"/>
      <c r="VJJ183" s="277"/>
      <c r="VJK183" s="277"/>
      <c r="VJL183" s="277"/>
      <c r="VJM183" s="277"/>
      <c r="VJN183" s="277"/>
      <c r="VJO183" s="277"/>
      <c r="VJP183" s="277"/>
      <c r="VJQ183" s="277"/>
      <c r="VJR183" s="277"/>
      <c r="VJS183" s="277"/>
      <c r="VJT183" s="277"/>
      <c r="VJU183" s="277"/>
      <c r="VJV183" s="277"/>
      <c r="VJW183" s="277"/>
      <c r="VJX183" s="277"/>
      <c r="VJY183" s="277"/>
      <c r="VJZ183" s="277"/>
      <c r="VKA183" s="277"/>
      <c r="VKB183" s="277"/>
      <c r="VKC183" s="277"/>
      <c r="VKD183" s="277"/>
      <c r="VKE183" s="277"/>
      <c r="VKF183" s="277"/>
      <c r="VKG183" s="277"/>
      <c r="VKH183" s="277"/>
      <c r="VKI183" s="277"/>
      <c r="VKJ183" s="277"/>
      <c r="VKK183" s="277"/>
      <c r="VKL183" s="277"/>
      <c r="VKM183" s="277"/>
      <c r="VKN183" s="277"/>
      <c r="VKO183" s="277"/>
      <c r="VKP183" s="277"/>
      <c r="VKQ183" s="277"/>
      <c r="VKR183" s="277"/>
      <c r="VKS183" s="277"/>
      <c r="VKT183" s="277"/>
      <c r="VKU183" s="277"/>
      <c r="VKV183" s="277"/>
      <c r="VKW183" s="277"/>
      <c r="VKX183" s="277"/>
      <c r="VKY183" s="277"/>
      <c r="VKZ183" s="277"/>
      <c r="VLA183" s="277"/>
      <c r="VLB183" s="277"/>
      <c r="VLC183" s="277"/>
      <c r="VLD183" s="277"/>
      <c r="VLE183" s="277"/>
      <c r="VLF183" s="277"/>
      <c r="VLG183" s="277"/>
      <c r="VLH183" s="277"/>
      <c r="VLI183" s="277"/>
      <c r="VLJ183" s="277"/>
      <c r="VLK183" s="277"/>
      <c r="VLL183" s="277"/>
      <c r="VLM183" s="277"/>
      <c r="VLN183" s="277"/>
      <c r="VLO183" s="277"/>
      <c r="VLP183" s="277"/>
      <c r="VLQ183" s="277"/>
      <c r="VLR183" s="277"/>
      <c r="VLS183" s="277"/>
      <c r="VLT183" s="277"/>
      <c r="VLU183" s="277"/>
      <c r="VLV183" s="277"/>
      <c r="VLW183" s="277"/>
      <c r="VLX183" s="277"/>
      <c r="VLY183" s="277"/>
      <c r="VLZ183" s="277"/>
      <c r="VMA183" s="277"/>
      <c r="VMB183" s="277"/>
      <c r="VMC183" s="277"/>
      <c r="VMD183" s="277"/>
      <c r="VME183" s="277"/>
      <c r="VMF183" s="277"/>
      <c r="VMG183" s="277"/>
      <c r="VMH183" s="277"/>
      <c r="VMI183" s="277"/>
      <c r="VMJ183" s="277"/>
      <c r="VMK183" s="277"/>
      <c r="VML183" s="277"/>
      <c r="VMM183" s="277"/>
      <c r="VMN183" s="277"/>
      <c r="VMO183" s="277"/>
      <c r="VMP183" s="277"/>
      <c r="VMQ183" s="277"/>
      <c r="VMR183" s="277"/>
      <c r="VMS183" s="277"/>
      <c r="VMT183" s="277"/>
      <c r="VMU183" s="277"/>
      <c r="VMV183" s="277"/>
      <c r="VMW183" s="277"/>
      <c r="VMX183" s="277"/>
      <c r="VMY183" s="277"/>
      <c r="VMZ183" s="277"/>
      <c r="VNA183" s="277"/>
      <c r="VNB183" s="277"/>
      <c r="VNC183" s="277"/>
      <c r="VND183" s="277"/>
      <c r="VNE183" s="277"/>
      <c r="VNF183" s="277"/>
      <c r="VNG183" s="277"/>
      <c r="VNH183" s="277"/>
      <c r="VNI183" s="277"/>
      <c r="VNJ183" s="277"/>
      <c r="VNK183" s="277"/>
      <c r="VNL183" s="277"/>
      <c r="VNM183" s="277"/>
      <c r="VNN183" s="277"/>
      <c r="VNO183" s="277"/>
      <c r="VNP183" s="277"/>
      <c r="VNQ183" s="277"/>
      <c r="VNR183" s="277"/>
      <c r="VNS183" s="277"/>
      <c r="VNT183" s="277"/>
      <c r="VNU183" s="277"/>
      <c r="VNV183" s="277"/>
      <c r="VNW183" s="277"/>
      <c r="VNX183" s="277"/>
      <c r="VNY183" s="277"/>
      <c r="VNZ183" s="277"/>
      <c r="VOA183" s="277"/>
      <c r="VOB183" s="277"/>
      <c r="VOC183" s="277"/>
      <c r="VOD183" s="277"/>
      <c r="VOE183" s="277"/>
      <c r="VOF183" s="277"/>
      <c r="VOG183" s="277"/>
      <c r="VOH183" s="277"/>
      <c r="VOI183" s="277"/>
      <c r="VOJ183" s="277"/>
      <c r="VOK183" s="277"/>
      <c r="VOL183" s="277"/>
      <c r="VOM183" s="277"/>
      <c r="VON183" s="277"/>
      <c r="VOO183" s="277"/>
      <c r="VOP183" s="277"/>
      <c r="VOQ183" s="277"/>
      <c r="VOR183" s="277"/>
      <c r="VOS183" s="277"/>
      <c r="VOT183" s="277"/>
      <c r="VOU183" s="277"/>
      <c r="VOV183" s="277"/>
      <c r="VOW183" s="277"/>
      <c r="VOX183" s="277"/>
      <c r="VOY183" s="277"/>
      <c r="VOZ183" s="277"/>
      <c r="VPA183" s="277"/>
      <c r="VPB183" s="277"/>
      <c r="VPC183" s="277"/>
      <c r="VPD183" s="277"/>
      <c r="VPE183" s="277"/>
      <c r="VPF183" s="277"/>
      <c r="VPG183" s="277"/>
      <c r="VPH183" s="277"/>
      <c r="VPI183" s="277"/>
      <c r="VPJ183" s="277"/>
      <c r="VPK183" s="277"/>
      <c r="VPL183" s="277"/>
      <c r="VPM183" s="277"/>
      <c r="VPN183" s="277"/>
      <c r="VPO183" s="277"/>
      <c r="VPP183" s="277"/>
      <c r="VPQ183" s="277"/>
      <c r="VPR183" s="277"/>
      <c r="VPS183" s="277"/>
      <c r="VPT183" s="277"/>
      <c r="VPU183" s="277"/>
      <c r="VPV183" s="277"/>
      <c r="VPW183" s="277"/>
      <c r="VPX183" s="277"/>
      <c r="VPY183" s="277"/>
      <c r="VPZ183" s="277"/>
      <c r="VQA183" s="277"/>
      <c r="VQB183" s="277"/>
      <c r="VQC183" s="277"/>
      <c r="VQD183" s="277"/>
      <c r="VQE183" s="277"/>
      <c r="VQF183" s="277"/>
      <c r="VQG183" s="277"/>
      <c r="VQH183" s="277"/>
      <c r="VQI183" s="277"/>
      <c r="VQJ183" s="277"/>
      <c r="VQK183" s="277"/>
      <c r="VQL183" s="277"/>
      <c r="VQM183" s="277"/>
      <c r="VQN183" s="277"/>
      <c r="VQO183" s="277"/>
      <c r="VQP183" s="277"/>
      <c r="VQQ183" s="277"/>
      <c r="VQR183" s="277"/>
      <c r="VQS183" s="277"/>
      <c r="VQT183" s="277"/>
      <c r="VQU183" s="277"/>
      <c r="VQV183" s="277"/>
      <c r="VQW183" s="277"/>
      <c r="VQX183" s="277"/>
      <c r="VQY183" s="277"/>
      <c r="VQZ183" s="277"/>
      <c r="VRA183" s="277"/>
      <c r="VRB183" s="277"/>
      <c r="VRC183" s="277"/>
      <c r="VRD183" s="277"/>
      <c r="VRE183" s="277"/>
      <c r="VRF183" s="277"/>
      <c r="VRG183" s="277"/>
      <c r="VRH183" s="277"/>
      <c r="VRI183" s="277"/>
      <c r="VRJ183" s="277"/>
      <c r="VRK183" s="277"/>
      <c r="VRL183" s="277"/>
      <c r="VRM183" s="277"/>
      <c r="VRN183" s="277"/>
      <c r="VRO183" s="277"/>
      <c r="VRP183" s="277"/>
      <c r="VRQ183" s="277"/>
      <c r="VRR183" s="277"/>
      <c r="VRS183" s="277"/>
      <c r="VRT183" s="277"/>
      <c r="VRU183" s="277"/>
      <c r="VRV183" s="277"/>
      <c r="VRW183" s="277"/>
      <c r="VRX183" s="277"/>
      <c r="VRY183" s="277"/>
      <c r="VRZ183" s="277"/>
      <c r="VSA183" s="277"/>
      <c r="VSB183" s="277"/>
      <c r="VSC183" s="277"/>
      <c r="VSD183" s="277"/>
      <c r="VSE183" s="277"/>
      <c r="VSF183" s="277"/>
      <c r="VSG183" s="277"/>
      <c r="VSH183" s="277"/>
      <c r="VSI183" s="277"/>
      <c r="VSJ183" s="277"/>
      <c r="VSK183" s="277"/>
      <c r="VSL183" s="277"/>
      <c r="VSM183" s="277"/>
      <c r="VSN183" s="277"/>
      <c r="VSO183" s="277"/>
      <c r="VSP183" s="277"/>
      <c r="VSQ183" s="277"/>
      <c r="VSR183" s="277"/>
      <c r="VSS183" s="277"/>
      <c r="VST183" s="277"/>
      <c r="VSU183" s="277"/>
      <c r="VSV183" s="277"/>
      <c r="VSW183" s="277"/>
      <c r="VSX183" s="277"/>
      <c r="VSY183" s="277"/>
      <c r="VSZ183" s="277"/>
      <c r="VTA183" s="277"/>
      <c r="VTB183" s="277"/>
      <c r="VTC183" s="277"/>
      <c r="VTD183" s="277"/>
      <c r="VTE183" s="277"/>
      <c r="VTF183" s="277"/>
      <c r="VTG183" s="277"/>
      <c r="VTH183" s="277"/>
      <c r="VTI183" s="277"/>
      <c r="VTJ183" s="277"/>
      <c r="VTK183" s="277"/>
      <c r="VTL183" s="277"/>
      <c r="VTM183" s="277"/>
      <c r="VTN183" s="277"/>
      <c r="VTO183" s="277"/>
      <c r="VTP183" s="277"/>
      <c r="VTQ183" s="277"/>
      <c r="VTR183" s="277"/>
      <c r="VTS183" s="277"/>
      <c r="VTT183" s="277"/>
      <c r="VTU183" s="277"/>
      <c r="VTV183" s="277"/>
      <c r="VTW183" s="277"/>
      <c r="VTX183" s="277"/>
      <c r="VTY183" s="277"/>
      <c r="VTZ183" s="277"/>
      <c r="VUA183" s="277"/>
      <c r="VUB183" s="277"/>
      <c r="VUC183" s="277"/>
      <c r="VUD183" s="277"/>
      <c r="VUE183" s="277"/>
      <c r="VUF183" s="277"/>
      <c r="VUG183" s="277"/>
      <c r="VUH183" s="277"/>
      <c r="VUI183" s="277"/>
      <c r="VUJ183" s="277"/>
      <c r="VUK183" s="277"/>
      <c r="VUL183" s="277"/>
      <c r="VUM183" s="277"/>
      <c r="VUN183" s="277"/>
      <c r="VUO183" s="277"/>
      <c r="VUP183" s="277"/>
      <c r="VUQ183" s="277"/>
      <c r="VUR183" s="277"/>
      <c r="VUS183" s="277"/>
      <c r="VUT183" s="277"/>
      <c r="VUU183" s="277"/>
      <c r="VUV183" s="277"/>
      <c r="VUW183" s="277"/>
      <c r="VUX183" s="277"/>
      <c r="VUY183" s="277"/>
      <c r="VUZ183" s="277"/>
      <c r="VVA183" s="277"/>
      <c r="VVB183" s="277"/>
      <c r="VVC183" s="277"/>
      <c r="VVD183" s="277"/>
      <c r="VVE183" s="277"/>
      <c r="VVF183" s="277"/>
      <c r="VVG183" s="277"/>
      <c r="VVH183" s="277"/>
      <c r="VVI183" s="277"/>
      <c r="VVJ183" s="277"/>
      <c r="VVK183" s="277"/>
      <c r="VVL183" s="277"/>
      <c r="VVM183" s="277"/>
      <c r="VVN183" s="277"/>
      <c r="VVO183" s="277"/>
      <c r="VVP183" s="277"/>
      <c r="VVQ183" s="277"/>
      <c r="VVR183" s="277"/>
      <c r="VVS183" s="277"/>
      <c r="VVT183" s="277"/>
      <c r="VVU183" s="277"/>
      <c r="VVV183" s="277"/>
      <c r="VVW183" s="277"/>
      <c r="VVX183" s="277"/>
      <c r="VVY183" s="277"/>
      <c r="VVZ183" s="277"/>
      <c r="VWA183" s="277"/>
      <c r="VWB183" s="277"/>
      <c r="VWC183" s="277"/>
      <c r="VWD183" s="277"/>
      <c r="VWE183" s="277"/>
      <c r="VWF183" s="277"/>
      <c r="VWG183" s="277"/>
      <c r="VWH183" s="277"/>
      <c r="VWI183" s="277"/>
      <c r="VWJ183" s="277"/>
      <c r="VWK183" s="277"/>
      <c r="VWL183" s="277"/>
      <c r="VWM183" s="277"/>
      <c r="VWN183" s="277"/>
      <c r="VWO183" s="277"/>
      <c r="VWP183" s="277"/>
      <c r="VWQ183" s="277"/>
      <c r="VWR183" s="277"/>
      <c r="VWS183" s="277"/>
      <c r="VWT183" s="277"/>
      <c r="VWU183" s="277"/>
      <c r="VWV183" s="277"/>
      <c r="VWW183" s="277"/>
      <c r="VWX183" s="277"/>
      <c r="VWY183" s="277"/>
      <c r="VWZ183" s="277"/>
      <c r="VXA183" s="277"/>
      <c r="VXB183" s="277"/>
      <c r="VXC183" s="277"/>
      <c r="VXD183" s="277"/>
      <c r="VXE183" s="277"/>
      <c r="VXF183" s="277"/>
      <c r="VXG183" s="277"/>
      <c r="VXH183" s="277"/>
      <c r="VXI183" s="277"/>
      <c r="VXJ183" s="277"/>
      <c r="VXK183" s="277"/>
      <c r="VXL183" s="277"/>
      <c r="VXM183" s="277"/>
      <c r="VXN183" s="277"/>
      <c r="VXO183" s="277"/>
      <c r="VXP183" s="277"/>
      <c r="VXQ183" s="277"/>
      <c r="VXR183" s="277"/>
      <c r="VXS183" s="277"/>
      <c r="VXT183" s="277"/>
      <c r="VXU183" s="277"/>
      <c r="VXV183" s="277"/>
      <c r="VXW183" s="277"/>
      <c r="VXX183" s="277"/>
      <c r="VXY183" s="277"/>
      <c r="VXZ183" s="277"/>
      <c r="VYA183" s="277"/>
      <c r="VYB183" s="277"/>
      <c r="VYC183" s="277"/>
      <c r="VYD183" s="277"/>
      <c r="VYE183" s="277"/>
      <c r="VYF183" s="277"/>
      <c r="VYG183" s="277"/>
      <c r="VYH183" s="277"/>
      <c r="VYI183" s="277"/>
      <c r="VYJ183" s="277"/>
      <c r="VYK183" s="277"/>
      <c r="VYL183" s="277"/>
      <c r="VYM183" s="277"/>
      <c r="VYN183" s="277"/>
      <c r="VYO183" s="277"/>
      <c r="VYP183" s="277"/>
      <c r="VYQ183" s="277"/>
      <c r="VYR183" s="277"/>
      <c r="VYS183" s="277"/>
      <c r="VYT183" s="277"/>
      <c r="VYU183" s="277"/>
      <c r="VYV183" s="277"/>
      <c r="VYW183" s="277"/>
      <c r="VYX183" s="277"/>
      <c r="VYY183" s="277"/>
      <c r="VYZ183" s="277"/>
      <c r="VZA183" s="277"/>
      <c r="VZB183" s="277"/>
      <c r="VZC183" s="277"/>
      <c r="VZD183" s="277"/>
      <c r="VZE183" s="277"/>
      <c r="VZF183" s="277"/>
      <c r="VZG183" s="277"/>
      <c r="VZH183" s="277"/>
      <c r="VZI183" s="277"/>
      <c r="VZJ183" s="277"/>
      <c r="VZK183" s="277"/>
      <c r="VZL183" s="277"/>
      <c r="VZM183" s="277"/>
      <c r="VZN183" s="277"/>
      <c r="VZO183" s="277"/>
      <c r="VZP183" s="277"/>
      <c r="VZQ183" s="277"/>
      <c r="VZR183" s="277"/>
      <c r="VZS183" s="277"/>
      <c r="VZT183" s="277"/>
      <c r="VZU183" s="277"/>
      <c r="VZV183" s="277"/>
      <c r="VZW183" s="277"/>
      <c r="VZX183" s="277"/>
      <c r="VZY183" s="277"/>
      <c r="VZZ183" s="277"/>
      <c r="WAA183" s="277"/>
      <c r="WAB183" s="277"/>
      <c r="WAC183" s="277"/>
      <c r="WAD183" s="277"/>
      <c r="WAE183" s="277"/>
      <c r="WAF183" s="277"/>
      <c r="WAG183" s="277"/>
      <c r="WAH183" s="277"/>
      <c r="WAI183" s="277"/>
      <c r="WAJ183" s="277"/>
      <c r="WAK183" s="277"/>
      <c r="WAL183" s="277"/>
      <c r="WAM183" s="277"/>
      <c r="WAN183" s="277"/>
      <c r="WAO183" s="277"/>
      <c r="WAP183" s="277"/>
      <c r="WAQ183" s="277"/>
      <c r="WAR183" s="277"/>
      <c r="WAS183" s="277"/>
      <c r="WAT183" s="277"/>
      <c r="WAU183" s="277"/>
      <c r="WAV183" s="277"/>
      <c r="WAW183" s="277"/>
      <c r="WAX183" s="277"/>
      <c r="WAY183" s="277"/>
      <c r="WAZ183" s="277"/>
      <c r="WBA183" s="277"/>
      <c r="WBB183" s="277"/>
      <c r="WBC183" s="277"/>
      <c r="WBD183" s="277"/>
      <c r="WBE183" s="277"/>
      <c r="WBF183" s="277"/>
      <c r="WBG183" s="277"/>
      <c r="WBH183" s="277"/>
      <c r="WBI183" s="277"/>
      <c r="WBJ183" s="277"/>
      <c r="WBK183" s="277"/>
      <c r="WBL183" s="277"/>
      <c r="WBM183" s="277"/>
      <c r="WBN183" s="277"/>
      <c r="WBO183" s="277"/>
      <c r="WBP183" s="277"/>
      <c r="WBQ183" s="277"/>
      <c r="WBR183" s="277"/>
      <c r="WBS183" s="277"/>
      <c r="WBT183" s="277"/>
      <c r="WBU183" s="277"/>
      <c r="WBV183" s="277"/>
      <c r="WBW183" s="277"/>
      <c r="WBX183" s="277"/>
      <c r="WBY183" s="277"/>
      <c r="WBZ183" s="277"/>
      <c r="WCA183" s="277"/>
      <c r="WCB183" s="277"/>
      <c r="WCC183" s="277"/>
      <c r="WCD183" s="277"/>
      <c r="WCE183" s="277"/>
      <c r="WCF183" s="277"/>
      <c r="WCG183" s="277"/>
      <c r="WCH183" s="277"/>
      <c r="WCI183" s="277"/>
      <c r="WCJ183" s="277"/>
      <c r="WCK183" s="277"/>
      <c r="WCL183" s="277"/>
      <c r="WCM183" s="277"/>
      <c r="WCN183" s="277"/>
      <c r="WCO183" s="277"/>
      <c r="WCP183" s="277"/>
      <c r="WCQ183" s="277"/>
      <c r="WCR183" s="277"/>
      <c r="WCS183" s="277"/>
      <c r="WCT183" s="277"/>
      <c r="WCU183" s="277"/>
      <c r="WCV183" s="277"/>
      <c r="WCW183" s="277"/>
      <c r="WCX183" s="277"/>
      <c r="WCY183" s="277"/>
      <c r="WCZ183" s="277"/>
      <c r="WDA183" s="277"/>
      <c r="WDB183" s="277"/>
      <c r="WDC183" s="277"/>
      <c r="WDD183" s="277"/>
      <c r="WDE183" s="277"/>
      <c r="WDF183" s="277"/>
      <c r="WDG183" s="277"/>
      <c r="WDH183" s="277"/>
      <c r="WDI183" s="277"/>
      <c r="WDJ183" s="277"/>
      <c r="WDK183" s="277"/>
      <c r="WDL183" s="277"/>
      <c r="WDM183" s="277"/>
      <c r="WDN183" s="277"/>
      <c r="WDO183" s="277"/>
      <c r="WDP183" s="277"/>
      <c r="WDQ183" s="277"/>
      <c r="WDR183" s="277"/>
      <c r="WDS183" s="277"/>
      <c r="WDT183" s="277"/>
      <c r="WDU183" s="277"/>
      <c r="WDV183" s="277"/>
      <c r="WDW183" s="277"/>
      <c r="WDX183" s="277"/>
      <c r="WDY183" s="277"/>
      <c r="WDZ183" s="277"/>
      <c r="WEA183" s="277"/>
      <c r="WEB183" s="277"/>
      <c r="WEC183" s="277"/>
      <c r="WED183" s="277"/>
      <c r="WEE183" s="277"/>
      <c r="WEF183" s="277"/>
      <c r="WEG183" s="277"/>
      <c r="WEH183" s="277"/>
      <c r="WEI183" s="277"/>
      <c r="WEJ183" s="277"/>
      <c r="WEK183" s="277"/>
      <c r="WEL183" s="277"/>
      <c r="WEM183" s="277"/>
      <c r="WEN183" s="277"/>
      <c r="WEO183" s="277"/>
      <c r="WEP183" s="277"/>
      <c r="WEQ183" s="277"/>
      <c r="WER183" s="277"/>
      <c r="WES183" s="277"/>
      <c r="WET183" s="277"/>
      <c r="WEU183" s="277"/>
      <c r="WEV183" s="277"/>
      <c r="WEW183" s="277"/>
      <c r="WEX183" s="277"/>
      <c r="WEY183" s="277"/>
      <c r="WEZ183" s="277"/>
      <c r="WFA183" s="277"/>
      <c r="WFB183" s="277"/>
      <c r="WFC183" s="277"/>
      <c r="WFD183" s="277"/>
      <c r="WFE183" s="277"/>
      <c r="WFF183" s="277"/>
      <c r="WFG183" s="277"/>
      <c r="WFH183" s="277"/>
      <c r="WFI183" s="277"/>
      <c r="WFJ183" s="277"/>
      <c r="WFK183" s="277"/>
      <c r="WFL183" s="277"/>
      <c r="WFM183" s="277"/>
      <c r="WFN183" s="277"/>
      <c r="WFO183" s="277"/>
      <c r="WFP183" s="277"/>
      <c r="WFQ183" s="277"/>
      <c r="WFR183" s="277"/>
      <c r="WFS183" s="277"/>
      <c r="WFT183" s="277"/>
      <c r="WFU183" s="277"/>
      <c r="WFV183" s="277"/>
      <c r="WFW183" s="277"/>
      <c r="WFX183" s="277"/>
      <c r="WFY183" s="277"/>
      <c r="WFZ183" s="277"/>
      <c r="WGA183" s="277"/>
      <c r="WGB183" s="277"/>
      <c r="WGC183" s="277"/>
      <c r="WGD183" s="277"/>
      <c r="WGE183" s="277"/>
      <c r="WGF183" s="277"/>
      <c r="WGG183" s="277"/>
      <c r="WGH183" s="277"/>
      <c r="WGI183" s="277"/>
      <c r="WGJ183" s="277"/>
      <c r="WGK183" s="277"/>
      <c r="WGL183" s="277"/>
      <c r="WGM183" s="277"/>
      <c r="WGN183" s="277"/>
      <c r="WGO183" s="277"/>
      <c r="WGP183" s="277"/>
      <c r="WGQ183" s="277"/>
      <c r="WGR183" s="277"/>
      <c r="WGS183" s="277"/>
      <c r="WGT183" s="277"/>
      <c r="WGU183" s="277"/>
      <c r="WGV183" s="277"/>
      <c r="WGW183" s="277"/>
      <c r="WGX183" s="277"/>
      <c r="WGY183" s="277"/>
      <c r="WGZ183" s="277"/>
      <c r="WHA183" s="277"/>
      <c r="WHB183" s="277"/>
      <c r="WHC183" s="277"/>
      <c r="WHD183" s="277"/>
      <c r="WHE183" s="277"/>
      <c r="WHF183" s="277"/>
      <c r="WHG183" s="277"/>
      <c r="WHH183" s="277"/>
      <c r="WHI183" s="277"/>
      <c r="WHJ183" s="277"/>
      <c r="WHK183" s="277"/>
      <c r="WHL183" s="277"/>
      <c r="WHM183" s="277"/>
      <c r="WHN183" s="277"/>
      <c r="WHO183" s="277"/>
      <c r="WHP183" s="277"/>
      <c r="WHQ183" s="277"/>
      <c r="WHR183" s="277"/>
      <c r="WHS183" s="277"/>
      <c r="WHT183" s="277"/>
      <c r="WHU183" s="277"/>
      <c r="WHV183" s="277"/>
      <c r="WHW183" s="277"/>
      <c r="WHX183" s="277"/>
      <c r="WHY183" s="277"/>
      <c r="WHZ183" s="277"/>
      <c r="WIA183" s="277"/>
      <c r="WIB183" s="277"/>
      <c r="WIC183" s="277"/>
      <c r="WID183" s="277"/>
      <c r="WIE183" s="277"/>
      <c r="WIF183" s="277"/>
      <c r="WIG183" s="277"/>
      <c r="WIH183" s="277"/>
      <c r="WII183" s="277"/>
      <c r="WIJ183" s="277"/>
      <c r="WIK183" s="277"/>
      <c r="WIL183" s="277"/>
      <c r="WIM183" s="277"/>
      <c r="WIN183" s="277"/>
      <c r="WIO183" s="277"/>
      <c r="WIP183" s="277"/>
      <c r="WIQ183" s="277"/>
      <c r="WIR183" s="277"/>
      <c r="WIS183" s="277"/>
      <c r="WIT183" s="277"/>
      <c r="WIU183" s="277"/>
      <c r="WIV183" s="277"/>
      <c r="WIW183" s="277"/>
      <c r="WIX183" s="277"/>
      <c r="WIY183" s="277"/>
      <c r="WIZ183" s="277"/>
      <c r="WJA183" s="277"/>
      <c r="WJB183" s="277"/>
      <c r="WJC183" s="277"/>
      <c r="WJD183" s="277"/>
      <c r="WJE183" s="277"/>
      <c r="WJF183" s="277"/>
      <c r="WJG183" s="277"/>
      <c r="WJH183" s="277"/>
      <c r="WJI183" s="277"/>
      <c r="WJJ183" s="277"/>
      <c r="WJK183" s="277"/>
      <c r="WJL183" s="277"/>
      <c r="WJM183" s="277"/>
      <c r="WJN183" s="277"/>
      <c r="WJO183" s="277"/>
      <c r="WJP183" s="277"/>
      <c r="WJQ183" s="277"/>
      <c r="WJR183" s="277"/>
      <c r="WJS183" s="277"/>
      <c r="WJT183" s="277"/>
      <c r="WJU183" s="277"/>
      <c r="WJV183" s="277"/>
      <c r="WJW183" s="277"/>
      <c r="WJX183" s="277"/>
      <c r="WJY183" s="277"/>
      <c r="WJZ183" s="277"/>
      <c r="WKA183" s="277"/>
      <c r="WKB183" s="277"/>
      <c r="WKC183" s="277"/>
      <c r="WKD183" s="277"/>
      <c r="WKE183" s="277"/>
      <c r="WKF183" s="277"/>
      <c r="WKG183" s="277"/>
      <c r="WKH183" s="277"/>
      <c r="WKI183" s="277"/>
      <c r="WKJ183" s="277"/>
      <c r="WKK183" s="277"/>
      <c r="WKL183" s="277"/>
      <c r="WKM183" s="277"/>
      <c r="WKN183" s="277"/>
      <c r="WKO183" s="277"/>
      <c r="WKP183" s="277"/>
      <c r="WKQ183" s="277"/>
      <c r="WKR183" s="277"/>
      <c r="WKS183" s="277"/>
      <c r="WKT183" s="277"/>
      <c r="WKU183" s="277"/>
      <c r="WKV183" s="277"/>
      <c r="WKW183" s="277"/>
      <c r="WKX183" s="277"/>
      <c r="WKY183" s="277"/>
      <c r="WKZ183" s="277"/>
      <c r="WLA183" s="277"/>
      <c r="WLB183" s="277"/>
      <c r="WLC183" s="277"/>
      <c r="WLD183" s="277"/>
      <c r="WLE183" s="277"/>
      <c r="WLF183" s="277"/>
      <c r="WLG183" s="277"/>
      <c r="WLH183" s="277"/>
      <c r="WLI183" s="277"/>
      <c r="WLJ183" s="277"/>
      <c r="WLK183" s="277"/>
      <c r="WLL183" s="277"/>
      <c r="WLM183" s="277"/>
      <c r="WLN183" s="277"/>
      <c r="WLO183" s="277"/>
      <c r="WLP183" s="277"/>
      <c r="WLQ183" s="277"/>
      <c r="WLR183" s="277"/>
      <c r="WLS183" s="277"/>
      <c r="WLT183" s="277"/>
      <c r="WLU183" s="277"/>
      <c r="WLV183" s="277"/>
      <c r="WLW183" s="277"/>
      <c r="WLX183" s="277"/>
      <c r="WLY183" s="277"/>
      <c r="WLZ183" s="277"/>
      <c r="WMA183" s="277"/>
      <c r="WMB183" s="277"/>
      <c r="WMC183" s="277"/>
      <c r="WMD183" s="277"/>
      <c r="WME183" s="277"/>
      <c r="WMF183" s="277"/>
      <c r="WMG183" s="277"/>
      <c r="WMH183" s="277"/>
      <c r="WMI183" s="277"/>
      <c r="WMJ183" s="277"/>
      <c r="WMK183" s="277"/>
      <c r="WML183" s="277"/>
      <c r="WMM183" s="277"/>
      <c r="WMN183" s="277"/>
      <c r="WMO183" s="277"/>
      <c r="WMP183" s="277"/>
      <c r="WMQ183" s="277"/>
      <c r="WMR183" s="277"/>
      <c r="WMS183" s="277"/>
      <c r="WMT183" s="277"/>
      <c r="WMU183" s="277"/>
      <c r="WMV183" s="277"/>
      <c r="WMW183" s="277"/>
      <c r="WMX183" s="277"/>
      <c r="WMY183" s="277"/>
      <c r="WMZ183" s="277"/>
      <c r="WNA183" s="277"/>
      <c r="WNB183" s="277"/>
      <c r="WNC183" s="277"/>
      <c r="WND183" s="277"/>
      <c r="WNE183" s="277"/>
      <c r="WNF183" s="277"/>
      <c r="WNG183" s="277"/>
      <c r="WNH183" s="277"/>
      <c r="WNI183" s="277"/>
      <c r="WNJ183" s="277"/>
      <c r="WNK183" s="277"/>
      <c r="WNL183" s="277"/>
      <c r="WNM183" s="277"/>
      <c r="WNN183" s="277"/>
      <c r="WNO183" s="277"/>
      <c r="WNP183" s="277"/>
      <c r="WNQ183" s="277"/>
      <c r="WNR183" s="277"/>
      <c r="WNS183" s="277"/>
      <c r="WNT183" s="277"/>
      <c r="WNU183" s="277"/>
      <c r="WNV183" s="277"/>
      <c r="WNW183" s="277"/>
      <c r="WNX183" s="277"/>
      <c r="WNY183" s="277"/>
      <c r="WNZ183" s="277"/>
      <c r="WOA183" s="277"/>
      <c r="WOB183" s="277"/>
      <c r="WOC183" s="277"/>
      <c r="WOD183" s="277"/>
      <c r="WOE183" s="277"/>
      <c r="WOF183" s="277"/>
      <c r="WOG183" s="277"/>
      <c r="WOH183" s="277"/>
      <c r="WOI183" s="277"/>
      <c r="WOJ183" s="277"/>
      <c r="WOK183" s="277"/>
      <c r="WOL183" s="277"/>
      <c r="WOM183" s="277"/>
      <c r="WON183" s="277"/>
      <c r="WOO183" s="277"/>
      <c r="WOP183" s="277"/>
      <c r="WOQ183" s="277"/>
      <c r="WOR183" s="277"/>
      <c r="WOS183" s="277"/>
      <c r="WOT183" s="277"/>
      <c r="WOU183" s="277"/>
      <c r="WOV183" s="277"/>
      <c r="WOW183" s="277"/>
      <c r="WOX183" s="277"/>
      <c r="WOY183" s="277"/>
      <c r="WOZ183" s="277"/>
      <c r="WPA183" s="277"/>
      <c r="WPB183" s="277"/>
      <c r="WPC183" s="277"/>
      <c r="WPD183" s="277"/>
      <c r="WPE183" s="277"/>
      <c r="WPF183" s="277"/>
      <c r="WPG183" s="277"/>
      <c r="WPH183" s="277"/>
      <c r="WPI183" s="277"/>
      <c r="WPJ183" s="277"/>
      <c r="WPK183" s="277"/>
      <c r="WPL183" s="277"/>
      <c r="WPM183" s="277"/>
      <c r="WPN183" s="277"/>
      <c r="WPO183" s="277"/>
      <c r="WPP183" s="277"/>
      <c r="WPQ183" s="277"/>
      <c r="WPR183" s="277"/>
      <c r="WPS183" s="277"/>
      <c r="WPT183" s="277"/>
      <c r="WPU183" s="277"/>
      <c r="WPV183" s="277"/>
      <c r="WPW183" s="277"/>
      <c r="WPX183" s="277"/>
      <c r="WPY183" s="277"/>
      <c r="WPZ183" s="277"/>
      <c r="WQA183" s="277"/>
      <c r="WQB183" s="277"/>
      <c r="WQC183" s="277"/>
      <c r="WQD183" s="277"/>
      <c r="WQE183" s="277"/>
      <c r="WQF183" s="277"/>
      <c r="WQG183" s="277"/>
      <c r="WQH183" s="277"/>
      <c r="WQI183" s="277"/>
      <c r="WQJ183" s="277"/>
      <c r="WQK183" s="277"/>
      <c r="WQL183" s="277"/>
      <c r="WQM183" s="277"/>
      <c r="WQN183" s="277"/>
      <c r="WQO183" s="277"/>
      <c r="WQP183" s="277"/>
      <c r="WQQ183" s="277"/>
      <c r="WQR183" s="277"/>
      <c r="WQS183" s="277"/>
      <c r="WQT183" s="277"/>
      <c r="WQU183" s="277"/>
      <c r="WQV183" s="277"/>
      <c r="WQW183" s="277"/>
      <c r="WQX183" s="277"/>
      <c r="WQY183" s="277"/>
      <c r="WQZ183" s="277"/>
      <c r="WRA183" s="277"/>
      <c r="WRB183" s="277"/>
      <c r="WRC183" s="277"/>
      <c r="WRD183" s="277"/>
      <c r="WRE183" s="277"/>
      <c r="WRF183" s="277"/>
      <c r="WRG183" s="277"/>
      <c r="WRH183" s="277"/>
      <c r="WRI183" s="277"/>
      <c r="WRJ183" s="277"/>
      <c r="WRK183" s="277"/>
      <c r="WRL183" s="277"/>
      <c r="WRM183" s="277"/>
      <c r="WRN183" s="277"/>
      <c r="WRO183" s="277"/>
      <c r="WRP183" s="277"/>
      <c r="WRQ183" s="277"/>
      <c r="WRR183" s="277"/>
      <c r="WRS183" s="277"/>
      <c r="WRT183" s="277"/>
      <c r="WRU183" s="277"/>
      <c r="WRV183" s="277"/>
      <c r="WRW183" s="277"/>
      <c r="WRX183" s="277"/>
      <c r="WRY183" s="277"/>
      <c r="WRZ183" s="277"/>
      <c r="WSA183" s="277"/>
      <c r="WSB183" s="277"/>
      <c r="WSC183" s="277"/>
      <c r="WSD183" s="277"/>
      <c r="WSE183" s="277"/>
      <c r="WSF183" s="277"/>
      <c r="WSG183" s="277"/>
      <c r="WSH183" s="277"/>
      <c r="WSI183" s="277"/>
      <c r="WSJ183" s="277"/>
      <c r="WSK183" s="277"/>
      <c r="WSL183" s="277"/>
      <c r="WSM183" s="277"/>
      <c r="WSN183" s="277"/>
      <c r="WSO183" s="277"/>
      <c r="WSP183" s="277"/>
      <c r="WSQ183" s="277"/>
      <c r="WSR183" s="277"/>
      <c r="WSS183" s="277"/>
      <c r="WST183" s="277"/>
      <c r="WSU183" s="277"/>
      <c r="WSV183" s="277"/>
      <c r="WSW183" s="277"/>
      <c r="WSX183" s="277"/>
      <c r="WSY183" s="277"/>
      <c r="WSZ183" s="277"/>
      <c r="WTA183" s="277"/>
      <c r="WTB183" s="277"/>
      <c r="WTC183" s="277"/>
      <c r="WTD183" s="277"/>
      <c r="WTE183" s="277"/>
      <c r="WTF183" s="277"/>
      <c r="WTG183" s="277"/>
      <c r="WTH183" s="277"/>
      <c r="WTI183" s="277"/>
      <c r="WTJ183" s="277"/>
      <c r="WTK183" s="277"/>
      <c r="WTL183" s="277"/>
      <c r="WTM183" s="277"/>
      <c r="WTN183" s="277"/>
      <c r="WTO183" s="277"/>
      <c r="WTP183" s="277"/>
      <c r="WTQ183" s="277"/>
      <c r="WTR183" s="277"/>
      <c r="WTS183" s="277"/>
      <c r="WTT183" s="277"/>
      <c r="WTU183" s="277"/>
      <c r="WTV183" s="277"/>
      <c r="WTW183" s="277"/>
      <c r="WTX183" s="277"/>
      <c r="WTY183" s="277"/>
      <c r="WTZ183" s="277"/>
      <c r="WUA183" s="277"/>
      <c r="WUB183" s="277"/>
      <c r="WUC183" s="277"/>
      <c r="WUD183" s="277"/>
      <c r="WUE183" s="277"/>
      <c r="WUF183" s="277"/>
      <c r="WUG183" s="277"/>
      <c r="WUH183" s="277"/>
      <c r="WUI183" s="277"/>
      <c r="WUJ183" s="277"/>
      <c r="WUK183" s="277"/>
      <c r="WUL183" s="277"/>
      <c r="WUM183" s="277"/>
      <c r="WUN183" s="277"/>
      <c r="WUO183" s="277"/>
      <c r="WUP183" s="277"/>
      <c r="WUQ183" s="277"/>
      <c r="WUR183" s="277"/>
      <c r="WUS183" s="277"/>
      <c r="WUT183" s="277"/>
      <c r="WUU183" s="277"/>
      <c r="WUV183" s="277"/>
      <c r="WUW183" s="277"/>
      <c r="WUX183" s="277"/>
      <c r="WUY183" s="277"/>
      <c r="WUZ183" s="277"/>
      <c r="WVA183" s="277"/>
      <c r="WVB183" s="277"/>
      <c r="WVC183" s="277"/>
      <c r="WVD183" s="277"/>
      <c r="WVE183" s="277"/>
      <c r="WVF183" s="277"/>
      <c r="WVG183" s="277"/>
      <c r="WVH183" s="277"/>
      <c r="WVI183" s="277"/>
      <c r="WVJ183" s="277"/>
      <c r="WVK183" s="277"/>
      <c r="WVL183" s="277"/>
      <c r="WVM183" s="277"/>
      <c r="WVN183" s="277"/>
      <c r="WVO183" s="277"/>
      <c r="WVP183" s="277"/>
      <c r="WVQ183" s="277"/>
      <c r="WVR183" s="277"/>
      <c r="WVS183" s="277"/>
      <c r="WVT183" s="277"/>
      <c r="WVU183" s="277"/>
      <c r="WVV183" s="277"/>
      <c r="WVW183" s="277"/>
      <c r="WVX183" s="277"/>
      <c r="WVY183" s="277"/>
      <c r="WVZ183" s="277"/>
      <c r="WWA183" s="277"/>
      <c r="WWB183" s="277"/>
      <c r="WWC183" s="277"/>
      <c r="WWD183" s="277"/>
      <c r="WWE183" s="277"/>
      <c r="WWF183" s="277"/>
      <c r="WWG183" s="277"/>
      <c r="WWH183" s="277"/>
      <c r="WWI183" s="277"/>
      <c r="WWJ183" s="277"/>
      <c r="WWK183" s="277"/>
      <c r="WWL183" s="277"/>
      <c r="WWM183" s="277"/>
      <c r="WWN183" s="277"/>
      <c r="WWO183" s="277"/>
      <c r="WWP183" s="277"/>
      <c r="WWQ183" s="277"/>
      <c r="WWR183" s="277"/>
      <c r="WWS183" s="277"/>
      <c r="WWT183" s="277"/>
      <c r="WWU183" s="277"/>
      <c r="WWV183" s="277"/>
      <c r="WWW183" s="277"/>
      <c r="WWX183" s="277"/>
      <c r="WWY183" s="277"/>
      <c r="WWZ183" s="277"/>
      <c r="WXA183" s="277"/>
      <c r="WXB183" s="277"/>
      <c r="WXC183" s="277"/>
      <c r="WXD183" s="277"/>
      <c r="WXE183" s="277"/>
      <c r="WXF183" s="277"/>
      <c r="WXG183" s="277"/>
      <c r="WXH183" s="277"/>
      <c r="WXI183" s="277"/>
      <c r="WXJ183" s="277"/>
      <c r="WXK183" s="277"/>
      <c r="WXL183" s="277"/>
      <c r="WXM183" s="277"/>
      <c r="WXN183" s="277"/>
      <c r="WXO183" s="277"/>
      <c r="WXP183" s="277"/>
      <c r="WXQ183" s="277"/>
      <c r="WXR183" s="277"/>
      <c r="WXS183" s="277"/>
      <c r="WXT183" s="277"/>
      <c r="WXU183" s="277"/>
      <c r="WXV183" s="277"/>
      <c r="WXW183" s="277"/>
      <c r="WXX183" s="277"/>
      <c r="WXY183" s="277"/>
      <c r="WXZ183" s="277"/>
      <c r="WYA183" s="277"/>
      <c r="WYB183" s="277"/>
      <c r="WYC183" s="277"/>
      <c r="WYD183" s="277"/>
      <c r="WYE183" s="277"/>
      <c r="WYF183" s="277"/>
      <c r="WYG183" s="277"/>
      <c r="WYH183" s="277"/>
      <c r="WYI183" s="277"/>
      <c r="WYJ183" s="277"/>
      <c r="WYK183" s="277"/>
      <c r="WYL183" s="277"/>
      <c r="WYM183" s="277"/>
      <c r="WYN183" s="277"/>
      <c r="WYO183" s="277"/>
      <c r="WYP183" s="277"/>
      <c r="WYQ183" s="277"/>
      <c r="WYR183" s="277"/>
      <c r="WYS183" s="277"/>
      <c r="WYT183" s="277"/>
      <c r="WYU183" s="277"/>
      <c r="WYV183" s="277"/>
      <c r="WYW183" s="277"/>
      <c r="WYX183" s="277"/>
      <c r="WYY183" s="277"/>
      <c r="WYZ183" s="277"/>
      <c r="WZA183" s="277"/>
      <c r="WZB183" s="277"/>
      <c r="WZC183" s="277"/>
      <c r="WZD183" s="277"/>
      <c r="WZE183" s="277"/>
      <c r="WZF183" s="277"/>
      <c r="WZG183" s="277"/>
      <c r="WZH183" s="277"/>
      <c r="WZI183" s="277"/>
      <c r="WZJ183" s="277"/>
      <c r="WZK183" s="277"/>
      <c r="WZL183" s="277"/>
      <c r="WZM183" s="277"/>
      <c r="WZN183" s="277"/>
      <c r="WZO183" s="277"/>
      <c r="WZP183" s="277"/>
      <c r="WZQ183" s="277"/>
      <c r="WZR183" s="277"/>
      <c r="WZS183" s="277"/>
      <c r="WZT183" s="277"/>
      <c r="WZU183" s="277"/>
      <c r="WZV183" s="277"/>
      <c r="WZW183" s="277"/>
      <c r="WZX183" s="277"/>
      <c r="WZY183" s="277"/>
      <c r="WZZ183" s="277"/>
      <c r="XAA183" s="277"/>
      <c r="XAB183" s="277"/>
      <c r="XAC183" s="277"/>
      <c r="XAD183" s="277"/>
      <c r="XAE183" s="277"/>
      <c r="XAF183" s="277"/>
      <c r="XAG183" s="277"/>
      <c r="XAH183" s="277"/>
      <c r="XAI183" s="277"/>
      <c r="XAJ183" s="277"/>
      <c r="XAK183" s="277"/>
      <c r="XAL183" s="277"/>
      <c r="XAM183" s="277"/>
      <c r="XAN183" s="277"/>
      <c r="XAO183" s="277"/>
      <c r="XAP183" s="277"/>
      <c r="XAQ183" s="277"/>
      <c r="XAR183" s="277"/>
      <c r="XAS183" s="277"/>
      <c r="XAT183" s="277"/>
      <c r="XAU183" s="277"/>
      <c r="XAV183" s="277"/>
      <c r="XAW183" s="277"/>
      <c r="XAX183" s="277"/>
      <c r="XAY183" s="277"/>
      <c r="XAZ183" s="277"/>
      <c r="XBA183" s="277"/>
      <c r="XBB183" s="277"/>
      <c r="XBC183" s="277"/>
      <c r="XBD183" s="277"/>
      <c r="XBE183" s="277"/>
      <c r="XBF183" s="277"/>
      <c r="XBG183" s="277"/>
      <c r="XBH183" s="277"/>
      <c r="XBI183" s="277"/>
      <c r="XBJ183" s="277"/>
      <c r="XBK183" s="277"/>
      <c r="XBL183" s="277"/>
      <c r="XBM183" s="277"/>
      <c r="XBN183" s="277"/>
      <c r="XBO183" s="277"/>
      <c r="XBP183" s="277"/>
      <c r="XBQ183" s="277"/>
      <c r="XBR183" s="277"/>
      <c r="XBS183" s="277"/>
      <c r="XBT183" s="277"/>
      <c r="XBU183" s="277"/>
      <c r="XBV183" s="277"/>
      <c r="XBW183" s="277"/>
      <c r="XBX183" s="277"/>
      <c r="XBY183" s="277"/>
      <c r="XBZ183" s="277"/>
      <c r="XCA183" s="277"/>
      <c r="XCB183" s="277"/>
      <c r="XCC183" s="277"/>
      <c r="XCD183" s="277"/>
      <c r="XCE183" s="277"/>
      <c r="XCF183" s="277"/>
      <c r="XCG183" s="277"/>
      <c r="XCH183" s="277"/>
      <c r="XCI183" s="277"/>
      <c r="XCJ183" s="277"/>
      <c r="XCK183" s="277"/>
      <c r="XCL183" s="277"/>
      <c r="XCM183" s="277"/>
      <c r="XCN183" s="277"/>
      <c r="XCO183" s="277"/>
      <c r="XCP183" s="277"/>
      <c r="XCQ183" s="277"/>
      <c r="XCR183" s="277"/>
      <c r="XCS183" s="277"/>
      <c r="XCT183" s="277"/>
      <c r="XCU183" s="277"/>
      <c r="XCV183" s="277"/>
      <c r="XCW183" s="277"/>
      <c r="XCX183" s="277"/>
      <c r="XCY183" s="277"/>
      <c r="XCZ183" s="277"/>
      <c r="XDA183" s="277"/>
      <c r="XDB183" s="277"/>
      <c r="XDC183" s="277"/>
      <c r="XDD183" s="277"/>
      <c r="XDE183" s="277"/>
      <c r="XDF183" s="277"/>
      <c r="XDG183" s="277"/>
      <c r="XDH183" s="277"/>
      <c r="XDI183" s="277"/>
      <c r="XDJ183" s="277"/>
      <c r="XDK183" s="277"/>
      <c r="XDL183" s="277"/>
      <c r="XDM183" s="277"/>
      <c r="XDN183" s="277"/>
      <c r="XDO183" s="277"/>
      <c r="XDP183" s="277"/>
      <c r="XDQ183" s="277"/>
      <c r="XDR183" s="277"/>
      <c r="XDS183" s="277"/>
      <c r="XDT183" s="277"/>
      <c r="XDU183" s="277"/>
      <c r="XDV183" s="277"/>
      <c r="XDW183" s="277"/>
      <c r="XDX183" s="277"/>
      <c r="XDY183" s="277"/>
      <c r="XDZ183" s="277"/>
      <c r="XEA183" s="277"/>
      <c r="XEB183" s="277"/>
      <c r="XEC183" s="277"/>
      <c r="XED183" s="277"/>
      <c r="XEE183" s="277"/>
      <c r="XEF183" s="277"/>
      <c r="XEG183" s="277"/>
      <c r="XEH183" s="277"/>
      <c r="XEI183" s="277"/>
      <c r="XEJ183" s="277"/>
      <c r="XEK183" s="277"/>
      <c r="XEL183" s="277"/>
      <c r="XEM183" s="277"/>
      <c r="XEN183" s="277"/>
      <c r="XEO183" s="277"/>
      <c r="XEP183" s="277"/>
      <c r="XEQ183" s="277"/>
      <c r="XER183" s="277"/>
      <c r="XES183" s="277"/>
      <c r="XET183" s="277"/>
      <c r="XEU183" s="277"/>
      <c r="XEV183" s="277"/>
      <c r="XEW183" s="277"/>
      <c r="XEX183" s="277"/>
      <c r="XEY183" s="277"/>
      <c r="XEZ183" s="277"/>
      <c r="XFA183" s="277"/>
      <c r="XFB183" s="277"/>
      <c r="XFC183" s="277"/>
      <c r="XFD183" s="277"/>
    </row>
    <row r="184" spans="1:16384" ht="40" customHeight="1">
      <c r="A184" s="23">
        <v>161</v>
      </c>
      <c r="B184" s="14"/>
      <c r="C184" s="9">
        <v>1</v>
      </c>
      <c r="D184" s="9"/>
      <c r="E184" s="9"/>
      <c r="F184" s="9"/>
      <c r="G184" s="9"/>
      <c r="H184" s="9"/>
      <c r="I184" s="9"/>
      <c r="J184" s="19"/>
      <c r="K184" s="19"/>
      <c r="L184" s="31" t="s">
        <v>629</v>
      </c>
      <c r="M184" s="18" t="s">
        <v>630</v>
      </c>
      <c r="N184" s="35" t="s">
        <v>357</v>
      </c>
      <c r="O184" s="33"/>
      <c r="P184" s="14" t="s">
        <v>186</v>
      </c>
      <c r="Q184" s="37"/>
      <c r="R184" s="37" t="s">
        <v>71</v>
      </c>
      <c r="S184" s="31" t="s">
        <v>200</v>
      </c>
      <c r="T184" s="37" t="s">
        <v>21</v>
      </c>
      <c r="U184" s="37" t="s">
        <v>188</v>
      </c>
      <c r="V184" s="37" t="s">
        <v>187</v>
      </c>
      <c r="W184" s="15" t="s">
        <v>572</v>
      </c>
      <c r="X184" s="9" t="s">
        <v>510</v>
      </c>
      <c r="Y184" s="22" t="s">
        <v>212</v>
      </c>
      <c r="Z184" s="161" t="s">
        <v>21</v>
      </c>
      <c r="AA184" s="159">
        <v>2.9999999999999997E-4</v>
      </c>
      <c r="AB184" s="37" t="s">
        <v>21</v>
      </c>
      <c r="AC184" s="38"/>
      <c r="AD184" s="38"/>
      <c r="AE184" s="38"/>
      <c r="AF184" s="38"/>
      <c r="AG184" s="44"/>
      <c r="AH184" s="44"/>
      <c r="AI184" s="58"/>
      <c r="AJ184" s="9">
        <v>1</v>
      </c>
      <c r="AK184" s="19">
        <v>1</v>
      </c>
      <c r="AL184" s="19">
        <v>1</v>
      </c>
      <c r="AM184" s="19">
        <v>1</v>
      </c>
      <c r="AN184" s="19">
        <v>1</v>
      </c>
      <c r="AO184" s="26">
        <v>1</v>
      </c>
    </row>
    <row r="185" spans="1:16384" ht="40" customHeight="1">
      <c r="A185" s="23">
        <v>162</v>
      </c>
      <c r="B185" s="14"/>
      <c r="C185" s="9">
        <v>1</v>
      </c>
      <c r="D185" s="9"/>
      <c r="E185" s="9"/>
      <c r="F185" s="9"/>
      <c r="G185" s="9"/>
      <c r="H185" s="9"/>
      <c r="I185" s="9"/>
      <c r="J185" s="19"/>
      <c r="K185" s="19"/>
      <c r="L185" s="105" t="s">
        <v>631</v>
      </c>
      <c r="M185" s="18" t="s">
        <v>632</v>
      </c>
      <c r="N185" s="35" t="s">
        <v>207</v>
      </c>
      <c r="O185" s="33"/>
      <c r="P185" s="14" t="s">
        <v>186</v>
      </c>
      <c r="Q185" s="37"/>
      <c r="R185" s="37" t="s">
        <v>71</v>
      </c>
      <c r="S185" s="105" t="s">
        <v>631</v>
      </c>
      <c r="T185" s="37" t="s">
        <v>71</v>
      </c>
      <c r="U185" s="37" t="s">
        <v>187</v>
      </c>
      <c r="V185" s="37" t="s">
        <v>188</v>
      </c>
      <c r="W185" s="15" t="s">
        <v>527</v>
      </c>
      <c r="X185" s="9" t="s">
        <v>633</v>
      </c>
      <c r="Y185" s="161" t="s">
        <v>21</v>
      </c>
      <c r="Z185" s="161" t="s">
        <v>21</v>
      </c>
      <c r="AA185" s="159">
        <v>3.2500000000000001E-2</v>
      </c>
      <c r="AB185" s="37" t="s">
        <v>21</v>
      </c>
      <c r="AC185" s="31" t="s">
        <v>21</v>
      </c>
      <c r="AD185" s="31" t="s">
        <v>21</v>
      </c>
      <c r="AE185" s="31" t="s">
        <v>21</v>
      </c>
      <c r="AF185" s="31" t="s">
        <v>21</v>
      </c>
      <c r="AG185" s="31" t="s">
        <v>21</v>
      </c>
      <c r="AH185" s="31" t="s">
        <v>21</v>
      </c>
      <c r="AI185" s="58"/>
      <c r="AJ185" s="9">
        <v>1</v>
      </c>
      <c r="AK185" s="19">
        <v>1</v>
      </c>
      <c r="AL185" s="19">
        <v>1</v>
      </c>
      <c r="AM185" s="19">
        <v>1</v>
      </c>
      <c r="AN185" s="19">
        <v>1</v>
      </c>
      <c r="AO185" s="26">
        <v>1</v>
      </c>
    </row>
    <row r="186" spans="1:16384" ht="40" customHeight="1">
      <c r="A186" s="23">
        <v>163</v>
      </c>
      <c r="B186" s="14"/>
      <c r="C186" s="10">
        <v>1</v>
      </c>
      <c r="D186" s="9"/>
      <c r="E186" s="9"/>
      <c r="F186" s="9"/>
      <c r="G186" s="9"/>
      <c r="H186" s="9"/>
      <c r="I186" s="9"/>
      <c r="J186" s="19"/>
      <c r="K186" s="19"/>
      <c r="L186" s="105" t="s">
        <v>634</v>
      </c>
      <c r="M186" s="18" t="s">
        <v>635</v>
      </c>
      <c r="N186" s="161" t="s">
        <v>21</v>
      </c>
      <c r="O186" s="33" t="s">
        <v>105</v>
      </c>
      <c r="P186" s="14" t="s">
        <v>186</v>
      </c>
      <c r="Q186" s="37"/>
      <c r="R186" s="37" t="s">
        <v>71</v>
      </c>
      <c r="S186" s="105" t="s">
        <v>634</v>
      </c>
      <c r="T186" s="37" t="s">
        <v>71</v>
      </c>
      <c r="U186" s="37" t="s">
        <v>187</v>
      </c>
      <c r="V186" s="38" t="s">
        <v>188</v>
      </c>
      <c r="W186" s="15" t="s">
        <v>189</v>
      </c>
      <c r="X186" s="9" t="s">
        <v>190</v>
      </c>
      <c r="Y186" s="161" t="s">
        <v>21</v>
      </c>
      <c r="Z186" s="161" t="s">
        <v>21</v>
      </c>
      <c r="AA186" s="215">
        <v>2.3E-2</v>
      </c>
      <c r="AB186" s="19" t="s">
        <v>21</v>
      </c>
      <c r="AC186" s="38"/>
      <c r="AD186" s="38"/>
      <c r="AE186" s="38"/>
      <c r="AF186" s="38"/>
      <c r="AG186" s="44"/>
      <c r="AH186" s="44"/>
      <c r="AI186" s="58"/>
      <c r="AJ186" s="9">
        <v>0</v>
      </c>
      <c r="AK186" s="19">
        <v>0</v>
      </c>
      <c r="AL186" s="10">
        <v>1</v>
      </c>
      <c r="AM186" s="19">
        <v>0</v>
      </c>
      <c r="AN186" s="178">
        <v>1</v>
      </c>
      <c r="AO186" s="26">
        <v>0</v>
      </c>
    </row>
    <row r="187" spans="1:16384" ht="40" customHeight="1">
      <c r="A187" s="23">
        <v>164</v>
      </c>
      <c r="B187" s="14"/>
      <c r="C187" s="10">
        <v>1</v>
      </c>
      <c r="D187" s="9"/>
      <c r="E187" s="9"/>
      <c r="F187" s="9"/>
      <c r="G187" s="9"/>
      <c r="H187" s="9"/>
      <c r="I187" s="9"/>
      <c r="J187" s="19"/>
      <c r="K187" s="19"/>
      <c r="L187" s="31" t="s">
        <v>636</v>
      </c>
      <c r="M187" s="18" t="s">
        <v>637</v>
      </c>
      <c r="N187" s="209" t="s">
        <v>638</v>
      </c>
      <c r="O187" s="33" t="s">
        <v>79</v>
      </c>
      <c r="P187" s="14" t="s">
        <v>186</v>
      </c>
      <c r="Q187" s="31"/>
      <c r="R187" s="37" t="s">
        <v>71</v>
      </c>
      <c r="S187" s="31" t="s">
        <v>200</v>
      </c>
      <c r="T187" s="37" t="s">
        <v>21</v>
      </c>
      <c r="U187" s="37" t="s">
        <v>187</v>
      </c>
      <c r="V187" s="38" t="s">
        <v>188</v>
      </c>
      <c r="W187" s="15" t="s">
        <v>189</v>
      </c>
      <c r="X187" s="9" t="s">
        <v>190</v>
      </c>
      <c r="Y187" s="161" t="s">
        <v>21</v>
      </c>
      <c r="Z187" s="161" t="s">
        <v>21</v>
      </c>
      <c r="AA187" s="215">
        <v>0.1</v>
      </c>
      <c r="AB187" s="19" t="s">
        <v>21</v>
      </c>
      <c r="AC187" s="31" t="s">
        <v>21</v>
      </c>
      <c r="AD187" s="31" t="s">
        <v>21</v>
      </c>
      <c r="AE187" s="31" t="s">
        <v>21</v>
      </c>
      <c r="AF187" s="31" t="s">
        <v>21</v>
      </c>
      <c r="AG187" s="31" t="s">
        <v>21</v>
      </c>
      <c r="AH187" s="31" t="s">
        <v>21</v>
      </c>
      <c r="AI187" s="58"/>
      <c r="AJ187" s="9">
        <v>0</v>
      </c>
      <c r="AK187" s="19">
        <v>0</v>
      </c>
      <c r="AL187" s="10">
        <v>1</v>
      </c>
      <c r="AM187" s="19">
        <v>0</v>
      </c>
      <c r="AN187" s="178">
        <v>1</v>
      </c>
      <c r="AO187" s="26">
        <v>0</v>
      </c>
    </row>
    <row r="188" spans="1:16384" s="99" customFormat="1" ht="40" customHeight="1">
      <c r="A188" s="23">
        <v>165</v>
      </c>
      <c r="B188" s="190"/>
      <c r="C188" s="102">
        <v>1</v>
      </c>
      <c r="D188" s="102"/>
      <c r="E188" s="102"/>
      <c r="F188" s="102"/>
      <c r="G188" s="102"/>
      <c r="H188" s="102"/>
      <c r="I188" s="102"/>
      <c r="J188" s="106"/>
      <c r="K188" s="106"/>
      <c r="L188" s="110" t="s">
        <v>90</v>
      </c>
      <c r="M188" s="107" t="s">
        <v>91</v>
      </c>
      <c r="N188" s="248" t="s">
        <v>207</v>
      </c>
      <c r="O188" s="249"/>
      <c r="P188" s="190" t="s">
        <v>186</v>
      </c>
      <c r="Q188" s="109"/>
      <c r="R188" s="109" t="s">
        <v>71</v>
      </c>
      <c r="S188" s="110" t="s">
        <v>90</v>
      </c>
      <c r="T188" s="109" t="s">
        <v>21</v>
      </c>
      <c r="U188" s="109" t="s">
        <v>187</v>
      </c>
      <c r="V188" s="109" t="s">
        <v>188</v>
      </c>
      <c r="W188" s="191" t="s">
        <v>201</v>
      </c>
      <c r="X188" s="102" t="s">
        <v>190</v>
      </c>
      <c r="Y188" s="267" t="s">
        <v>21</v>
      </c>
      <c r="Z188" s="268" t="s">
        <v>21</v>
      </c>
      <c r="AA188" s="217">
        <v>0.71</v>
      </c>
      <c r="AB188" s="109" t="s">
        <v>21</v>
      </c>
      <c r="AC188" s="110"/>
      <c r="AD188" s="110"/>
      <c r="AE188" s="110"/>
      <c r="AF188" s="110"/>
      <c r="AG188" s="110"/>
      <c r="AH188" s="110"/>
      <c r="AI188" s="221"/>
      <c r="AJ188" s="102">
        <v>1</v>
      </c>
      <c r="AK188" s="106">
        <v>1</v>
      </c>
      <c r="AL188" s="106">
        <v>1</v>
      </c>
      <c r="AM188" s="106">
        <v>0</v>
      </c>
      <c r="AN188" s="106">
        <v>0</v>
      </c>
      <c r="AO188" s="26">
        <v>0</v>
      </c>
    </row>
    <row r="189" spans="1:16384" s="124" customFormat="1" ht="40" customHeight="1">
      <c r="A189" s="23">
        <v>166</v>
      </c>
      <c r="B189" s="190"/>
      <c r="C189" s="102">
        <v>1</v>
      </c>
      <c r="D189" s="102"/>
      <c r="E189" s="102"/>
      <c r="F189" s="102"/>
      <c r="G189" s="102"/>
      <c r="H189" s="102"/>
      <c r="I189" s="102"/>
      <c r="J189" s="106"/>
      <c r="K189" s="106"/>
      <c r="L189" s="110" t="s">
        <v>639</v>
      </c>
      <c r="M189" s="107" t="s">
        <v>640</v>
      </c>
      <c r="N189" s="248" t="s">
        <v>641</v>
      </c>
      <c r="O189" s="249"/>
      <c r="P189" s="190"/>
      <c r="Q189" s="109"/>
      <c r="R189" s="109"/>
      <c r="S189" s="110" t="s">
        <v>200</v>
      </c>
      <c r="T189" s="109"/>
      <c r="U189" s="109"/>
      <c r="V189" s="109"/>
      <c r="W189" s="191" t="s">
        <v>527</v>
      </c>
      <c r="X189" s="110" t="s">
        <v>21</v>
      </c>
      <c r="Y189" s="267" t="s">
        <v>21</v>
      </c>
      <c r="Z189" s="268" t="s">
        <v>21</v>
      </c>
      <c r="AA189" s="217">
        <v>3.0000000000000001E-3</v>
      </c>
      <c r="AB189" s="109"/>
      <c r="AC189" s="110"/>
      <c r="AD189" s="110"/>
      <c r="AE189" s="110"/>
      <c r="AF189" s="110"/>
      <c r="AG189" s="110"/>
      <c r="AH189" s="110"/>
      <c r="AI189" s="221"/>
      <c r="AJ189" s="102">
        <v>1</v>
      </c>
      <c r="AK189" s="106">
        <v>1</v>
      </c>
      <c r="AL189" s="106">
        <v>1</v>
      </c>
      <c r="AM189" s="106">
        <v>0</v>
      </c>
      <c r="AN189" s="106">
        <v>0</v>
      </c>
      <c r="AO189" s="26">
        <v>0</v>
      </c>
    </row>
    <row r="190" spans="1:16384" s="99" customFormat="1" ht="40" customHeight="1">
      <c r="A190" s="23">
        <v>167</v>
      </c>
      <c r="B190" s="190"/>
      <c r="C190" s="102">
        <v>1</v>
      </c>
      <c r="D190" s="102"/>
      <c r="E190" s="102"/>
      <c r="F190" s="102"/>
      <c r="G190" s="102"/>
      <c r="H190" s="102"/>
      <c r="I190" s="102"/>
      <c r="J190" s="106"/>
      <c r="K190" s="106"/>
      <c r="L190" s="110" t="s">
        <v>642</v>
      </c>
      <c r="M190" s="107" t="s">
        <v>643</v>
      </c>
      <c r="N190" s="248" t="s">
        <v>207</v>
      </c>
      <c r="O190" s="249"/>
      <c r="P190" s="190" t="s">
        <v>186</v>
      </c>
      <c r="Q190" s="109"/>
      <c r="R190" s="109" t="s">
        <v>71</v>
      </c>
      <c r="S190" s="110" t="s">
        <v>642</v>
      </c>
      <c r="T190" s="109" t="s">
        <v>21</v>
      </c>
      <c r="U190" s="109" t="s">
        <v>187</v>
      </c>
      <c r="V190" s="109" t="s">
        <v>188</v>
      </c>
      <c r="W190" s="191" t="s">
        <v>644</v>
      </c>
      <c r="X190" s="110" t="s">
        <v>645</v>
      </c>
      <c r="Y190" s="267" t="s">
        <v>21</v>
      </c>
      <c r="Z190" s="268" t="s">
        <v>21</v>
      </c>
      <c r="AA190" s="217">
        <v>2.2599999999999999E-2</v>
      </c>
      <c r="AB190" s="109" t="s">
        <v>21</v>
      </c>
      <c r="AC190" s="110"/>
      <c r="AD190" s="110"/>
      <c r="AE190" s="110"/>
      <c r="AF190" s="110"/>
      <c r="AG190" s="110"/>
      <c r="AH190" s="110"/>
      <c r="AI190" s="221"/>
      <c r="AJ190" s="102">
        <v>1</v>
      </c>
      <c r="AK190" s="106">
        <v>1</v>
      </c>
      <c r="AL190" s="106">
        <v>1</v>
      </c>
      <c r="AM190" s="106">
        <v>0</v>
      </c>
      <c r="AN190" s="106">
        <v>0</v>
      </c>
      <c r="AO190" s="26">
        <v>0</v>
      </c>
    </row>
    <row r="191" spans="1:16384" s="98" customFormat="1" ht="40" customHeight="1">
      <c r="A191" s="23">
        <v>168</v>
      </c>
      <c r="B191" s="190"/>
      <c r="C191" s="102">
        <v>1</v>
      </c>
      <c r="D191" s="102"/>
      <c r="E191" s="102"/>
      <c r="F191" s="102"/>
      <c r="G191" s="102"/>
      <c r="H191" s="102"/>
      <c r="I191" s="102"/>
      <c r="J191" s="106"/>
      <c r="K191" s="106"/>
      <c r="L191" s="110" t="s">
        <v>646</v>
      </c>
      <c r="M191" s="107" t="s">
        <v>84</v>
      </c>
      <c r="N191" s="250" t="s">
        <v>647</v>
      </c>
      <c r="O191" s="249"/>
      <c r="P191" s="190" t="s">
        <v>186</v>
      </c>
      <c r="Q191" s="109"/>
      <c r="R191" s="109" t="s">
        <v>71</v>
      </c>
      <c r="S191" s="110" t="s">
        <v>200</v>
      </c>
      <c r="T191" s="109" t="s">
        <v>21</v>
      </c>
      <c r="U191" s="109" t="s">
        <v>188</v>
      </c>
      <c r="V191" s="109" t="s">
        <v>187</v>
      </c>
      <c r="W191" s="191" t="s">
        <v>299</v>
      </c>
      <c r="X191" s="102" t="s">
        <v>648</v>
      </c>
      <c r="Y191" s="107" t="s">
        <v>21</v>
      </c>
      <c r="Z191" s="267" t="s">
        <v>21</v>
      </c>
      <c r="AA191" s="217">
        <v>8.9999999999999998E-4</v>
      </c>
      <c r="AB191" s="106"/>
      <c r="AC191" s="111"/>
      <c r="AD191" s="111"/>
      <c r="AE191" s="111"/>
      <c r="AF191" s="111"/>
      <c r="AG191" s="115"/>
      <c r="AH191" s="115"/>
      <c r="AI191" s="221"/>
      <c r="AJ191" s="102">
        <v>2</v>
      </c>
      <c r="AK191" s="106">
        <v>2</v>
      </c>
      <c r="AL191" s="106">
        <v>2</v>
      </c>
      <c r="AM191" s="106">
        <v>0</v>
      </c>
      <c r="AN191" s="106">
        <v>0</v>
      </c>
      <c r="AO191" s="26">
        <v>0</v>
      </c>
    </row>
    <row r="192" spans="1:16384" ht="40" customHeight="1">
      <c r="A192" s="23">
        <v>169</v>
      </c>
      <c r="B192" s="14"/>
      <c r="C192" s="9">
        <v>1</v>
      </c>
      <c r="D192" s="9"/>
      <c r="E192" s="15"/>
      <c r="F192" s="15"/>
      <c r="G192" s="9"/>
      <c r="H192" s="9"/>
      <c r="I192" s="9"/>
      <c r="J192" s="19"/>
      <c r="K192" s="19"/>
      <c r="L192" s="31" t="s">
        <v>492</v>
      </c>
      <c r="M192" s="18" t="s">
        <v>493</v>
      </c>
      <c r="N192" s="30" t="s">
        <v>649</v>
      </c>
      <c r="O192" s="33"/>
      <c r="P192" s="14" t="s">
        <v>186</v>
      </c>
      <c r="Q192" s="41"/>
      <c r="R192" s="37" t="s">
        <v>71</v>
      </c>
      <c r="S192" s="31" t="s">
        <v>200</v>
      </c>
      <c r="T192" s="37" t="s">
        <v>21</v>
      </c>
      <c r="U192" s="37" t="s">
        <v>188</v>
      </c>
      <c r="V192" s="37" t="s">
        <v>187</v>
      </c>
      <c r="W192" s="15" t="s">
        <v>299</v>
      </c>
      <c r="X192" s="31" t="s">
        <v>21</v>
      </c>
      <c r="Y192" s="161" t="s">
        <v>21</v>
      </c>
      <c r="Z192" s="161" t="s">
        <v>21</v>
      </c>
      <c r="AA192" s="159">
        <v>6.0000000000000001E-3</v>
      </c>
      <c r="AB192" s="37" t="s">
        <v>21</v>
      </c>
      <c r="AC192" s="19"/>
      <c r="AD192" s="19"/>
      <c r="AE192" s="19"/>
      <c r="AF192" s="19"/>
      <c r="AG192" s="44"/>
      <c r="AH192" s="44"/>
      <c r="AI192" s="58"/>
      <c r="AJ192" s="19">
        <v>4</v>
      </c>
      <c r="AK192" s="19">
        <v>4</v>
      </c>
      <c r="AL192" s="19">
        <v>4</v>
      </c>
      <c r="AM192" s="19">
        <v>4</v>
      </c>
      <c r="AN192" s="19">
        <v>4</v>
      </c>
      <c r="AO192" s="26">
        <v>4</v>
      </c>
    </row>
    <row r="193" spans="1:41" s="3" customFormat="1" ht="40" customHeight="1">
      <c r="A193" s="23">
        <v>170</v>
      </c>
      <c r="B193" s="279"/>
      <c r="C193" s="9">
        <v>1</v>
      </c>
      <c r="D193" s="9"/>
      <c r="E193" s="15"/>
      <c r="F193" s="15"/>
      <c r="G193" s="9"/>
      <c r="H193" s="9"/>
      <c r="I193" s="9"/>
      <c r="J193" s="19"/>
      <c r="K193" s="19"/>
      <c r="L193" s="31" t="s">
        <v>650</v>
      </c>
      <c r="M193" s="18" t="s">
        <v>651</v>
      </c>
      <c r="N193" s="20" t="s">
        <v>652</v>
      </c>
      <c r="O193" s="33"/>
      <c r="P193" s="14" t="s">
        <v>186</v>
      </c>
      <c r="Q193" s="31" t="s">
        <v>21</v>
      </c>
      <c r="R193" s="37" t="s">
        <v>71</v>
      </c>
      <c r="S193" s="31" t="s">
        <v>200</v>
      </c>
      <c r="T193" s="37" t="s">
        <v>21</v>
      </c>
      <c r="U193" s="37" t="s">
        <v>188</v>
      </c>
      <c r="V193" s="37" t="s">
        <v>187</v>
      </c>
      <c r="W193" s="15" t="s">
        <v>299</v>
      </c>
      <c r="X193" s="31" t="s">
        <v>653</v>
      </c>
      <c r="Y193" s="161" t="s">
        <v>21</v>
      </c>
      <c r="Z193" s="161" t="s">
        <v>21</v>
      </c>
      <c r="AA193" s="159">
        <v>1E-3</v>
      </c>
      <c r="AB193" s="37" t="s">
        <v>21</v>
      </c>
      <c r="AC193" s="19"/>
      <c r="AD193" s="19"/>
      <c r="AE193" s="19"/>
      <c r="AF193" s="19"/>
      <c r="AG193" s="44"/>
      <c r="AH193" s="44"/>
      <c r="AI193" s="57"/>
      <c r="AJ193" s="19">
        <v>1</v>
      </c>
      <c r="AK193" s="15">
        <v>1</v>
      </c>
      <c r="AL193" s="15">
        <v>3</v>
      </c>
      <c r="AM193" s="15">
        <v>1</v>
      </c>
      <c r="AN193" s="15">
        <v>3</v>
      </c>
      <c r="AO193" s="13">
        <v>1</v>
      </c>
    </row>
    <row r="194" spans="1:41" ht="40" customHeight="1">
      <c r="A194" s="23">
        <v>171</v>
      </c>
      <c r="B194" s="14"/>
      <c r="C194" s="9">
        <v>1</v>
      </c>
      <c r="D194" s="9"/>
      <c r="E194" s="9"/>
      <c r="F194" s="9"/>
      <c r="G194" s="9"/>
      <c r="H194" s="9"/>
      <c r="I194" s="9"/>
      <c r="J194" s="19"/>
      <c r="K194" s="19"/>
      <c r="L194" s="31" t="s">
        <v>654</v>
      </c>
      <c r="M194" s="18" t="s">
        <v>655</v>
      </c>
      <c r="N194" s="35" t="s">
        <v>332</v>
      </c>
      <c r="O194" s="33"/>
      <c r="P194" s="14" t="s">
        <v>186</v>
      </c>
      <c r="Q194" s="31" t="s">
        <v>21</v>
      </c>
      <c r="R194" s="31" t="s">
        <v>21</v>
      </c>
      <c r="S194" s="31" t="s">
        <v>200</v>
      </c>
      <c r="T194" s="37" t="s">
        <v>21</v>
      </c>
      <c r="U194" s="37" t="s">
        <v>188</v>
      </c>
      <c r="V194" s="37" t="s">
        <v>187</v>
      </c>
      <c r="W194" s="225" t="s">
        <v>656</v>
      </c>
      <c r="X194" s="226" t="s">
        <v>21</v>
      </c>
      <c r="Y194" s="161" t="s">
        <v>21</v>
      </c>
      <c r="Z194" s="161" t="s">
        <v>21</v>
      </c>
      <c r="AA194" s="159">
        <v>0.01</v>
      </c>
      <c r="AB194" s="37" t="s">
        <v>21</v>
      </c>
      <c r="AC194" s="38"/>
      <c r="AD194" s="38"/>
      <c r="AE194" s="38"/>
      <c r="AF194" s="38"/>
      <c r="AG194" s="44"/>
      <c r="AH194" s="44"/>
      <c r="AI194" s="58"/>
      <c r="AJ194" s="9">
        <v>1</v>
      </c>
      <c r="AK194" s="19">
        <v>1</v>
      </c>
      <c r="AL194" s="19">
        <v>1</v>
      </c>
      <c r="AM194" s="19">
        <v>1</v>
      </c>
      <c r="AN194" s="19">
        <v>1</v>
      </c>
      <c r="AO194" s="26">
        <v>1</v>
      </c>
    </row>
    <row r="195" spans="1:41" ht="40" customHeight="1">
      <c r="A195" s="23">
        <v>172</v>
      </c>
      <c r="B195" s="14"/>
      <c r="C195" s="9">
        <v>1</v>
      </c>
      <c r="D195" s="9"/>
      <c r="E195" s="9"/>
      <c r="F195" s="9"/>
      <c r="G195" s="9"/>
      <c r="H195" s="9"/>
      <c r="I195" s="9"/>
      <c r="J195" s="19"/>
      <c r="K195" s="19"/>
      <c r="L195" s="31" t="s">
        <v>657</v>
      </c>
      <c r="M195" s="18" t="s">
        <v>658</v>
      </c>
      <c r="N195" s="35" t="s">
        <v>332</v>
      </c>
      <c r="O195" s="33"/>
      <c r="P195" s="14" t="s">
        <v>186</v>
      </c>
      <c r="Q195" s="31" t="s">
        <v>21</v>
      </c>
      <c r="R195" s="31" t="s">
        <v>21</v>
      </c>
      <c r="S195" s="31" t="s">
        <v>200</v>
      </c>
      <c r="T195" s="37" t="s">
        <v>21</v>
      </c>
      <c r="U195" s="37" t="s">
        <v>188</v>
      </c>
      <c r="V195" s="37" t="s">
        <v>187</v>
      </c>
      <c r="W195" s="225" t="s">
        <v>656</v>
      </c>
      <c r="X195" s="226" t="s">
        <v>21</v>
      </c>
      <c r="Y195" s="161" t="s">
        <v>21</v>
      </c>
      <c r="Z195" s="161" t="s">
        <v>21</v>
      </c>
      <c r="AA195" s="159">
        <v>0.02</v>
      </c>
      <c r="AB195" s="37" t="s">
        <v>21</v>
      </c>
      <c r="AC195" s="38"/>
      <c r="AD195" s="38"/>
      <c r="AE195" s="38"/>
      <c r="AF195" s="38"/>
      <c r="AG195" s="44"/>
      <c r="AH195" s="44"/>
      <c r="AI195" s="58"/>
      <c r="AJ195" s="9">
        <v>1</v>
      </c>
      <c r="AK195" s="19">
        <v>1</v>
      </c>
      <c r="AL195" s="19">
        <v>1</v>
      </c>
      <c r="AM195" s="19">
        <v>1</v>
      </c>
      <c r="AN195" s="19">
        <v>1</v>
      </c>
      <c r="AO195" s="26">
        <v>1</v>
      </c>
    </row>
    <row r="196" spans="1:41" ht="40" customHeight="1">
      <c r="A196" s="23">
        <v>173</v>
      </c>
      <c r="B196" s="14"/>
      <c r="C196" s="9">
        <v>1</v>
      </c>
      <c r="D196" s="9"/>
      <c r="E196" s="9"/>
      <c r="F196" s="9"/>
      <c r="G196" s="9"/>
      <c r="H196" s="9"/>
      <c r="I196" s="9"/>
      <c r="J196" s="19"/>
      <c r="K196" s="19"/>
      <c r="L196" s="105" t="s">
        <v>659</v>
      </c>
      <c r="M196" s="18" t="s">
        <v>660</v>
      </c>
      <c r="N196" s="35" t="s">
        <v>207</v>
      </c>
      <c r="O196" s="33"/>
      <c r="P196" s="14" t="s">
        <v>186</v>
      </c>
      <c r="Q196" s="31" t="s">
        <v>21</v>
      </c>
      <c r="R196" s="31" t="s">
        <v>21</v>
      </c>
      <c r="S196" s="31" t="s">
        <v>200</v>
      </c>
      <c r="T196" s="37" t="s">
        <v>21</v>
      </c>
      <c r="U196" s="37" t="s">
        <v>188</v>
      </c>
      <c r="V196" s="37" t="s">
        <v>187</v>
      </c>
      <c r="W196" s="225" t="s">
        <v>656</v>
      </c>
      <c r="X196" s="226" t="s">
        <v>21</v>
      </c>
      <c r="Y196" s="161" t="s">
        <v>21</v>
      </c>
      <c r="Z196" s="161" t="s">
        <v>21</v>
      </c>
      <c r="AA196" s="159">
        <v>0.02</v>
      </c>
      <c r="AB196" s="37" t="s">
        <v>21</v>
      </c>
      <c r="AC196" s="38"/>
      <c r="AD196" s="38"/>
      <c r="AE196" s="38"/>
      <c r="AF196" s="38"/>
      <c r="AG196" s="44"/>
      <c r="AH196" s="44"/>
      <c r="AI196" s="58"/>
      <c r="AJ196" s="9">
        <v>1</v>
      </c>
      <c r="AK196" s="19">
        <v>1</v>
      </c>
      <c r="AL196" s="19">
        <v>1</v>
      </c>
      <c r="AM196" s="19">
        <v>0</v>
      </c>
      <c r="AN196" s="19">
        <v>0</v>
      </c>
      <c r="AO196" s="26">
        <v>0</v>
      </c>
    </row>
    <row r="197" spans="1:41" ht="40" hidden="1" customHeight="1">
      <c r="A197" s="23">
        <v>174</v>
      </c>
      <c r="B197" s="14"/>
      <c r="C197" s="9">
        <v>1</v>
      </c>
      <c r="D197" s="9"/>
      <c r="E197" s="9"/>
      <c r="F197" s="9"/>
      <c r="G197" s="9"/>
      <c r="H197" s="9"/>
      <c r="I197" s="9"/>
      <c r="J197" s="19"/>
      <c r="K197" s="19"/>
      <c r="L197" s="31" t="s">
        <v>661</v>
      </c>
      <c r="M197" s="18" t="s">
        <v>662</v>
      </c>
      <c r="N197" s="140" t="s">
        <v>663</v>
      </c>
      <c r="O197" s="33"/>
      <c r="P197" s="31" t="s">
        <v>21</v>
      </c>
      <c r="Q197" s="31" t="s">
        <v>21</v>
      </c>
      <c r="R197" s="31" t="s">
        <v>21</v>
      </c>
      <c r="S197" s="31" t="s">
        <v>21</v>
      </c>
      <c r="T197" s="37" t="s">
        <v>21</v>
      </c>
      <c r="U197" s="37" t="s">
        <v>187</v>
      </c>
      <c r="V197" s="37" t="s">
        <v>188</v>
      </c>
      <c r="W197" s="31" t="s">
        <v>21</v>
      </c>
      <c r="X197" s="31" t="s">
        <v>21</v>
      </c>
      <c r="Y197" s="161" t="s">
        <v>21</v>
      </c>
      <c r="Z197" s="161" t="s">
        <v>21</v>
      </c>
      <c r="AA197" s="159">
        <v>2.0000000000000001E-4</v>
      </c>
      <c r="AB197" s="37" t="s">
        <v>21</v>
      </c>
      <c r="AC197" s="31" t="s">
        <v>21</v>
      </c>
      <c r="AD197" s="31" t="s">
        <v>21</v>
      </c>
      <c r="AE197" s="31" t="s">
        <v>21</v>
      </c>
      <c r="AF197" s="31" t="s">
        <v>21</v>
      </c>
      <c r="AG197" s="31" t="s">
        <v>21</v>
      </c>
      <c r="AH197" s="31" t="s">
        <v>21</v>
      </c>
      <c r="AI197" s="31"/>
      <c r="AJ197" s="31" t="s">
        <v>664</v>
      </c>
      <c r="AK197" s="19">
        <v>1</v>
      </c>
      <c r="AL197" s="19">
        <v>1</v>
      </c>
      <c r="AM197" s="19">
        <v>1</v>
      </c>
      <c r="AN197" s="19">
        <v>1</v>
      </c>
      <c r="AO197" s="26">
        <v>1</v>
      </c>
    </row>
    <row r="198" spans="1:41">
      <c r="R198" s="4"/>
      <c r="T198" s="4"/>
      <c r="U198" s="4"/>
      <c r="V198" s="4"/>
      <c r="W198" s="4"/>
      <c r="X198" s="4"/>
      <c r="Y198" s="62"/>
    </row>
    <row r="199" spans="1:41">
      <c r="R199" s="4"/>
      <c r="T199" s="4"/>
      <c r="U199" s="4"/>
      <c r="V199" s="4"/>
      <c r="W199" s="4"/>
      <c r="X199" s="4"/>
      <c r="Y199" s="62"/>
    </row>
    <row r="200" spans="1:41">
      <c r="R200" s="4"/>
      <c r="T200" s="4"/>
      <c r="U200" s="4"/>
      <c r="V200" s="4"/>
      <c r="W200" s="4"/>
      <c r="X200" s="4"/>
      <c r="Y200" s="62"/>
    </row>
    <row r="201" spans="1:41">
      <c r="R201" s="4"/>
      <c r="T201" s="4"/>
      <c r="U201" s="4"/>
      <c r="V201" s="4"/>
      <c r="W201" s="4"/>
      <c r="X201" s="4"/>
      <c r="Y201" s="62"/>
    </row>
    <row r="202" spans="1:41">
      <c r="R202" s="4"/>
      <c r="T202" s="4"/>
      <c r="U202" s="4"/>
      <c r="V202" s="4"/>
      <c r="W202" s="4"/>
      <c r="X202" s="4"/>
      <c r="Y202" s="62"/>
    </row>
    <row r="203" spans="1:41">
      <c r="R203" s="4"/>
      <c r="T203" s="4"/>
      <c r="U203" s="4"/>
      <c r="V203" s="4"/>
      <c r="W203" s="4"/>
      <c r="X203" s="4"/>
      <c r="Y203" s="62"/>
    </row>
    <row r="204" spans="1:41">
      <c r="R204" s="4"/>
      <c r="T204" s="4"/>
      <c r="U204" s="4"/>
      <c r="V204" s="4"/>
      <c r="W204" s="4"/>
      <c r="X204" s="4"/>
      <c r="Y204" s="62"/>
    </row>
    <row r="205" spans="1:41">
      <c r="R205" s="4"/>
      <c r="T205" s="4"/>
      <c r="U205" s="4"/>
      <c r="V205" s="4"/>
      <c r="W205" s="4"/>
      <c r="X205" s="4"/>
      <c r="Y205" s="62"/>
    </row>
    <row r="206" spans="1:41">
      <c r="R206" s="4"/>
      <c r="T206" s="4"/>
      <c r="U206" s="4"/>
      <c r="V206" s="4"/>
      <c r="W206" s="4"/>
      <c r="X206" s="4"/>
      <c r="Y206" s="62"/>
    </row>
    <row r="207" spans="1:41">
      <c r="R207" s="4"/>
      <c r="T207" s="4"/>
      <c r="U207" s="4"/>
      <c r="V207" s="4"/>
      <c r="W207" s="4"/>
      <c r="X207" s="4"/>
      <c r="Y207" s="62"/>
    </row>
    <row r="208" spans="1:41">
      <c r="R208" s="4"/>
      <c r="T208" s="4"/>
      <c r="U208" s="4"/>
      <c r="V208" s="4"/>
      <c r="W208" s="4"/>
      <c r="X208" s="4"/>
      <c r="Y208" s="62"/>
    </row>
    <row r="209" spans="18:25">
      <c r="R209" s="4"/>
      <c r="T209" s="4"/>
      <c r="U209" s="4"/>
      <c r="V209" s="4"/>
      <c r="W209" s="4"/>
      <c r="X209" s="4"/>
      <c r="Y209" s="62"/>
    </row>
    <row r="210" spans="18:25">
      <c r="R210" s="4"/>
      <c r="T210" s="4"/>
      <c r="U210" s="4"/>
      <c r="V210" s="4"/>
      <c r="W210" s="4"/>
      <c r="X210" s="4"/>
      <c r="Y210" s="62"/>
    </row>
    <row r="211" spans="18:25">
      <c r="R211" s="4"/>
      <c r="T211" s="4"/>
      <c r="U211" s="4"/>
      <c r="V211" s="4"/>
      <c r="W211" s="4"/>
      <c r="X211" s="4"/>
      <c r="Y211" s="62"/>
    </row>
    <row r="212" spans="18:25">
      <c r="R212" s="4"/>
      <c r="T212" s="4"/>
      <c r="U212" s="4"/>
      <c r="V212" s="4"/>
      <c r="W212" s="4"/>
      <c r="X212" s="4"/>
      <c r="Y212" s="62"/>
    </row>
    <row r="213" spans="18:25">
      <c r="R213" s="4"/>
      <c r="T213" s="4"/>
      <c r="U213" s="4"/>
      <c r="V213" s="4"/>
      <c r="W213" s="4"/>
      <c r="X213" s="4"/>
      <c r="Y213" s="62"/>
    </row>
    <row r="214" spans="18:25">
      <c r="R214" s="4"/>
      <c r="T214" s="4"/>
      <c r="U214" s="4"/>
      <c r="V214" s="4"/>
      <c r="W214" s="4"/>
      <c r="X214" s="4"/>
      <c r="Y214" s="62"/>
    </row>
    <row r="215" spans="18:25">
      <c r="R215" s="4"/>
      <c r="T215" s="4"/>
      <c r="U215" s="4"/>
      <c r="V215" s="4"/>
      <c r="W215" s="4"/>
      <c r="X215" s="4"/>
      <c r="Y215" s="62"/>
    </row>
    <row r="216" spans="18:25">
      <c r="R216" s="4"/>
      <c r="T216" s="4"/>
      <c r="U216" s="4"/>
      <c r="V216" s="4"/>
      <c r="W216" s="4"/>
      <c r="X216" s="4"/>
      <c r="Y216" s="62"/>
    </row>
    <row r="217" spans="18:25">
      <c r="R217" s="4"/>
      <c r="T217" s="4"/>
      <c r="U217" s="4"/>
      <c r="V217" s="4"/>
      <c r="W217" s="4"/>
      <c r="X217" s="4"/>
      <c r="Y217" s="62"/>
    </row>
    <row r="218" spans="18:25">
      <c r="R218" s="4"/>
      <c r="T218" s="4"/>
      <c r="U218" s="4"/>
      <c r="V218" s="4"/>
      <c r="W218" s="4"/>
      <c r="X218" s="4"/>
      <c r="Y218" s="62"/>
    </row>
    <row r="219" spans="18:25">
      <c r="R219" s="4"/>
      <c r="T219" s="4"/>
      <c r="U219" s="4"/>
      <c r="V219" s="4"/>
      <c r="W219" s="4"/>
      <c r="X219" s="4"/>
      <c r="Y219" s="62"/>
    </row>
    <row r="220" spans="18:25">
      <c r="R220" s="4"/>
      <c r="T220" s="4"/>
      <c r="U220" s="4"/>
      <c r="V220" s="4"/>
      <c r="W220" s="4"/>
      <c r="X220" s="4"/>
      <c r="Y220" s="62"/>
    </row>
    <row r="221" spans="18:25">
      <c r="R221" s="4"/>
      <c r="T221" s="4"/>
      <c r="U221" s="4"/>
      <c r="V221" s="4"/>
      <c r="W221" s="4"/>
      <c r="X221" s="4"/>
      <c r="Y221" s="62"/>
    </row>
    <row r="222" spans="18:25">
      <c r="R222" s="4"/>
      <c r="T222" s="4"/>
      <c r="U222" s="4"/>
      <c r="V222" s="4"/>
      <c r="W222" s="4"/>
      <c r="X222" s="4"/>
      <c r="Y222" s="62"/>
    </row>
    <row r="223" spans="18:25">
      <c r="R223" s="4"/>
      <c r="T223" s="4"/>
      <c r="U223" s="4"/>
      <c r="V223" s="4"/>
      <c r="W223" s="4"/>
      <c r="X223" s="4"/>
      <c r="Y223" s="62"/>
    </row>
    <row r="224" spans="18:25">
      <c r="R224" s="4"/>
      <c r="T224" s="4"/>
      <c r="U224" s="4"/>
      <c r="V224" s="4"/>
      <c r="W224" s="4"/>
      <c r="X224" s="4"/>
      <c r="Y224" s="62"/>
    </row>
    <row r="225" spans="18:25">
      <c r="R225" s="4"/>
      <c r="T225" s="4"/>
      <c r="U225" s="4"/>
      <c r="V225" s="4"/>
      <c r="W225" s="4"/>
      <c r="X225" s="4"/>
      <c r="Y225" s="62"/>
    </row>
    <row r="226" spans="18:25">
      <c r="R226" s="4"/>
      <c r="T226" s="4"/>
      <c r="U226" s="4"/>
      <c r="V226" s="4"/>
      <c r="W226" s="4"/>
      <c r="X226" s="4"/>
      <c r="Y226" s="62"/>
    </row>
    <row r="227" spans="18:25">
      <c r="R227" s="4"/>
      <c r="T227" s="4"/>
      <c r="U227" s="4"/>
      <c r="V227" s="4"/>
      <c r="W227" s="4"/>
      <c r="X227" s="4"/>
      <c r="Y227" s="62"/>
    </row>
    <row r="228" spans="18:25">
      <c r="R228" s="4"/>
      <c r="T228" s="4"/>
      <c r="U228" s="4"/>
      <c r="V228" s="4"/>
      <c r="W228" s="4"/>
      <c r="X228" s="4"/>
      <c r="Y228" s="62"/>
    </row>
    <row r="229" spans="18:25">
      <c r="R229" s="4"/>
      <c r="T229" s="4"/>
      <c r="U229" s="4"/>
      <c r="V229" s="4"/>
      <c r="W229" s="4"/>
      <c r="X229" s="4"/>
      <c r="Y229" s="62"/>
    </row>
    <row r="230" spans="18:25">
      <c r="R230" s="4"/>
      <c r="T230" s="4"/>
      <c r="U230" s="4"/>
      <c r="V230" s="4"/>
      <c r="W230" s="4"/>
      <c r="X230" s="4"/>
      <c r="Y230" s="62"/>
    </row>
    <row r="231" spans="18:25">
      <c r="R231" s="4"/>
      <c r="T231" s="4"/>
      <c r="U231" s="4"/>
      <c r="V231" s="4"/>
      <c r="W231" s="4"/>
      <c r="X231" s="4"/>
      <c r="Y231" s="62"/>
    </row>
    <row r="232" spans="18:25">
      <c r="R232" s="4"/>
      <c r="T232" s="4"/>
      <c r="U232" s="4"/>
      <c r="V232" s="4"/>
      <c r="W232" s="4"/>
      <c r="X232" s="4"/>
      <c r="Y232" s="62"/>
    </row>
    <row r="233" spans="18:25">
      <c r="R233" s="4"/>
      <c r="T233" s="4"/>
      <c r="U233" s="4"/>
      <c r="V233" s="4"/>
      <c r="W233" s="4"/>
      <c r="X233" s="4"/>
      <c r="Y233" s="62"/>
    </row>
    <row r="234" spans="18:25">
      <c r="R234" s="4"/>
      <c r="T234" s="4"/>
      <c r="U234" s="4"/>
      <c r="V234" s="4"/>
      <c r="W234" s="4"/>
      <c r="X234" s="4"/>
      <c r="Y234" s="62"/>
    </row>
    <row r="235" spans="18:25">
      <c r="R235" s="4"/>
      <c r="T235" s="4"/>
      <c r="U235" s="4"/>
      <c r="V235" s="4"/>
      <c r="W235" s="4"/>
      <c r="X235" s="4"/>
      <c r="Y235" s="62"/>
    </row>
    <row r="236" spans="18:25">
      <c r="R236" s="4"/>
      <c r="T236" s="4"/>
      <c r="U236" s="4"/>
      <c r="V236" s="4"/>
      <c r="W236" s="4"/>
      <c r="X236" s="4"/>
      <c r="Y236" s="62"/>
    </row>
    <row r="237" spans="18:25">
      <c r="R237" s="4"/>
      <c r="T237" s="4"/>
      <c r="U237" s="4"/>
      <c r="V237" s="4"/>
      <c r="W237" s="4"/>
      <c r="X237" s="4"/>
      <c r="Y237" s="62"/>
    </row>
    <row r="238" spans="18:25">
      <c r="R238" s="4"/>
      <c r="T238" s="4"/>
      <c r="U238" s="4"/>
      <c r="V238" s="4"/>
      <c r="W238" s="4"/>
      <c r="X238" s="4"/>
      <c r="Y238" s="62"/>
    </row>
    <row r="239" spans="18:25">
      <c r="R239" s="4"/>
      <c r="T239" s="4"/>
      <c r="U239" s="4"/>
      <c r="V239" s="4"/>
      <c r="W239" s="4"/>
      <c r="X239" s="4"/>
      <c r="Y239" s="62"/>
    </row>
    <row r="240" spans="18:25">
      <c r="R240" s="4"/>
      <c r="T240" s="4"/>
      <c r="U240" s="4"/>
      <c r="V240" s="4"/>
      <c r="W240" s="4"/>
      <c r="X240" s="4"/>
      <c r="Y240" s="62"/>
    </row>
    <row r="241" spans="18:25">
      <c r="R241" s="4"/>
      <c r="T241" s="4"/>
      <c r="U241" s="4"/>
      <c r="V241" s="4"/>
      <c r="W241" s="4"/>
      <c r="X241" s="4"/>
      <c r="Y241" s="62"/>
    </row>
    <row r="242" spans="18:25">
      <c r="R242" s="4"/>
      <c r="T242" s="4"/>
      <c r="U242" s="4"/>
      <c r="V242" s="4"/>
      <c r="W242" s="4"/>
      <c r="X242" s="4"/>
      <c r="Y242" s="62"/>
    </row>
    <row r="243" spans="18:25">
      <c r="R243" s="4"/>
      <c r="T243" s="4"/>
      <c r="U243" s="4"/>
      <c r="V243" s="4"/>
      <c r="W243" s="4"/>
      <c r="X243" s="4"/>
      <c r="Y243" s="62"/>
    </row>
    <row r="244" spans="18:25">
      <c r="R244" s="4"/>
      <c r="T244" s="4"/>
      <c r="U244" s="4"/>
      <c r="V244" s="4"/>
      <c r="W244" s="4"/>
      <c r="X244" s="4"/>
      <c r="Y244" s="62"/>
    </row>
    <row r="245" spans="18:25">
      <c r="R245" s="4"/>
      <c r="T245" s="4"/>
      <c r="U245" s="4"/>
      <c r="V245" s="4"/>
      <c r="W245" s="4"/>
      <c r="X245" s="4"/>
      <c r="Y245" s="62"/>
    </row>
    <row r="246" spans="18:25">
      <c r="R246" s="4"/>
      <c r="T246" s="4"/>
      <c r="U246" s="4"/>
      <c r="V246" s="4"/>
      <c r="W246" s="4"/>
      <c r="X246" s="4"/>
      <c r="Y246" s="62"/>
    </row>
    <row r="247" spans="18:25">
      <c r="R247" s="4"/>
      <c r="T247" s="4"/>
      <c r="U247" s="4"/>
      <c r="V247" s="4"/>
      <c r="W247" s="4"/>
      <c r="X247" s="4"/>
      <c r="Y247" s="62"/>
    </row>
    <row r="248" spans="18:25">
      <c r="R248" s="4"/>
      <c r="T248" s="4"/>
      <c r="U248" s="4"/>
      <c r="V248" s="4"/>
      <c r="W248" s="4"/>
      <c r="X248" s="4"/>
      <c r="Y248" s="62"/>
    </row>
    <row r="249" spans="18:25">
      <c r="R249" s="4"/>
      <c r="T249" s="4"/>
      <c r="U249" s="4"/>
      <c r="V249" s="4"/>
      <c r="W249" s="4"/>
      <c r="X249" s="4"/>
      <c r="Y249" s="62"/>
    </row>
    <row r="250" spans="18:25">
      <c r="R250" s="4"/>
      <c r="T250" s="4"/>
      <c r="U250" s="4"/>
      <c r="V250" s="4"/>
      <c r="W250" s="4"/>
      <c r="X250" s="4"/>
      <c r="Y250" s="62"/>
    </row>
    <row r="251" spans="18:25">
      <c r="R251" s="4"/>
      <c r="T251" s="4"/>
      <c r="U251" s="4"/>
      <c r="V251" s="4"/>
      <c r="W251" s="4"/>
      <c r="X251" s="4"/>
      <c r="Y251" s="62"/>
    </row>
    <row r="252" spans="18:25">
      <c r="R252" s="4"/>
      <c r="T252" s="4"/>
      <c r="U252" s="4"/>
      <c r="V252" s="4"/>
      <c r="W252" s="4"/>
      <c r="X252" s="4"/>
      <c r="Y252" s="62"/>
    </row>
    <row r="253" spans="18:25">
      <c r="R253" s="4"/>
      <c r="T253" s="4"/>
      <c r="U253" s="4"/>
      <c r="V253" s="4"/>
      <c r="W253" s="4"/>
      <c r="X253" s="4"/>
      <c r="Y253" s="62"/>
    </row>
    <row r="254" spans="18:25">
      <c r="R254" s="4"/>
      <c r="T254" s="4"/>
      <c r="U254" s="4"/>
      <c r="V254" s="4"/>
      <c r="W254" s="4"/>
      <c r="X254" s="4"/>
      <c r="Y254" s="62"/>
    </row>
    <row r="255" spans="18:25">
      <c r="R255" s="4"/>
      <c r="T255" s="4"/>
      <c r="U255" s="4"/>
      <c r="V255" s="4"/>
      <c r="W255" s="4"/>
      <c r="X255" s="4"/>
      <c r="Y255" s="62"/>
    </row>
    <row r="256" spans="18:25">
      <c r="R256" s="4"/>
      <c r="T256" s="4"/>
      <c r="U256" s="4"/>
      <c r="V256" s="4"/>
      <c r="W256" s="4"/>
      <c r="X256" s="4"/>
      <c r="Y256" s="62"/>
    </row>
    <row r="257" spans="18:25">
      <c r="R257" s="4"/>
      <c r="T257" s="4"/>
      <c r="U257" s="4"/>
      <c r="V257" s="4"/>
      <c r="W257" s="4"/>
      <c r="X257" s="4"/>
      <c r="Y257" s="62"/>
    </row>
    <row r="258" spans="18:25">
      <c r="R258" s="4"/>
      <c r="T258" s="4"/>
      <c r="U258" s="4"/>
      <c r="V258" s="4"/>
      <c r="W258" s="4"/>
      <c r="X258" s="4"/>
      <c r="Y258" s="62"/>
    </row>
    <row r="259" spans="18:25">
      <c r="R259" s="4"/>
      <c r="T259" s="4"/>
      <c r="U259" s="4"/>
      <c r="V259" s="4"/>
      <c r="W259" s="4"/>
      <c r="X259" s="4"/>
      <c r="Y259" s="62"/>
    </row>
    <row r="260" spans="18:25">
      <c r="R260" s="4"/>
      <c r="T260" s="4"/>
      <c r="U260" s="4"/>
      <c r="V260" s="4"/>
      <c r="W260" s="4"/>
      <c r="X260" s="4"/>
      <c r="Y260" s="62"/>
    </row>
    <row r="261" spans="18:25">
      <c r="R261" s="4"/>
      <c r="T261" s="4"/>
      <c r="U261" s="4"/>
      <c r="V261" s="4"/>
      <c r="W261" s="4"/>
      <c r="X261" s="4"/>
      <c r="Y261" s="62"/>
    </row>
    <row r="262" spans="18:25">
      <c r="R262" s="4"/>
      <c r="T262" s="4"/>
      <c r="U262" s="4"/>
      <c r="V262" s="4"/>
      <c r="W262" s="4"/>
      <c r="X262" s="4"/>
      <c r="Y262" s="62"/>
    </row>
    <row r="263" spans="18:25">
      <c r="R263" s="4"/>
      <c r="T263" s="4"/>
      <c r="U263" s="4"/>
      <c r="V263" s="4"/>
      <c r="W263" s="4"/>
      <c r="X263" s="4"/>
      <c r="Y263" s="62"/>
    </row>
  </sheetData>
  <autoFilter ref="A8:XFD197"/>
  <mergeCells count="41">
    <mergeCell ref="AM7:AM8"/>
    <mergeCell ref="AN7:AN8"/>
    <mergeCell ref="AO7:AO8"/>
    <mergeCell ref="A5:M6"/>
    <mergeCell ref="N1:AH6"/>
    <mergeCell ref="AH7:AH8"/>
    <mergeCell ref="AI7:AI8"/>
    <mergeCell ref="AJ7:AJ8"/>
    <mergeCell ref="AK7:AK8"/>
    <mergeCell ref="AL7:AL8"/>
    <mergeCell ref="AC7:AC8"/>
    <mergeCell ref="AD7:AD8"/>
    <mergeCell ref="AE7:AE8"/>
    <mergeCell ref="AF7:AF8"/>
    <mergeCell ref="AG7:AG8"/>
    <mergeCell ref="X7:X8"/>
    <mergeCell ref="Y7:Y8"/>
    <mergeCell ref="Z7:Z8"/>
    <mergeCell ref="AA7:AA8"/>
    <mergeCell ref="AB7:AB8"/>
    <mergeCell ref="S7:S8"/>
    <mergeCell ref="T7:T8"/>
    <mergeCell ref="U7:U8"/>
    <mergeCell ref="V7:V8"/>
    <mergeCell ref="W7:W8"/>
    <mergeCell ref="N7:N8"/>
    <mergeCell ref="O7:O8"/>
    <mergeCell ref="P7:P8"/>
    <mergeCell ref="Q7:Q8"/>
    <mergeCell ref="R7:R8"/>
    <mergeCell ref="A4:M4"/>
    <mergeCell ref="B7:K7"/>
    <mergeCell ref="A7:A8"/>
    <mergeCell ref="L7:L8"/>
    <mergeCell ref="M7:M8"/>
    <mergeCell ref="A1:E1"/>
    <mergeCell ref="F1:K1"/>
    <mergeCell ref="L1:M1"/>
    <mergeCell ref="A2:M2"/>
    <mergeCell ref="A3:K3"/>
    <mergeCell ref="L3:M3"/>
  </mergeCells>
  <phoneticPr fontId="39" type="noConversion"/>
  <conditionalFormatting sqref="U12:V12">
    <cfRule type="cellIs" dxfId="194" priority="91" operator="equal">
      <formula>"N"</formula>
    </cfRule>
    <cfRule type="cellIs" dxfId="193" priority="92" operator="equal">
      <formula>"Y"</formula>
    </cfRule>
  </conditionalFormatting>
  <conditionalFormatting sqref="U13:V13">
    <cfRule type="cellIs" dxfId="192" priority="89" operator="equal">
      <formula>"N"</formula>
    </cfRule>
    <cfRule type="cellIs" dxfId="191" priority="90" operator="equal">
      <formula>"Y"</formula>
    </cfRule>
  </conditionalFormatting>
  <conditionalFormatting sqref="U14:V14">
    <cfRule type="cellIs" dxfId="190" priority="12" operator="equal">
      <formula>"Y"</formula>
    </cfRule>
    <cfRule type="cellIs" dxfId="189" priority="11" operator="equal">
      <formula>"N"</formula>
    </cfRule>
  </conditionalFormatting>
  <conditionalFormatting sqref="U23:V23">
    <cfRule type="cellIs" dxfId="188" priority="14" operator="equal">
      <formula>"Y"</formula>
    </cfRule>
    <cfRule type="cellIs" dxfId="187" priority="13" operator="equal">
      <formula>"N"</formula>
    </cfRule>
  </conditionalFormatting>
  <conditionalFormatting sqref="U27:V27">
    <cfRule type="cellIs" dxfId="186" priority="87" operator="equal">
      <formula>"N"</formula>
    </cfRule>
    <cfRule type="cellIs" dxfId="185" priority="88" operator="equal">
      <formula>"Y"</formula>
    </cfRule>
  </conditionalFormatting>
  <conditionalFormatting sqref="U28:V28">
    <cfRule type="cellIs" dxfId="184" priority="85" operator="equal">
      <formula>"N"</formula>
    </cfRule>
    <cfRule type="cellIs" dxfId="183" priority="86" operator="equal">
      <formula>"Y"</formula>
    </cfRule>
  </conditionalFormatting>
  <conditionalFormatting sqref="U29:V29">
    <cfRule type="cellIs" dxfId="182" priority="10" operator="equal">
      <formula>"Y"</formula>
    </cfRule>
    <cfRule type="cellIs" dxfId="181" priority="9" operator="equal">
      <formula>"N"</formula>
    </cfRule>
  </conditionalFormatting>
  <conditionalFormatting sqref="U35:V35">
    <cfRule type="cellIs" dxfId="180" priority="83" operator="equal">
      <formula>"N"</formula>
    </cfRule>
    <cfRule type="cellIs" dxfId="179" priority="84" operator="equal">
      <formula>"Y"</formula>
    </cfRule>
  </conditionalFormatting>
  <conditionalFormatting sqref="U36:V36">
    <cfRule type="cellIs" dxfId="178" priority="81" operator="equal">
      <formula>"N"</formula>
    </cfRule>
    <cfRule type="cellIs" dxfId="177" priority="82" operator="equal">
      <formula>"Y"</formula>
    </cfRule>
  </conditionalFormatting>
  <conditionalFormatting sqref="U37:V37">
    <cfRule type="cellIs" dxfId="176" priority="8" operator="equal">
      <formula>"Y"</formula>
    </cfRule>
    <cfRule type="cellIs" dxfId="175" priority="7" operator="equal">
      <formula>"N"</formula>
    </cfRule>
  </conditionalFormatting>
  <conditionalFormatting sqref="K44">
    <cfRule type="duplicateValues" dxfId="174" priority="75"/>
    <cfRule type="duplicateValues" dxfId="173" priority="76"/>
  </conditionalFormatting>
  <conditionalFormatting sqref="U44:V44">
    <cfRule type="cellIs" dxfId="172" priority="73" operator="equal">
      <formula>"N"</formula>
    </cfRule>
    <cfRule type="cellIs" dxfId="171" priority="74" operator="equal">
      <formula>"Y"</formula>
    </cfRule>
  </conditionalFormatting>
  <conditionalFormatting sqref="K45">
    <cfRule type="duplicateValues" dxfId="170" priority="71"/>
    <cfRule type="duplicateValues" dxfId="169" priority="72"/>
  </conditionalFormatting>
  <conditionalFormatting sqref="U45:V45">
    <cfRule type="cellIs" dxfId="168" priority="69" operator="equal">
      <formula>"N"</formula>
    </cfRule>
    <cfRule type="cellIs" dxfId="167" priority="70" operator="equal">
      <formula>"Y"</formula>
    </cfRule>
  </conditionalFormatting>
  <conditionalFormatting sqref="U49:V49">
    <cfRule type="cellIs" dxfId="166" priority="161" operator="equal">
      <formula>"N"</formula>
    </cfRule>
    <cfRule type="cellIs" dxfId="165" priority="162" operator="equal">
      <formula>"Y"</formula>
    </cfRule>
  </conditionalFormatting>
  <conditionalFormatting sqref="U50:V50">
    <cfRule type="cellIs" dxfId="164" priority="109" operator="equal">
      <formula>"N"</formula>
    </cfRule>
    <cfRule type="cellIs" dxfId="163" priority="110" operator="equal">
      <formula>"Y"</formula>
    </cfRule>
  </conditionalFormatting>
  <conditionalFormatting sqref="U51:V51">
    <cfRule type="cellIs" dxfId="162" priority="159" operator="equal">
      <formula>"N"</formula>
    </cfRule>
    <cfRule type="cellIs" dxfId="161" priority="160" operator="equal">
      <formula>"Y"</formula>
    </cfRule>
  </conditionalFormatting>
  <conditionalFormatting sqref="K52">
    <cfRule type="duplicateValues" dxfId="160" priority="230"/>
    <cfRule type="duplicateValues" dxfId="159" priority="231"/>
  </conditionalFormatting>
  <conditionalFormatting sqref="K53">
    <cfRule type="duplicateValues" dxfId="158" priority="27"/>
    <cfRule type="duplicateValues" dxfId="157" priority="28"/>
  </conditionalFormatting>
  <conditionalFormatting sqref="U53:V53">
    <cfRule type="cellIs" dxfId="156" priority="25" operator="equal">
      <formula>"N"</formula>
    </cfRule>
    <cfRule type="cellIs" dxfId="155" priority="26" operator="equal">
      <formula>"Y"</formula>
    </cfRule>
  </conditionalFormatting>
  <conditionalFormatting sqref="K54">
    <cfRule type="duplicateValues" dxfId="154" priority="31"/>
    <cfRule type="duplicateValues" dxfId="153" priority="32"/>
  </conditionalFormatting>
  <conditionalFormatting sqref="U54:V54">
    <cfRule type="cellIs" dxfId="152" priority="29" operator="equal">
      <formula>"N"</formula>
    </cfRule>
    <cfRule type="cellIs" dxfId="151" priority="30" operator="equal">
      <formula>"Y"</formula>
    </cfRule>
  </conditionalFormatting>
  <conditionalFormatting sqref="U55:V55">
    <cfRule type="cellIs" dxfId="150" priority="21" operator="equal">
      <formula>"N"</formula>
    </cfRule>
    <cfRule type="cellIs" dxfId="149" priority="22" operator="equal">
      <formula>"Y"</formula>
    </cfRule>
  </conditionalFormatting>
  <conditionalFormatting sqref="U56:V56">
    <cfRule type="cellIs" dxfId="148" priority="6" operator="equal">
      <formula>"Y"</formula>
    </cfRule>
    <cfRule type="cellIs" dxfId="147" priority="5" operator="equal">
      <formula>"N"</formula>
    </cfRule>
  </conditionalFormatting>
  <conditionalFormatting sqref="U59:V59">
    <cfRule type="cellIs" dxfId="146" priority="157" operator="equal">
      <formula>"N"</formula>
    </cfRule>
    <cfRule type="cellIs" dxfId="145" priority="158" operator="equal">
      <formula>"Y"</formula>
    </cfRule>
  </conditionalFormatting>
  <conditionalFormatting sqref="K60">
    <cfRule type="duplicateValues" dxfId="144" priority="59"/>
    <cfRule type="duplicateValues" dxfId="143" priority="60"/>
  </conditionalFormatting>
  <conditionalFormatting sqref="U60:V60">
    <cfRule type="cellIs" dxfId="142" priority="57" operator="equal">
      <formula>"N"</formula>
    </cfRule>
    <cfRule type="cellIs" dxfId="141" priority="58" operator="equal">
      <formula>"Y"</formula>
    </cfRule>
  </conditionalFormatting>
  <conditionalFormatting sqref="K61">
    <cfRule type="duplicateValues" dxfId="140" priority="55"/>
    <cfRule type="duplicateValues" dxfId="139" priority="56"/>
  </conditionalFormatting>
  <conditionalFormatting sqref="U61:V61">
    <cfRule type="cellIs" dxfId="138" priority="53" operator="equal">
      <formula>"N"</formula>
    </cfRule>
    <cfRule type="cellIs" dxfId="137" priority="54" operator="equal">
      <formula>"Y"</formula>
    </cfRule>
  </conditionalFormatting>
  <conditionalFormatting sqref="U63:V63">
    <cfRule type="cellIs" dxfId="136" priority="155" operator="equal">
      <formula>"N"</formula>
    </cfRule>
    <cfRule type="cellIs" dxfId="135" priority="156" operator="equal">
      <formula>"Y"</formula>
    </cfRule>
  </conditionalFormatting>
  <conditionalFormatting sqref="K64">
    <cfRule type="duplicateValues" dxfId="134" priority="39"/>
    <cfRule type="duplicateValues" dxfId="133" priority="40"/>
  </conditionalFormatting>
  <conditionalFormatting sqref="U64:V64">
    <cfRule type="cellIs" dxfId="132" priority="37" operator="equal">
      <formula>"N"</formula>
    </cfRule>
    <cfRule type="cellIs" dxfId="131" priority="38" operator="equal">
      <formula>"Y"</formula>
    </cfRule>
  </conditionalFormatting>
  <conditionalFormatting sqref="K65">
    <cfRule type="duplicateValues" dxfId="130" priority="43"/>
    <cfRule type="duplicateValues" dxfId="129" priority="44"/>
  </conditionalFormatting>
  <conditionalFormatting sqref="U65:V65">
    <cfRule type="cellIs" dxfId="128" priority="41" operator="equal">
      <formula>"N"</formula>
    </cfRule>
    <cfRule type="cellIs" dxfId="127" priority="42" operator="equal">
      <formula>"Y"</formula>
    </cfRule>
  </conditionalFormatting>
  <conditionalFormatting sqref="U66:V66">
    <cfRule type="cellIs" dxfId="126" priority="153" operator="equal">
      <formula>"N"</formula>
    </cfRule>
    <cfRule type="cellIs" dxfId="125" priority="154" operator="equal">
      <formula>"Y"</formula>
    </cfRule>
  </conditionalFormatting>
  <conditionalFormatting sqref="U67:V67">
    <cfRule type="cellIs" dxfId="124" priority="151" operator="equal">
      <formula>"N"</formula>
    </cfRule>
    <cfRule type="cellIs" dxfId="123" priority="152" operator="equal">
      <formula>"Y"</formula>
    </cfRule>
  </conditionalFormatting>
  <conditionalFormatting sqref="U68:V68">
    <cfRule type="cellIs" dxfId="122" priority="47" operator="equal">
      <formula>"N"</formula>
    </cfRule>
    <cfRule type="cellIs" dxfId="121" priority="48" operator="equal">
      <formula>"Y"</formula>
    </cfRule>
  </conditionalFormatting>
  <conditionalFormatting sqref="U69:V69">
    <cfRule type="cellIs" dxfId="120" priority="45" operator="equal">
      <formula>"N"</formula>
    </cfRule>
    <cfRule type="cellIs" dxfId="119" priority="46" operator="equal">
      <formula>"Y"</formula>
    </cfRule>
  </conditionalFormatting>
  <conditionalFormatting sqref="U70:V70">
    <cfRule type="cellIs" dxfId="118" priority="105" operator="equal">
      <formula>"N"</formula>
    </cfRule>
    <cfRule type="cellIs" dxfId="117" priority="106" operator="equal">
      <formula>"Y"</formula>
    </cfRule>
  </conditionalFormatting>
  <conditionalFormatting sqref="K74">
    <cfRule type="duplicateValues" dxfId="116" priority="191"/>
    <cfRule type="duplicateValues" dxfId="115" priority="192"/>
  </conditionalFormatting>
  <conditionalFormatting sqref="U74:V74">
    <cfRule type="cellIs" dxfId="114" priority="189" operator="equal">
      <formula>"N"</formula>
    </cfRule>
    <cfRule type="cellIs" dxfId="113" priority="190" operator="equal">
      <formula>"Y"</formula>
    </cfRule>
  </conditionalFormatting>
  <conditionalFormatting sqref="U82:V82">
    <cfRule type="cellIs" dxfId="112" priority="210" operator="equal">
      <formula>"N"</formula>
    </cfRule>
    <cfRule type="cellIs" dxfId="111" priority="211" operator="equal">
      <formula>"Y"</formula>
    </cfRule>
  </conditionalFormatting>
  <conditionalFormatting sqref="U84:V84">
    <cfRule type="cellIs" dxfId="110" priority="147" operator="equal">
      <formula>"N"</formula>
    </cfRule>
    <cfRule type="cellIs" dxfId="109" priority="148" operator="equal">
      <formula>"Y"</formula>
    </cfRule>
  </conditionalFormatting>
  <conditionalFormatting sqref="K85">
    <cfRule type="duplicateValues" dxfId="108" priority="598"/>
  </conditionalFormatting>
  <conditionalFormatting sqref="K90">
    <cfRule type="duplicateValues" dxfId="107" priority="292"/>
  </conditionalFormatting>
  <conditionalFormatting sqref="U91:V91">
    <cfRule type="cellIs" dxfId="106" priority="143" operator="equal">
      <formula>"N"</formula>
    </cfRule>
    <cfRule type="cellIs" dxfId="105" priority="144" operator="equal">
      <formula>"Y"</formula>
    </cfRule>
  </conditionalFormatting>
  <conditionalFormatting sqref="U93:V93">
    <cfRule type="cellIs" dxfId="104" priority="141" operator="equal">
      <formula>"N"</formula>
    </cfRule>
    <cfRule type="cellIs" dxfId="103" priority="142" operator="equal">
      <formula>"Y"</formula>
    </cfRule>
  </conditionalFormatting>
  <conditionalFormatting sqref="K100">
    <cfRule type="duplicateValues" dxfId="102" priority="311"/>
  </conditionalFormatting>
  <conditionalFormatting sqref="K106">
    <cfRule type="duplicateValues" dxfId="101" priority="205"/>
    <cfRule type="duplicateValues" dxfId="100" priority="206"/>
    <cfRule type="duplicateValues" dxfId="99" priority="207"/>
  </conditionalFormatting>
  <conditionalFormatting sqref="U106:V106">
    <cfRule type="cellIs" dxfId="98" priority="208" operator="equal">
      <formula>"Y"</formula>
    </cfRule>
    <cfRule type="cellIs" dxfId="97" priority="209" operator="equal">
      <formula>"N"</formula>
    </cfRule>
  </conditionalFormatting>
  <conditionalFormatting sqref="V112">
    <cfRule type="cellIs" dxfId="96" priority="201" operator="equal">
      <formula>"Y"</formula>
    </cfRule>
    <cfRule type="cellIs" dxfId="95" priority="202" operator="equal">
      <formula>"N"</formula>
    </cfRule>
  </conditionalFormatting>
  <conditionalFormatting sqref="U113">
    <cfRule type="cellIs" dxfId="94" priority="199" operator="equal">
      <formula>"N"</formula>
    </cfRule>
    <cfRule type="cellIs" dxfId="93" priority="200" operator="equal">
      <formula>"Y"</formula>
    </cfRule>
  </conditionalFormatting>
  <conditionalFormatting sqref="V113">
    <cfRule type="cellIs" dxfId="92" priority="197" operator="equal">
      <formula>"N"</formula>
    </cfRule>
    <cfRule type="cellIs" dxfId="91" priority="198" operator="equal">
      <formula>"Y"</formula>
    </cfRule>
  </conditionalFormatting>
  <conditionalFormatting sqref="U115">
    <cfRule type="cellIs" dxfId="90" priority="195" operator="equal">
      <formula>"N"</formula>
    </cfRule>
    <cfRule type="cellIs" dxfId="89" priority="196" operator="equal">
      <formula>"Y"</formula>
    </cfRule>
  </conditionalFormatting>
  <conditionalFormatting sqref="V115">
    <cfRule type="cellIs" dxfId="88" priority="193" operator="equal">
      <formula>"N"</formula>
    </cfRule>
    <cfRule type="cellIs" dxfId="87" priority="194" operator="equal">
      <formula>"Y"</formula>
    </cfRule>
  </conditionalFormatting>
  <conditionalFormatting sqref="U125:V125">
    <cfRule type="cellIs" dxfId="86" priority="103" operator="equal">
      <formula>"N"</formula>
    </cfRule>
    <cfRule type="cellIs" dxfId="85" priority="104" operator="equal">
      <formula>"Y"</formula>
    </cfRule>
  </conditionalFormatting>
  <conditionalFormatting sqref="U126:V126">
    <cfRule type="cellIs" dxfId="84" priority="187" operator="equal">
      <formula>"N"</formula>
    </cfRule>
    <cfRule type="cellIs" dxfId="83" priority="188" operator="equal">
      <formula>"Y"</formula>
    </cfRule>
  </conditionalFormatting>
  <conditionalFormatting sqref="U127:V127">
    <cfRule type="cellIs" dxfId="82" priority="185" operator="equal">
      <formula>"N"</formula>
    </cfRule>
    <cfRule type="cellIs" dxfId="81" priority="186" operator="equal">
      <formula>"Y"</formula>
    </cfRule>
  </conditionalFormatting>
  <conditionalFormatting sqref="U130:V130">
    <cfRule type="cellIs" dxfId="80" priority="15" operator="equal">
      <formula>"N"</formula>
    </cfRule>
    <cfRule type="cellIs" dxfId="79" priority="16" operator="equal">
      <formula>"Y"</formula>
    </cfRule>
  </conditionalFormatting>
  <conditionalFormatting sqref="U134:V134">
    <cfRule type="cellIs" dxfId="78" priority="33" operator="equal">
      <formula>"N"</formula>
    </cfRule>
    <cfRule type="cellIs" dxfId="77" priority="34" operator="equal">
      <formula>"Y"</formula>
    </cfRule>
  </conditionalFormatting>
  <conditionalFormatting sqref="U141:V141">
    <cfRule type="cellIs" dxfId="76" priority="133" operator="equal">
      <formula>"N"</formula>
    </cfRule>
    <cfRule type="cellIs" dxfId="75" priority="134" operator="equal">
      <formula>"Y"</formula>
    </cfRule>
  </conditionalFormatting>
  <conditionalFormatting sqref="U143:V143">
    <cfRule type="cellIs" dxfId="74" priority="131" operator="equal">
      <formula>"N"</formula>
    </cfRule>
    <cfRule type="cellIs" dxfId="73" priority="132" operator="equal">
      <formula>"Y"</formula>
    </cfRule>
  </conditionalFormatting>
  <conditionalFormatting sqref="U144:V144">
    <cfRule type="cellIs" dxfId="72" priority="4" operator="equal">
      <formula>"Y"</formula>
    </cfRule>
    <cfRule type="cellIs" dxfId="71" priority="3" operator="equal">
      <formula>"N"</formula>
    </cfRule>
  </conditionalFormatting>
  <conditionalFormatting sqref="U145:V145">
    <cfRule type="cellIs" dxfId="70" priority="129" operator="equal">
      <formula>"N"</formula>
    </cfRule>
    <cfRule type="cellIs" dxfId="69" priority="130" operator="equal">
      <formula>"Y"</formula>
    </cfRule>
  </conditionalFormatting>
  <conditionalFormatting sqref="U147:V147">
    <cfRule type="cellIs" dxfId="68" priority="127" operator="equal">
      <formula>"N"</formula>
    </cfRule>
    <cfRule type="cellIs" dxfId="67" priority="128" operator="equal">
      <formula>"Y"</formula>
    </cfRule>
  </conditionalFormatting>
  <conditionalFormatting sqref="U148:V148">
    <cfRule type="cellIs" dxfId="66" priority="2" operator="equal">
      <formula>"Y"</formula>
    </cfRule>
    <cfRule type="cellIs" dxfId="65" priority="1" operator="equal">
      <formula>"N"</formula>
    </cfRule>
  </conditionalFormatting>
  <conditionalFormatting sqref="U154:V154">
    <cfRule type="cellIs" dxfId="64" priority="167" operator="equal">
      <formula>"N"</formula>
    </cfRule>
    <cfRule type="cellIs" dxfId="63" priority="168" operator="equal">
      <formula>"Y"</formula>
    </cfRule>
  </conditionalFormatting>
  <conditionalFormatting sqref="U155:V155">
    <cfRule type="cellIs" dxfId="62" priority="165" operator="equal">
      <formula>"N"</formula>
    </cfRule>
    <cfRule type="cellIs" dxfId="61" priority="166" operator="equal">
      <formula>"Y"</formula>
    </cfRule>
  </conditionalFormatting>
  <conditionalFormatting sqref="U156:V156">
    <cfRule type="cellIs" dxfId="60" priority="125" operator="equal">
      <formula>"N"</formula>
    </cfRule>
    <cfRule type="cellIs" dxfId="59" priority="126" operator="equal">
      <formula>"Y"</formula>
    </cfRule>
  </conditionalFormatting>
  <conditionalFormatting sqref="U157:V157">
    <cfRule type="cellIs" dxfId="58" priority="107" operator="equal">
      <formula>"N"</formula>
    </cfRule>
    <cfRule type="cellIs" dxfId="57" priority="108" operator="equal">
      <formula>"Y"</formula>
    </cfRule>
  </conditionalFormatting>
  <conditionalFormatting sqref="U158:V158">
    <cfRule type="cellIs" dxfId="56" priority="123" operator="equal">
      <formula>"N"</formula>
    </cfRule>
    <cfRule type="cellIs" dxfId="55" priority="124" operator="equal">
      <formula>"Y"</formula>
    </cfRule>
  </conditionalFormatting>
  <conditionalFormatting sqref="K159">
    <cfRule type="duplicateValues" dxfId="54" priority="222"/>
    <cfRule type="duplicateValues" dxfId="53" priority="223"/>
  </conditionalFormatting>
  <conditionalFormatting sqref="U163:V163">
    <cfRule type="cellIs" dxfId="52" priority="177" operator="equal">
      <formula>"N"</formula>
    </cfRule>
    <cfRule type="cellIs" dxfId="51" priority="178" operator="equal">
      <formula>"Y"</formula>
    </cfRule>
  </conditionalFormatting>
  <conditionalFormatting sqref="K174">
    <cfRule type="duplicateValues" dxfId="50" priority="246"/>
  </conditionalFormatting>
  <conditionalFormatting sqref="U183:V183">
    <cfRule type="cellIs" dxfId="49" priority="119" operator="equal">
      <formula>"N"</formula>
    </cfRule>
    <cfRule type="cellIs" dxfId="48" priority="120" operator="equal">
      <formula>"Y"</formula>
    </cfRule>
  </conditionalFormatting>
  <conditionalFormatting sqref="U186:V186">
    <cfRule type="cellIs" dxfId="47" priority="117" operator="equal">
      <formula>"N"</formula>
    </cfRule>
    <cfRule type="cellIs" dxfId="46" priority="118" operator="equal">
      <formula>"Y"</formula>
    </cfRule>
  </conditionalFormatting>
  <conditionalFormatting sqref="U187:V187">
    <cfRule type="cellIs" dxfId="45" priority="115" operator="equal">
      <formula>"N"</formula>
    </cfRule>
    <cfRule type="cellIs" dxfId="44" priority="116" operator="equal">
      <formula>"Y"</formula>
    </cfRule>
  </conditionalFormatting>
  <conditionalFormatting sqref="K188">
    <cfRule type="duplicateValues" dxfId="43" priority="97"/>
    <cfRule type="duplicateValues" dxfId="42" priority="98"/>
  </conditionalFormatting>
  <conditionalFormatting sqref="U188:V188">
    <cfRule type="cellIs" dxfId="41" priority="95" operator="equal">
      <formula>"N"</formula>
    </cfRule>
    <cfRule type="cellIs" dxfId="40" priority="96" operator="equal">
      <formula>"Y"</formula>
    </cfRule>
  </conditionalFormatting>
  <conditionalFormatting sqref="U189:V189">
    <cfRule type="cellIs" dxfId="39" priority="183" operator="equal">
      <formula>"N"</formula>
    </cfRule>
    <cfRule type="cellIs" dxfId="38" priority="184" operator="equal">
      <formula>"Y"</formula>
    </cfRule>
  </conditionalFormatting>
  <conditionalFormatting sqref="U190:V190">
    <cfRule type="cellIs" dxfId="37" priority="99" operator="equal">
      <formula>"N"</formula>
    </cfRule>
    <cfRule type="cellIs" dxfId="36" priority="100" operator="equal">
      <formula>"Y"</formula>
    </cfRule>
  </conditionalFormatting>
  <conditionalFormatting sqref="U191:V191">
    <cfRule type="cellIs" dxfId="35" priority="93" operator="equal">
      <formula>"N"</formula>
    </cfRule>
    <cfRule type="cellIs" dxfId="34" priority="94" operator="equal">
      <formula>"Y"</formula>
    </cfRule>
  </conditionalFormatting>
  <conditionalFormatting sqref="K193">
    <cfRule type="duplicateValues" dxfId="33" priority="220"/>
    <cfRule type="duplicateValues" dxfId="32" priority="221"/>
  </conditionalFormatting>
  <conditionalFormatting sqref="U196:V196">
    <cfRule type="cellIs" dxfId="31" priority="35" operator="equal">
      <formula>"N"</formula>
    </cfRule>
    <cfRule type="cellIs" dxfId="30" priority="36" operator="equal">
      <formula>"Y"</formula>
    </cfRule>
  </conditionalFormatting>
  <conditionalFormatting sqref="K55:K56">
    <cfRule type="duplicateValues" dxfId="29" priority="23"/>
    <cfRule type="duplicateValues" dxfId="28" priority="24"/>
  </conditionalFormatting>
  <conditionalFormatting sqref="K95:K98">
    <cfRule type="duplicateValues" dxfId="27" priority="253"/>
  </conditionalFormatting>
  <conditionalFormatting sqref="K103:K105">
    <cfRule type="duplicateValues" dxfId="26" priority="661"/>
  </conditionalFormatting>
  <conditionalFormatting sqref="K142:K145">
    <cfRule type="duplicateValues" dxfId="25" priority="226"/>
    <cfRule type="duplicateValues" dxfId="24" priority="227"/>
    <cfRule type="duplicateValues" dxfId="23" priority="228"/>
    <cfRule type="duplicateValues" dxfId="22" priority="229"/>
  </conditionalFormatting>
  <conditionalFormatting sqref="K146:K148">
    <cfRule type="duplicateValues" dxfId="21" priority="224"/>
    <cfRule type="duplicateValues" dxfId="20" priority="225"/>
  </conditionalFormatting>
  <conditionalFormatting sqref="K160:K161">
    <cfRule type="duplicateValues" dxfId="19" priority="19"/>
    <cfRule type="duplicateValues" dxfId="18" priority="20"/>
  </conditionalFormatting>
  <conditionalFormatting sqref="K190:K191">
    <cfRule type="duplicateValues" dxfId="17" priority="101"/>
    <cfRule type="duplicateValues" dxfId="16" priority="102"/>
  </conditionalFormatting>
  <conditionalFormatting sqref="U9:V11 U15:V22 U24:V26 U30:V34 U38:V39 U42:V43 U46:V48 U52:V52 U135:V135 U131:V133 U128:V129 U142:V142 U57:V58 U62:V62 U92:V92 U107:V111 U94:V105 U75:V81 U71:V73 U114:V114 U116:V124 U112 U85:V90 U83:V83 U146:V146 U159:V159 U149:V153 U164:V178 U192:V195 U184:V185 U162:V162 U197:V197">
    <cfRule type="cellIs" dxfId="15" priority="212" operator="equal">
      <formula>"N"</formula>
    </cfRule>
    <cfRule type="cellIs" dxfId="14" priority="213" operator="equal">
      <formula>"Y"</formula>
    </cfRule>
  </conditionalFormatting>
  <conditionalFormatting sqref="U40:V41">
    <cfRule type="cellIs" dxfId="13" priority="77" operator="equal">
      <formula>"N"</formula>
    </cfRule>
    <cfRule type="cellIs" dxfId="12" priority="78" operator="equal">
      <formula>"Y"</formula>
    </cfRule>
  </conditionalFormatting>
  <conditionalFormatting sqref="K42:K43 K46:K47">
    <cfRule type="duplicateValues" dxfId="11" priority="510"/>
  </conditionalFormatting>
  <conditionalFormatting sqref="K42:K43 K46:K51 K107:K141 K92 K57:K59 K62:K63 K70:K73 K78:K90 K75 K94 K99:K105 K149:K154 K162:K177 K184:K187 K189 K194:K197 K192">
    <cfRule type="duplicateValues" dxfId="10" priority="819"/>
  </conditionalFormatting>
  <conditionalFormatting sqref="K48:K51 K107:K141 K57:K59 K62:K63 K70:K73 K78:K90 K75 K94 K99:K105 K92 K149:K154 K192 K162:K177 K184:K187 K189 K194:K197">
    <cfRule type="duplicateValues" dxfId="9" priority="815"/>
  </conditionalFormatting>
  <conditionalFormatting sqref="K99 K108:K110 K101:K102">
    <cfRule type="duplicateValues" dxfId="8" priority="317"/>
  </conditionalFormatting>
  <conditionalFormatting sqref="K99 K109:K110 K101:K102">
    <cfRule type="duplicateValues" dxfId="7" priority="315"/>
  </conditionalFormatting>
  <conditionalFormatting sqref="U136:V140">
    <cfRule type="cellIs" dxfId="6" priority="135" operator="equal">
      <formula>"N"</formula>
    </cfRule>
    <cfRule type="cellIs" dxfId="5" priority="136" operator="equal">
      <formula>"Y"</formula>
    </cfRule>
  </conditionalFormatting>
  <conditionalFormatting sqref="U160:V161">
    <cfRule type="cellIs" dxfId="4" priority="17" operator="equal">
      <formula>"N"</formula>
    </cfRule>
    <cfRule type="cellIs" dxfId="3" priority="18" operator="equal">
      <formula>"Y"</formula>
    </cfRule>
  </conditionalFormatting>
  <conditionalFormatting sqref="U179:V182">
    <cfRule type="cellIs" dxfId="2" priority="121" operator="equal">
      <formula>"N"</formula>
    </cfRule>
    <cfRule type="cellIs" dxfId="1" priority="122" operator="equal">
      <formula>"Y"</formula>
    </cfRule>
  </conditionalFormatting>
  <conditionalFormatting sqref="K192 K194">
    <cfRule type="duplicateValues" dxfId="0" priority="640"/>
  </conditionalFormatting>
  <dataValidations count="1">
    <dataValidation type="list" allowBlank="1" showInputMessage="1" showErrorMessage="1" sqref="U14:V14 U15:V15 U23:V23 U29:V29 U37:V37 U56:V56 U130:V130 U144:V144 U148:V148 U161:V161 U16:U17 V16:V17 U149:V160 U38:V55 U9:V13 U24:V28 U18:V22 U131:V143 U145:V147 U30:V36 U57:V129 U162:V197">
      <formula1>"Y,N"</formula1>
    </dataValidation>
  </dataValidations>
  <printOptions horizontalCentered="1"/>
  <pageMargins left="0.31388888888888899" right="0.27500000000000002" top="0.39305555555555599" bottom="0.55000000000000004" header="0.31388888888888899" footer="0.31388888888888899"/>
  <pageSetup paperSize="8" scale="70" orientation="landscape" r:id="rId1"/>
  <headerFooter>
    <oddFooter>&amp;C第 &amp;P 页，共 &amp;N 页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4</vt:i4>
      </vt:variant>
    </vt:vector>
  </HeadingPairs>
  <TitlesOfParts>
    <vt:vector size="7" baseType="lpstr">
      <vt:lpstr>配置信息表</vt:lpstr>
      <vt:lpstr>驾驶员首页</vt:lpstr>
      <vt:lpstr>驾驶员座总成EBOM清单</vt:lpstr>
      <vt:lpstr>驾驶员首页!Print_Area</vt:lpstr>
      <vt:lpstr>驾驶员座总成EBOM清单!Print_Area</vt:lpstr>
      <vt:lpstr>配置信息表!Print_Area</vt:lpstr>
      <vt:lpstr>驾驶员座总成EBOM清单!Print_Titles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龚波</dc:creator>
  <cp:lastModifiedBy>User</cp:lastModifiedBy>
  <dcterms:created xsi:type="dcterms:W3CDTF">2006-09-13T11:21:00Z</dcterms:created>
  <dcterms:modified xsi:type="dcterms:W3CDTF">2023-10-23T08:30:59Z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eadingLayout">
    <vt:bool>true</vt:bool>
  </property>
  <property fmtid="{D5CDD505-2E9C-101B-9397-08002B2CF9AE}" pid="4" name="ICV">
    <vt:lpwstr>C546B1A213454499BDAFA4F3F242067D_13</vt:lpwstr>
  </property>
</Properties>
</file>